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K:\Accounts\REPORTS\Monthend portfolio\2026-2027\May 2026\31052026\Final\"/>
    </mc:Choice>
  </mc:AlternateContent>
  <xr:revisionPtr revIDLastSave="0" documentId="13_ncr:1_{F9E2BC2E-92C0-42E1-9538-7C6EE1D33014}" xr6:coauthVersionLast="47" xr6:coauthVersionMax="47" xr10:uidLastSave="{00000000-0000-0000-0000-000000000000}"/>
  <bookViews>
    <workbookView xWindow="-110" yWindow="-110" windowWidth="19420" windowHeight="11500" tabRatio="878" xr2:uid="{00000000-000D-0000-FFFF-FFFF00000000}"/>
  </bookViews>
  <sheets>
    <sheet name="Aggressive Hybrid" sheetId="62" r:id="rId1"/>
    <sheet name="Flexi Cap" sheetId="61" r:id="rId2"/>
    <sheet name="Large Cap" sheetId="60" r:id="rId3"/>
    <sheet name="Large &amp; Mid Cap" sheetId="59" r:id="rId4"/>
    <sheet name="TIGER" sheetId="58" r:id="rId5"/>
    <sheet name="MIDCAP" sheetId="57" r:id="rId6"/>
    <sheet name="TAX" sheetId="56" r:id="rId7"/>
    <sheet name="SMALLCAP" sheetId="55" r:id="rId8"/>
    <sheet name="World Gold Mining FOF" sheetId="54" r:id="rId9"/>
    <sheet name="NRNEF" sheetId="53" r:id="rId10"/>
    <sheet name="Global Clean Energy FOF" sheetId="52" r:id="rId11"/>
    <sheet name="Focused" sheetId="51" r:id="rId12"/>
    <sheet name="World Mining FOF" sheetId="50" r:id="rId13"/>
    <sheet name="US Specific Equity FoF" sheetId="49" r:id="rId14"/>
    <sheet name="DAAF" sheetId="48" r:id="rId15"/>
    <sheet name="EQUALNIFTY50" sheetId="46" r:id="rId16"/>
    <sheet name="ARBITRAGE" sheetId="45" r:id="rId17"/>
    <sheet name="HEALTHCARE" sheetId="44" r:id="rId18"/>
    <sheet name="NIFTY50INDEX" sheetId="43" r:id="rId19"/>
    <sheet name="NIFTYNEXT50INDEX" sheetId="42" r:id="rId20"/>
    <sheet name="QUANT" sheetId="41" r:id="rId21"/>
    <sheet name="Nifty 50 Equal ETF" sheetId="40" r:id="rId22"/>
    <sheet name="Nifty 50 ETF" sheetId="39" r:id="rId23"/>
    <sheet name="Midcap 150 Quality 50 ETF" sheetId="38" r:id="rId24"/>
    <sheet name="NIFTY MIDCAP 150 Q50" sheetId="37" r:id="rId25"/>
    <sheet name="SILVER ETF" sheetId="36" r:id="rId26"/>
    <sheet name="Nifty Bank ETF" sheetId="35" r:id="rId27"/>
    <sheet name="GOLD ETF" sheetId="34" r:id="rId28"/>
    <sheet name="Nifty IT ETF" sheetId="33" r:id="rId29"/>
    <sheet name="BSE Sensex ETF" sheetId="32" r:id="rId30"/>
    <sheet name="Nifty PSU Bank ETF" sheetId="31" r:id="rId31"/>
    <sheet name="Nifty Private Bank ETF" sheetId="30" r:id="rId32"/>
    <sheet name="GOLD ETF FOF" sheetId="28" r:id="rId33"/>
    <sheet name="Banking and Financial Services" sheetId="27" r:id="rId34"/>
    <sheet name="Nifty Smallcap250 Quality 50" sheetId="26" r:id="rId35"/>
    <sheet name="Multicap Fund" sheetId="25" r:id="rId36"/>
    <sheet name="Healthcare ETF" sheetId="24" r:id="rId37"/>
    <sheet name="Nifty Bank Index" sheetId="23" r:id="rId38"/>
    <sheet name="Nifty Top 10 Equal" sheetId="22" r:id="rId39"/>
    <sheet name="Nifty Top 10 Equal ETF" sheetId="21" r:id="rId40"/>
    <sheet name="Business Cycle Fund" sheetId="20" r:id="rId41"/>
    <sheet name="Sensex Next 30 ETF" sheetId="19" r:id="rId42"/>
    <sheet name="Sensex Next 30 Index" sheetId="18" r:id="rId43"/>
    <sheet name="Nifty Pvt Bank Index" sheetId="17" r:id="rId44"/>
    <sheet name="Silver ETF FOF" sheetId="16" r:id="rId45"/>
    <sheet name="Nifty Healthcare Index" sheetId="15" r:id="rId46"/>
    <sheet name="Nifty IT Index" sheetId="14" r:id="rId47"/>
    <sheet name="Nifty500 Flexicap Qlty30" sheetId="13" r:id="rId48"/>
    <sheet name="Nifty500 Flexicap Qlty30 ETF" sheetId="12" r:id="rId49"/>
    <sheet name="MSCI India ETF" sheetId="11" r:id="rId50"/>
    <sheet name="Nifty Midcap 150 Index" sheetId="10" r:id="rId51"/>
    <sheet name="Nifty Smallcap 250 ETF" sheetId="9" r:id="rId52"/>
    <sheet name="Nifty Smallcap 250 Index" sheetId="8" r:id="rId53"/>
    <sheet name="Nifty Midcap 150 ETF" sheetId="7" r:id="rId54"/>
    <sheet name="Nifty 500 Index" sheetId="6" r:id="rId55"/>
    <sheet name="Nifty Next 50 ETF" sheetId="5" r:id="rId56"/>
    <sheet name="BSE Top 10 Banks ETF" sheetId="4" r:id="rId57"/>
    <sheet name="NIFTY FMCG ETF" sheetId="3" r:id="rId58"/>
    <sheet name="Multi Asset" sheetId="66" r:id="rId59"/>
    <sheet name="ESF" sheetId="65" r:id="rId60"/>
    <sheet name="Multi Asset Omni Fund of Funds" sheetId="2" r:id="rId61"/>
    <sheet name="VALUE" sheetId="63" r:id="rId62"/>
    <sheet name="Global Innovation" sheetId="64" r:id="rId63"/>
  </sheets>
  <definedNames>
    <definedName name="_xlnm._FilterDatabase" localSheetId="16" hidden="1">ARBITRAGE!$A$8:$O$338</definedName>
    <definedName name="_xlnm._FilterDatabase" localSheetId="14" hidden="1">DAAF!$A$49:$H$80</definedName>
    <definedName name="_xlnm._FilterDatabase" localSheetId="59" hidden="1">ESF!$A$45:$H$149</definedName>
    <definedName name="_xlnm._FilterDatabase" localSheetId="61" hidden="1">VALUE!$K$8:$L$38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5" i="66" l="1"/>
  <c r="G71" i="66"/>
  <c r="F71" i="66"/>
  <c r="F38" i="65"/>
  <c r="I62" i="60"/>
  <c r="G53" i="63" l="1"/>
  <c r="F53" i="63"/>
  <c r="F46" i="48"/>
  <c r="L17" i="45"/>
</calcChain>
</file>

<file path=xl/sharedStrings.xml><?xml version="1.0" encoding="utf-8"?>
<sst xmlns="http://schemas.openxmlformats.org/spreadsheetml/2006/main" count="20034" uniqueCount="2459">
  <si>
    <t>DSP Multi Asset Omni Fund of Funds</t>
  </si>
  <si>
    <t>Portfolio as on May 31, 2026</t>
  </si>
  <si>
    <t>Sr. No.</t>
  </si>
  <si>
    <t>Name of Instrument</t>
  </si>
  <si>
    <t>ISIN</t>
  </si>
  <si>
    <t>Rating/Industry</t>
  </si>
  <si>
    <t>Quantity</t>
  </si>
  <si>
    <t>Market value (Rs. In lakhs)</t>
  </si>
  <si>
    <t>% to Net Assets</t>
  </si>
  <si>
    <t>Maturity Date</t>
  </si>
  <si>
    <t>Put/Call Option</t>
  </si>
  <si>
    <t>YTM (%)</t>
  </si>
  <si>
    <t>MONEY MARKET INSTRUMENTS</t>
  </si>
  <si>
    <t>TREPS / Reverse Repo Investments</t>
  </si>
  <si>
    <t>Total</t>
  </si>
  <si>
    <t>Mutual Funds</t>
  </si>
  <si>
    <t>DSP Gilt Fund</t>
  </si>
  <si>
    <t>INF740K01NF3</t>
  </si>
  <si>
    <t>DSP NIFTY IT ETF</t>
  </si>
  <si>
    <t>INF740KA1SX1</t>
  </si>
  <si>
    <t>DSP Gold ETF</t>
  </si>
  <si>
    <t>INF740KA1SW3</t>
  </si>
  <si>
    <t>INF740KA1TA7</t>
  </si>
  <si>
    <t>Nippon India Large Cap Fund</t>
  </si>
  <si>
    <t>INF204K01XI3</t>
  </si>
  <si>
    <t>DSP Large Cap Fund</t>
  </si>
  <si>
    <t>INF740K01PR3</t>
  </si>
  <si>
    <t>ICICI Prudential Nifty FMCG ETF</t>
  </si>
  <si>
    <t>INF109KC19V3</t>
  </si>
  <si>
    <t>DSP Nifty Top 10 Equal Weight ETF</t>
  </si>
  <si>
    <t>INF740KA1UR9</t>
  </si>
  <si>
    <t>DSP Healthcare Fund</t>
  </si>
  <si>
    <t>INF740KA1LG1</t>
  </si>
  <si>
    <t>INF879O01027</t>
  </si>
  <si>
    <t>ICICI Prudential Nifty Auto ETF</t>
  </si>
  <si>
    <t>INF109KC10V2</t>
  </si>
  <si>
    <t>DSP Short Term Fund</t>
  </si>
  <si>
    <t>INF740K01NJ5</t>
  </si>
  <si>
    <t>Cash &amp; Cash Equivalent</t>
  </si>
  <si>
    <t>Net Receivables/Payables</t>
  </si>
  <si>
    <t>GRAND TOTAL</t>
  </si>
  <si>
    <t>Sector/Rating</t>
  </si>
  <si>
    <t>Percent</t>
  </si>
  <si>
    <t>Cash &amp; Equivalent</t>
  </si>
  <si>
    <t>Notes:</t>
  </si>
  <si>
    <t>Market value includes accrued interest</t>
  </si>
  <si>
    <t>Scheme Riskometer</t>
  </si>
  <si>
    <t>Benchmark Riskometer: 55% Nifty 500 TRI + 15% Domestic Price of Physical Gold (LBMA) + 5%
Domestic Price of Physical Silver (LBMA) + 25% NIFTY Composite Debt Index</t>
  </si>
  <si>
    <t>DSP NIFTY FMCG ETF</t>
  </si>
  <si>
    <t>EQUITY &amp; EQUITY RELATED</t>
  </si>
  <si>
    <t>Listed / awaiting listing on the stock exchanges</t>
  </si>
  <si>
    <t>ITC Limited</t>
  </si>
  <si>
    <t>INE154A01025</t>
  </si>
  <si>
    <t>Diversified FMCG</t>
  </si>
  <si>
    <t>Hindustan Unilever Limited</t>
  </si>
  <si>
    <t>INE030A01027</t>
  </si>
  <si>
    <t>Nestle India Limited</t>
  </si>
  <si>
    <t>INE239A01024</t>
  </si>
  <si>
    <t>Food Products</t>
  </si>
  <si>
    <t>TATA CONSUMER PRODUCTS LIMITED</t>
  </si>
  <si>
    <t>INE192A01025</t>
  </si>
  <si>
    <t>Agricultural Food &amp; other Products</t>
  </si>
  <si>
    <t>Varun Beverages Limited</t>
  </si>
  <si>
    <t>INE200M01039</t>
  </si>
  <si>
    <t>Beverages</t>
  </si>
  <si>
    <t>Britannia Industries Limited</t>
  </si>
  <si>
    <t>INE216A01030</t>
  </si>
  <si>
    <t>Marico Limited</t>
  </si>
  <si>
    <t>INE196A01026</t>
  </si>
  <si>
    <t>Godrej Consumer Products Limited</t>
  </si>
  <si>
    <t>INE102D01028</t>
  </si>
  <si>
    <t>Personal Products</t>
  </si>
  <si>
    <t>United Spirits Limited</t>
  </si>
  <si>
    <t>INE854D01024</t>
  </si>
  <si>
    <t>Radico Khaitan Limited</t>
  </si>
  <si>
    <t>INE944F01028</t>
  </si>
  <si>
    <t>Colgate Palmolive (India) Limited</t>
  </si>
  <si>
    <t>INE259A01022</t>
  </si>
  <si>
    <t>Dabur India Limited</t>
  </si>
  <si>
    <t>INE016A01026</t>
  </si>
  <si>
    <t>Patanjali Foods Limited</t>
  </si>
  <si>
    <t>INE619A01035</t>
  </si>
  <si>
    <t>United Breweries Limited</t>
  </si>
  <si>
    <t>INE686F01025</t>
  </si>
  <si>
    <t>Emami Limited</t>
  </si>
  <si>
    <t>INE548C01032</t>
  </si>
  <si>
    <t>Benchmark Riskometer: Nifty FMCG TRI</t>
  </si>
  <si>
    <t>DSP BSE Top 10 Banks ETF</t>
  </si>
  <si>
    <t>HDFC Bank Limited</t>
  </si>
  <si>
    <t>INE040A01034</t>
  </si>
  <si>
    <t>Banks</t>
  </si>
  <si>
    <t>ICICI Bank Limited</t>
  </si>
  <si>
    <t>INE090A01021</t>
  </si>
  <si>
    <t>Axis Bank Limited</t>
  </si>
  <si>
    <t>INE238A01034</t>
  </si>
  <si>
    <t>Kotak Mahindra Bank Limited</t>
  </si>
  <si>
    <t>INE237A01036</t>
  </si>
  <si>
    <t>State Bank of India</t>
  </si>
  <si>
    <t>INE062A01020</t>
  </si>
  <si>
    <t>The Federal Bank Limited</t>
  </si>
  <si>
    <t>INE171A01029</t>
  </si>
  <si>
    <t>IndusInd Bank Limited</t>
  </si>
  <si>
    <t>INE095A01012</t>
  </si>
  <si>
    <t>AU Small Finance Bank Limited</t>
  </si>
  <si>
    <t>INE949L01017</t>
  </si>
  <si>
    <t>Bank of Baroda</t>
  </si>
  <si>
    <t>INE028A01039</t>
  </si>
  <si>
    <t>IDFC First Bank Limited</t>
  </si>
  <si>
    <t>INE092T01019</t>
  </si>
  <si>
    <t>Benchmark Riskometer: BSE Top 10 Banks Index TRI</t>
  </si>
  <si>
    <t>DSP Nifty Next 50 ETF</t>
  </si>
  <si>
    <t>Adani Power Limited</t>
  </si>
  <si>
    <t>INE814H01029</t>
  </si>
  <si>
    <t>Power</t>
  </si>
  <si>
    <t>Divi's Laboratories Limited</t>
  </si>
  <si>
    <t>INE361B01024</t>
  </si>
  <si>
    <t>Pharmaceuticals &amp; Biotechnology</t>
  </si>
  <si>
    <t>Hindustan Aeronautics Limited</t>
  </si>
  <si>
    <t>INE066F01020</t>
  </si>
  <si>
    <t>Aerospace &amp; Defense</t>
  </si>
  <si>
    <t>Cummins India Limited</t>
  </si>
  <si>
    <t>INE298A01020</t>
  </si>
  <si>
    <t>Industrial Products</t>
  </si>
  <si>
    <t>Tata Motors Limited</t>
  </si>
  <si>
    <t>INE1TAE01010</t>
  </si>
  <si>
    <t>Agricultural Commercial &amp; Construction Vehicles</t>
  </si>
  <si>
    <t>TVS Motor Company Limited</t>
  </si>
  <si>
    <t>INE494B01023</t>
  </si>
  <si>
    <t>Automobiles</t>
  </si>
  <si>
    <t>Tata Power Company Limited</t>
  </si>
  <si>
    <t>INE245A01021</t>
  </si>
  <si>
    <t>Cholamandalam Investment and Finance Company Limited</t>
  </si>
  <si>
    <t>INE121A01024</t>
  </si>
  <si>
    <t>Finance</t>
  </si>
  <si>
    <t>Samvardhana Motherson International Limited</t>
  </si>
  <si>
    <t>INE775A01035</t>
  </si>
  <si>
    <t>Auto Components</t>
  </si>
  <si>
    <t>CG Power and Industrial Solutions Limited</t>
  </si>
  <si>
    <t>INE067A01029</t>
  </si>
  <si>
    <t>Electrical Equipment</t>
  </si>
  <si>
    <t>Power Finance Corporation Limited</t>
  </si>
  <si>
    <t>INE134E01011</t>
  </si>
  <si>
    <t>Bharat Petroleum Corporation Limited</t>
  </si>
  <si>
    <t>INE029A01011</t>
  </si>
  <si>
    <t>Petroleum Products</t>
  </si>
  <si>
    <t>Vedanta Limited</t>
  </si>
  <si>
    <t>INE205A01025</t>
  </si>
  <si>
    <t>Diversified Metals</t>
  </si>
  <si>
    <t>Avenue Supermarts Limited</t>
  </si>
  <si>
    <t>INE192R01011</t>
  </si>
  <si>
    <t>Retailing</t>
  </si>
  <si>
    <t>The Indian Hotels Company Limited</t>
  </si>
  <si>
    <t>INE053A01029</t>
  </si>
  <si>
    <t>Leisure Services</t>
  </si>
  <si>
    <t>HDFC Asset Management Company Limited</t>
  </si>
  <si>
    <t>INE127D01025</t>
  </si>
  <si>
    <t>Capital Markets</t>
  </si>
  <si>
    <t>Adani Energy Solutions Limited</t>
  </si>
  <si>
    <t>INE931S01010</t>
  </si>
  <si>
    <t>Indian Oil Corporation Limited</t>
  </si>
  <si>
    <t>INE242A01010</t>
  </si>
  <si>
    <t>Adani Green Energy Limited</t>
  </si>
  <si>
    <t>INE364U01010</t>
  </si>
  <si>
    <t>Torrent Pharmaceuticals Limited</t>
  </si>
  <si>
    <t>INE685A01028</t>
  </si>
  <si>
    <t>Pidilite Industries Limited</t>
  </si>
  <si>
    <t>INE318A01026</t>
  </si>
  <si>
    <t>Chemicals &amp; Petrochemicals</t>
  </si>
  <si>
    <t>Bajaj Holdings &amp; Investment Limited</t>
  </si>
  <si>
    <t>INE118A01012</t>
  </si>
  <si>
    <t>Jindal Steel Limited</t>
  </si>
  <si>
    <t>INE749A01030</t>
  </si>
  <si>
    <t>Ferrous Metals</t>
  </si>
  <si>
    <t>Solar Industries India Limited</t>
  </si>
  <si>
    <t>INE343H01029</t>
  </si>
  <si>
    <t>GAIL (India) Limited</t>
  </si>
  <si>
    <t>INE129A01019</t>
  </si>
  <si>
    <t>Gas</t>
  </si>
  <si>
    <t>Canara Bank</t>
  </si>
  <si>
    <t>INE476A01022</t>
  </si>
  <si>
    <t>REC Limited</t>
  </si>
  <si>
    <t>INE020B01018</t>
  </si>
  <si>
    <t>ABB India Limited</t>
  </si>
  <si>
    <t>INE117A01022</t>
  </si>
  <si>
    <t>DLF Limited</t>
  </si>
  <si>
    <t>INE271C01023</t>
  </si>
  <si>
    <t>Realty</t>
  </si>
  <si>
    <t>LTM Limited</t>
  </si>
  <si>
    <t>INE214T01019</t>
  </si>
  <si>
    <t>IT - Software</t>
  </si>
  <si>
    <t>Punjab National Bank</t>
  </si>
  <si>
    <t>INE160A01022</t>
  </si>
  <si>
    <t>Muthoot Finance Limited</t>
  </si>
  <si>
    <t>INE414G01012</t>
  </si>
  <si>
    <t>Siemens Energy India Limited</t>
  </si>
  <si>
    <t>INE1NPP01017</t>
  </si>
  <si>
    <t>Siemens Limited</t>
  </si>
  <si>
    <t>INE003A01024</t>
  </si>
  <si>
    <t>Shree Cement Limited</t>
  </si>
  <si>
    <t>INE070A01015</t>
  </si>
  <si>
    <t>Cement &amp; Cement Products</t>
  </si>
  <si>
    <t>Union Bank of India</t>
  </si>
  <si>
    <t>INE692A01016</t>
  </si>
  <si>
    <t>Bosch Limited</t>
  </si>
  <si>
    <t>INE323A01026</t>
  </si>
  <si>
    <t>Hindustan Zinc Limited</t>
  </si>
  <si>
    <t>INE267A01025</t>
  </si>
  <si>
    <t>Non - Ferrous Metals</t>
  </si>
  <si>
    <t>Hyundai Motor India Limited</t>
  </si>
  <si>
    <t>INE0V6F01027</t>
  </si>
  <si>
    <t>Ambuja Cements Limited</t>
  </si>
  <si>
    <t>INE079A01024</t>
  </si>
  <si>
    <t>Zydus Lifesciences Limited</t>
  </si>
  <si>
    <t>INE010B01027</t>
  </si>
  <si>
    <t>Lodha Developers Limited</t>
  </si>
  <si>
    <t>INE670K01029</t>
  </si>
  <si>
    <t>INE704J01044</t>
  </si>
  <si>
    <t>Oil</t>
  </si>
  <si>
    <t>INE694L01019</t>
  </si>
  <si>
    <t>INE1CLE01013</t>
  </si>
  <si>
    <t>INE1CDF01017</t>
  </si>
  <si>
    <t>Indian Railway Finance Corporation Limited</t>
  </si>
  <si>
    <t>INE053F01010</t>
  </si>
  <si>
    <t>Mazagon Dock Shipbuilders Limited</t>
  </si>
  <si>
    <t>INE249Z01020</t>
  </si>
  <si>
    <t>Industrial Manufacturing</t>
  </si>
  <si>
    <t>Tata Capital Limited</t>
  </si>
  <si>
    <t>INE976I01016</t>
  </si>
  <si>
    <t>Benchmark Riskometer: Nifty Next 50 TRI</t>
  </si>
  <si>
    <t>DSP Nifty 500 Index Fund</t>
  </si>
  <si>
    <t>Reliance Industries Limited</t>
  </si>
  <si>
    <t>INE002A01018</t>
  </si>
  <si>
    <t>Bharti Airtel Limited</t>
  </si>
  <si>
    <t>INE397D01024</t>
  </si>
  <si>
    <t>Telecom - Services</t>
  </si>
  <si>
    <t>Larsen &amp; Toubro Limited</t>
  </si>
  <si>
    <t>INE018A01030</t>
  </si>
  <si>
    <t>Construction</t>
  </si>
  <si>
    <t>Infosys Limited</t>
  </si>
  <si>
    <t>INE009A01021</t>
  </si>
  <si>
    <t>Mahindra &amp; Mahindra Limited</t>
  </si>
  <si>
    <t>INE101A01026</t>
  </si>
  <si>
    <t>Bajaj Finance Limited</t>
  </si>
  <si>
    <t>INE296A01032</t>
  </si>
  <si>
    <t>Tata Consultancy Services Limited</t>
  </si>
  <si>
    <t>INE467B01029</t>
  </si>
  <si>
    <t>Sun Pharmaceutical Industries Limited</t>
  </si>
  <si>
    <t>INE044A01036</t>
  </si>
  <si>
    <t>NTPC Limited</t>
  </si>
  <si>
    <t>INE733E01010</t>
  </si>
  <si>
    <t>Eternal Limited</t>
  </si>
  <si>
    <t>INE758T01015</t>
  </si>
  <si>
    <t>Tata Steel Limited</t>
  </si>
  <si>
    <t>INE081A01020</t>
  </si>
  <si>
    <t>Maruti Suzuki India Limited</t>
  </si>
  <si>
    <t>INE585B01010</t>
  </si>
  <si>
    <t>BSE Limited</t>
  </si>
  <si>
    <t>INE118H01025</t>
  </si>
  <si>
    <t>Titan Company Limited</t>
  </si>
  <si>
    <t>INE280A01028</t>
  </si>
  <si>
    <t>Consumer Durables</t>
  </si>
  <si>
    <t>Hindalco Industries Limited</t>
  </si>
  <si>
    <t>INE038A01020</t>
  </si>
  <si>
    <t>Bharat Electronics Limited</t>
  </si>
  <si>
    <t>INE263A01024</t>
  </si>
  <si>
    <t>UltraTech Cement Limited</t>
  </si>
  <si>
    <t>INE481G01011</t>
  </si>
  <si>
    <t>Adani Ports and Special Economic Zone Limited</t>
  </si>
  <si>
    <t>INE742F01042</t>
  </si>
  <si>
    <t>Transport Infrastructure</t>
  </si>
  <si>
    <t>Shriram Finance Limited</t>
  </si>
  <si>
    <t>INE721A01047</t>
  </si>
  <si>
    <t>Power Grid Corporation of India Limited</t>
  </si>
  <si>
    <t>INE752E01010</t>
  </si>
  <si>
    <t>HCL Technologies Limited</t>
  </si>
  <si>
    <t>INE860A01027</t>
  </si>
  <si>
    <t>Asian Paints Limited</t>
  </si>
  <si>
    <t>INE021A01026</t>
  </si>
  <si>
    <t>JSW Steel Limited</t>
  </si>
  <si>
    <t>INE019A01038</t>
  </si>
  <si>
    <t>Grasim Industries Limited</t>
  </si>
  <si>
    <t>INE047A01021</t>
  </si>
  <si>
    <t>Bajaj Auto Limited</t>
  </si>
  <si>
    <t>INE917I01010</t>
  </si>
  <si>
    <t>Coal India Limited</t>
  </si>
  <si>
    <t>INE522F01014</t>
  </si>
  <si>
    <t>Consumable Fuels</t>
  </si>
  <si>
    <t>Oil &amp; Natural Gas Corporation Limited</t>
  </si>
  <si>
    <t>INE213A01029</t>
  </si>
  <si>
    <t>Bajaj Finserv Limited</t>
  </si>
  <si>
    <t>INE918I01026</t>
  </si>
  <si>
    <t>Interglobe Aviation Limited</t>
  </si>
  <si>
    <t>INE646L01027</t>
  </si>
  <si>
    <t>Transport Services</t>
  </si>
  <si>
    <t>Eicher Motors Limited</t>
  </si>
  <si>
    <t>INE066A01021</t>
  </si>
  <si>
    <t>Tech Mahindra Limited</t>
  </si>
  <si>
    <t>INE669C01036</t>
  </si>
  <si>
    <t>Trent Limited</t>
  </si>
  <si>
    <t>INE849A01020</t>
  </si>
  <si>
    <t>Apollo Hospitals Enterprise Limited</t>
  </si>
  <si>
    <t>INE437A01024</t>
  </si>
  <si>
    <t>Healthcare Services</t>
  </si>
  <si>
    <t>Adani Enterprises Limited</t>
  </si>
  <si>
    <t>INE423A01024</t>
  </si>
  <si>
    <t>Metals &amp; Minerals Trading</t>
  </si>
  <si>
    <t>Tata Motors Passenger Vehicles Limited</t>
  </si>
  <si>
    <t>INE155A01022</t>
  </si>
  <si>
    <t>SBI Life Insurance Company Limited</t>
  </si>
  <si>
    <t>INE123W01016</t>
  </si>
  <si>
    <t>Insurance</t>
  </si>
  <si>
    <t>Dr. Reddy's Laboratories Limited</t>
  </si>
  <si>
    <t>INE089A01031</t>
  </si>
  <si>
    <t>Cipla Limited</t>
  </si>
  <si>
    <t>INE059A01026</t>
  </si>
  <si>
    <t>Jio Financial Services Limited</t>
  </si>
  <si>
    <t>INE758E01017</t>
  </si>
  <si>
    <t>Multi Commodity Exchange of India Limited</t>
  </si>
  <si>
    <t>INE745G01043</t>
  </si>
  <si>
    <t>Max Healthcare Institute Limited</t>
  </si>
  <si>
    <t>INE027H01010</t>
  </si>
  <si>
    <t>Suzlon Energy Limited</t>
  </si>
  <si>
    <t>INE040H01021</t>
  </si>
  <si>
    <t>HDFC Life Insurance Company Limited</t>
  </si>
  <si>
    <t>INE795G01014</t>
  </si>
  <si>
    <t>GE Vernova T&amp;D India Limited</t>
  </si>
  <si>
    <t>INE200A01026</t>
  </si>
  <si>
    <t>Hero MotoCorp Limited</t>
  </si>
  <si>
    <t>INE158A01026</t>
  </si>
  <si>
    <t>Bharat Heavy Electricals Limited</t>
  </si>
  <si>
    <t>INE257A01026</t>
  </si>
  <si>
    <t>Wipro Limited</t>
  </si>
  <si>
    <t>INE075A01022</t>
  </si>
  <si>
    <t>PB Fintech Limited</t>
  </si>
  <si>
    <t>INE417T01026</t>
  </si>
  <si>
    <t>Financial Technology (Fintech)</t>
  </si>
  <si>
    <t>Indus Towers Limited</t>
  </si>
  <si>
    <t>INE121J01017</t>
  </si>
  <si>
    <t>Persistent Systems Limited</t>
  </si>
  <si>
    <t>INE262H01021</t>
  </si>
  <si>
    <t>Lupin Limited</t>
  </si>
  <si>
    <t>INE326A01037</t>
  </si>
  <si>
    <t>Laurus Labs Limited</t>
  </si>
  <si>
    <t>INE947Q01028</t>
  </si>
  <si>
    <t>Bharat Forge Limited</t>
  </si>
  <si>
    <t>INE465A01025</t>
  </si>
  <si>
    <t>Coforge Limited</t>
  </si>
  <si>
    <t>INE591G01025</t>
  </si>
  <si>
    <t>Polycab India Limited</t>
  </si>
  <si>
    <t>INE455K01017</t>
  </si>
  <si>
    <t>Hitachi Energy India Limited</t>
  </si>
  <si>
    <t>INE07Y701011</t>
  </si>
  <si>
    <t>Fortis Healthcare Limited</t>
  </si>
  <si>
    <t>INE061F01013</t>
  </si>
  <si>
    <t>One 97 Communications Limited</t>
  </si>
  <si>
    <t>INE982J01020</t>
  </si>
  <si>
    <t>Dixon Technologies (India) Limited</t>
  </si>
  <si>
    <t>INE935N01020</t>
  </si>
  <si>
    <t>Ashok Leyland Limited</t>
  </si>
  <si>
    <t>INE208A01029</t>
  </si>
  <si>
    <t>Max Financial Services Limited</t>
  </si>
  <si>
    <t>INE180A01020</t>
  </si>
  <si>
    <t>ICICI Lombard General Insurance Company Limited</t>
  </si>
  <si>
    <t>INE765G01017</t>
  </si>
  <si>
    <t>Yes Bank Limited</t>
  </si>
  <si>
    <t>INE528G01035</t>
  </si>
  <si>
    <t>Aurobindo Pharma Limited</t>
  </si>
  <si>
    <t>INE406A01037</t>
  </si>
  <si>
    <t>SRF Limited</t>
  </si>
  <si>
    <t>INE647A01010</t>
  </si>
  <si>
    <t>Vodafone Idea Limited</t>
  </si>
  <si>
    <t>INE669E01016</t>
  </si>
  <si>
    <t>National Aluminium Company Limited</t>
  </si>
  <si>
    <t>INE139A01034</t>
  </si>
  <si>
    <t>Info Edge (India) Limited</t>
  </si>
  <si>
    <t>INE663F01032</t>
  </si>
  <si>
    <t>Hindustan Petroleum Corporation Limited</t>
  </si>
  <si>
    <t>INE094A01015</t>
  </si>
  <si>
    <t>UPL Limited</t>
  </si>
  <si>
    <t>INE628A01036</t>
  </si>
  <si>
    <t>Fertilizers &amp; Agrochemicals</t>
  </si>
  <si>
    <t>FSN E-Commerce Ventures Limited</t>
  </si>
  <si>
    <t>INE388Y01029</t>
  </si>
  <si>
    <t>GMR Airports Limited</t>
  </si>
  <si>
    <t>INE776C01039</t>
  </si>
  <si>
    <t>Swiggy Limited</t>
  </si>
  <si>
    <t>INE00H001014</t>
  </si>
  <si>
    <t>Glenmark Pharmaceuticals Limited</t>
  </si>
  <si>
    <t>INE935A01035</t>
  </si>
  <si>
    <t>Tube Investments of India Limited</t>
  </si>
  <si>
    <t>INE974X01010</t>
  </si>
  <si>
    <t>APL Apollo Tubes Limited</t>
  </si>
  <si>
    <t>INE702C01027</t>
  </si>
  <si>
    <t>The Phoenix Mills Limited</t>
  </si>
  <si>
    <t>INE211B01039</t>
  </si>
  <si>
    <t>KEI Industries Limited</t>
  </si>
  <si>
    <t>INE878B01027</t>
  </si>
  <si>
    <t>Alkem Laboratories Limited</t>
  </si>
  <si>
    <t>INE540L01014</t>
  </si>
  <si>
    <t>JSW Energy Limited</t>
  </si>
  <si>
    <t>INE121E01018</t>
  </si>
  <si>
    <t>Biocon Limited</t>
  </si>
  <si>
    <t>INE376G01013</t>
  </si>
  <si>
    <t>NMDC Limited</t>
  </si>
  <si>
    <t>INE584A01023</t>
  </si>
  <si>
    <t>Minerals &amp; Mining</t>
  </si>
  <si>
    <t>Waaree Energies Limited</t>
  </si>
  <si>
    <t>INE377N01017</t>
  </si>
  <si>
    <t>MphasiS Limited</t>
  </si>
  <si>
    <t>INE356A01018</t>
  </si>
  <si>
    <t>Aditya Birla Capital Limited</t>
  </si>
  <si>
    <t>INE674K01013</t>
  </si>
  <si>
    <t>Havells India Limited</t>
  </si>
  <si>
    <t>INE176B01034</t>
  </si>
  <si>
    <t>Steel Authority of India Limited</t>
  </si>
  <si>
    <t>INE114A01011</t>
  </si>
  <si>
    <t>Indian Bank</t>
  </si>
  <si>
    <t>INE562A01011</t>
  </si>
  <si>
    <t>Sundaram Finance Limited</t>
  </si>
  <si>
    <t>INE660A01013</t>
  </si>
  <si>
    <t>360 ONE WAM LIMITED</t>
  </si>
  <si>
    <t>INE466L01038</t>
  </si>
  <si>
    <t>Voltas Limited</t>
  </si>
  <si>
    <t>INE226A01021</t>
  </si>
  <si>
    <t>Karur Vysya Bank Limited</t>
  </si>
  <si>
    <t>INE036D01028</t>
  </si>
  <si>
    <t>Sona BLW Precision Forgings Limited</t>
  </si>
  <si>
    <t>INE073K01018</t>
  </si>
  <si>
    <t>Torrent Power Limited</t>
  </si>
  <si>
    <t>INE813H01021</t>
  </si>
  <si>
    <t>Mankind Pharma Limited</t>
  </si>
  <si>
    <t>INE634S01028</t>
  </si>
  <si>
    <t>Godrej Properties Limited</t>
  </si>
  <si>
    <t>INE484J01027</t>
  </si>
  <si>
    <t>Navin Fluorine International Limited</t>
  </si>
  <si>
    <t>INE048G01026</t>
  </si>
  <si>
    <t>Oil India Limited</t>
  </si>
  <si>
    <t>INE274J01014</t>
  </si>
  <si>
    <t>Vishal Mega Mart Limited</t>
  </si>
  <si>
    <t>INE01EA01019</t>
  </si>
  <si>
    <t>Delhivery Limited</t>
  </si>
  <si>
    <t>INE148O01028</t>
  </si>
  <si>
    <t>NHPC Limited</t>
  </si>
  <si>
    <t>INE848E01016</t>
  </si>
  <si>
    <t>L&amp;T Finance Limited</t>
  </si>
  <si>
    <t>INE498L01015</t>
  </si>
  <si>
    <t>Oracle Financial Services Software Limited</t>
  </si>
  <si>
    <t>INE881D01027</t>
  </si>
  <si>
    <t>Prestige Estates Projects Limited</t>
  </si>
  <si>
    <t>INE811K01011</t>
  </si>
  <si>
    <t>Piramal Finance Limited</t>
  </si>
  <si>
    <t>INE202B01038</t>
  </si>
  <si>
    <t>Supreme Industries Limited</t>
  </si>
  <si>
    <t>INE195A01028</t>
  </si>
  <si>
    <t>Tata Communications Limited</t>
  </si>
  <si>
    <t>INE151A01013</t>
  </si>
  <si>
    <t>Lloyds Metals And Energy Limited</t>
  </si>
  <si>
    <t>INE281B01032</t>
  </si>
  <si>
    <t>PI Industries Limited</t>
  </si>
  <si>
    <t>INE603J01030</t>
  </si>
  <si>
    <t>Apar Industries Limited</t>
  </si>
  <si>
    <t>INE372A01015</t>
  </si>
  <si>
    <t>Central Depository Services (India) Limited</t>
  </si>
  <si>
    <t>INE736A01011</t>
  </si>
  <si>
    <t>Jindal Stainless Limited</t>
  </si>
  <si>
    <t>INE220G01021</t>
  </si>
  <si>
    <t>Angel One Limited</t>
  </si>
  <si>
    <t>INE732I01021</t>
  </si>
  <si>
    <t>JK Cement Limited</t>
  </si>
  <si>
    <t>INE823G01014</t>
  </si>
  <si>
    <t>Page Industries Limited</t>
  </si>
  <si>
    <t>INE761H01022</t>
  </si>
  <si>
    <t>Textiles &amp; Apparels</t>
  </si>
  <si>
    <t>Adani Total Gas Limited</t>
  </si>
  <si>
    <t>INE399L01023</t>
  </si>
  <si>
    <t>IPCA Laboratories Limited</t>
  </si>
  <si>
    <t>INE571A01038</t>
  </si>
  <si>
    <t>RBL Bank Limited</t>
  </si>
  <si>
    <t>INE976G01028</t>
  </si>
  <si>
    <t>Coromandel International Limited</t>
  </si>
  <si>
    <t>INE169A01031</t>
  </si>
  <si>
    <t>Blue Star Limited</t>
  </si>
  <si>
    <t>INE472A01039</t>
  </si>
  <si>
    <t>Petronet LNG Limited</t>
  </si>
  <si>
    <t>INE347G01014</t>
  </si>
  <si>
    <t>Oberoi Realty Limited</t>
  </si>
  <si>
    <t>INE093I01010</t>
  </si>
  <si>
    <t>Mahindra &amp; Mahindra Financial Services Limited</t>
  </si>
  <si>
    <t>INE774D01024</t>
  </si>
  <si>
    <t>UNO Minda Limited</t>
  </si>
  <si>
    <t>INE405E01023</t>
  </si>
  <si>
    <t>ICICI Prudential Life Insurance Company Limited</t>
  </si>
  <si>
    <t>INE726G01019</t>
  </si>
  <si>
    <t>Thermax Limited</t>
  </si>
  <si>
    <t>INE152A01029</t>
  </si>
  <si>
    <t>Nippon Life India Asset Management Limited</t>
  </si>
  <si>
    <t>INE298J01013</t>
  </si>
  <si>
    <t>Astral Limited</t>
  </si>
  <si>
    <t>INE006I01046</t>
  </si>
  <si>
    <t>PNB Housing Finance Limited</t>
  </si>
  <si>
    <t>INE572E01012</t>
  </si>
  <si>
    <t>Computer Age Management Services Limited</t>
  </si>
  <si>
    <t>INE596I01020</t>
  </si>
  <si>
    <t>SBI Cards and Payment Services Limited</t>
  </si>
  <si>
    <t>INE018E01016</t>
  </si>
  <si>
    <t>Krishna Institute of Medical Sciences Limited</t>
  </si>
  <si>
    <t>INE967H01025</t>
  </si>
  <si>
    <t>Bandhan Bank Limited</t>
  </si>
  <si>
    <t>INE545U01014</t>
  </si>
  <si>
    <t>Ather Energy Limited</t>
  </si>
  <si>
    <t>INE0LEZ01016</t>
  </si>
  <si>
    <t>Aster DM Healthcare Limited</t>
  </si>
  <si>
    <t>INE914M01019</t>
  </si>
  <si>
    <t>City Union Bank Limited</t>
  </si>
  <si>
    <t>INE491A01021</t>
  </si>
  <si>
    <t>HFCL Limited</t>
  </si>
  <si>
    <t>INE548A01028</t>
  </si>
  <si>
    <t>Life Insurance Corporation of India</t>
  </si>
  <si>
    <t>INE0J1Y01017</t>
  </si>
  <si>
    <t>Gland Pharma Limited</t>
  </si>
  <si>
    <t>INE068V01023</t>
  </si>
  <si>
    <t>Crompton Greaves Consumer Electricals Limited</t>
  </si>
  <si>
    <t>INE299U01018</t>
  </si>
  <si>
    <t>Welspun Corp Limited</t>
  </si>
  <si>
    <t>INE191B01025</t>
  </si>
  <si>
    <t>Manappuram Finance Limited</t>
  </si>
  <si>
    <t>INE522D01027</t>
  </si>
  <si>
    <t>AIA Engineering Limited</t>
  </si>
  <si>
    <t>INE212H01026</t>
  </si>
  <si>
    <t>Balkrishna Industries Limited</t>
  </si>
  <si>
    <t>INE787D01026</t>
  </si>
  <si>
    <t>JB Chemicals &amp; Pharmaceuticals Limited</t>
  </si>
  <si>
    <t>INE572A01036</t>
  </si>
  <si>
    <t>Hindustan Copper Limited</t>
  </si>
  <si>
    <t>INE531E01026</t>
  </si>
  <si>
    <t>Exide Industries Limited</t>
  </si>
  <si>
    <t>INE302A01020</t>
  </si>
  <si>
    <t>MRF Limited</t>
  </si>
  <si>
    <t>INE883A01011</t>
  </si>
  <si>
    <t>ITC Hotels Limited</t>
  </si>
  <si>
    <t>INE379A01028</t>
  </si>
  <si>
    <t>Bank of India</t>
  </si>
  <si>
    <t>INE084A01016</t>
  </si>
  <si>
    <t>Wockhardt Limited</t>
  </si>
  <si>
    <t>INE049B01025</t>
  </si>
  <si>
    <t>Schaeffler India Limited</t>
  </si>
  <si>
    <t>INE513A01022</t>
  </si>
  <si>
    <t>Jubilant Foodworks Limited</t>
  </si>
  <si>
    <t>INE797F01020</t>
  </si>
  <si>
    <t>Acutaas Chemicals Limited</t>
  </si>
  <si>
    <t>INE00FF01025</t>
  </si>
  <si>
    <t>Bank of Maharashtra</t>
  </si>
  <si>
    <t>INE457A01014</t>
  </si>
  <si>
    <t>Amber Enterprises India Limited</t>
  </si>
  <si>
    <t>INE371P01015</t>
  </si>
  <si>
    <t>Kirloskar Oil Engines Limited</t>
  </si>
  <si>
    <t>INE146L01010</t>
  </si>
  <si>
    <t>Sai Life Sciences Limited</t>
  </si>
  <si>
    <t>INE570L01029</t>
  </si>
  <si>
    <t>Container Corporation of India Limited</t>
  </si>
  <si>
    <t>INE111A01025</t>
  </si>
  <si>
    <t>LIC Housing Finance Limited</t>
  </si>
  <si>
    <t>INE115A01026</t>
  </si>
  <si>
    <t>Cholamandalam Financial Holdings Limited</t>
  </si>
  <si>
    <t>INE149A01033</t>
  </si>
  <si>
    <t>Indian Railway Catering And Tourism Corporation Limited</t>
  </si>
  <si>
    <t>INE335Y01020</t>
  </si>
  <si>
    <t>Lenskart Solutions Limited</t>
  </si>
  <si>
    <t>INE956O01016</t>
  </si>
  <si>
    <t>Gujarat Fluorochemicals Limited</t>
  </si>
  <si>
    <t>INE09N301011</t>
  </si>
  <si>
    <t>Linde India Limited</t>
  </si>
  <si>
    <t>INE473A01011</t>
  </si>
  <si>
    <t>Abbott India Limited</t>
  </si>
  <si>
    <t>INE358A01014</t>
  </si>
  <si>
    <t>Kalpataru Projects International Limited</t>
  </si>
  <si>
    <t>INE220B01022</t>
  </si>
  <si>
    <t>Anand Rathi Wealth Limited</t>
  </si>
  <si>
    <t>INE463V01026</t>
  </si>
  <si>
    <t>Tata Elxsi Limited</t>
  </si>
  <si>
    <t>INE670A01012</t>
  </si>
  <si>
    <t>Neuland Laboratories Limited</t>
  </si>
  <si>
    <t>INE794A01010</t>
  </si>
  <si>
    <t>Himadri Speciality Chemical Limited</t>
  </si>
  <si>
    <t>INE019C01026</t>
  </si>
  <si>
    <t>Berger Paints (I) Limited</t>
  </si>
  <si>
    <t>INE463A01038</t>
  </si>
  <si>
    <t>Dalmia Bharat Limited</t>
  </si>
  <si>
    <t>INE00R701025</t>
  </si>
  <si>
    <t>The Great Eastern Shipping Company Limited</t>
  </si>
  <si>
    <t>INE017A01032</t>
  </si>
  <si>
    <t>Rail Vikas Nigam Limited</t>
  </si>
  <si>
    <t>INE415G01027</t>
  </si>
  <si>
    <t>Motilal Oswal Financial Services Limited</t>
  </si>
  <si>
    <t>INE338I01027</t>
  </si>
  <si>
    <t>Kalyan Jewellers India Limited</t>
  </si>
  <si>
    <t>INE303R01014</t>
  </si>
  <si>
    <t>Poonawalla Fincorp Limited</t>
  </si>
  <si>
    <t>INE511C01022</t>
  </si>
  <si>
    <t>Sammaan Capital Limited</t>
  </si>
  <si>
    <t>INE148I01020</t>
  </si>
  <si>
    <t>Redington Limited</t>
  </si>
  <si>
    <t>INE891D01026</t>
  </si>
  <si>
    <t>Commercial Services &amp; Supplies</t>
  </si>
  <si>
    <t>LG Electronics India Limited</t>
  </si>
  <si>
    <t>INE324D01010</t>
  </si>
  <si>
    <t>Narayana Hrudayalaya Ltd.</t>
  </si>
  <si>
    <t>INE410P01011</t>
  </si>
  <si>
    <t>Timken India Limited</t>
  </si>
  <si>
    <t>INE325A01013</t>
  </si>
  <si>
    <t>Apollo Tyres Limited</t>
  </si>
  <si>
    <t>INE438A01022</t>
  </si>
  <si>
    <t>Authum Investment &amp; Infrastructure Limited</t>
  </si>
  <si>
    <t>INE206F01022</t>
  </si>
  <si>
    <t>KPIT Technologies Limited</t>
  </si>
  <si>
    <t>INE04I401011</t>
  </si>
  <si>
    <t>ICICI Prudential Asset Management Co Limited</t>
  </si>
  <si>
    <t>INE346A01027</t>
  </si>
  <si>
    <t>Dr. Lal Path Labs Ltd.</t>
  </si>
  <si>
    <t>INE600L01024</t>
  </si>
  <si>
    <t>Star Health and Allied Insurance Company Limited</t>
  </si>
  <si>
    <t>INE575P01011</t>
  </si>
  <si>
    <t>Premier Energies Limited</t>
  </si>
  <si>
    <t>INE0BS701011</t>
  </si>
  <si>
    <t>Cochin Shipyard Limited</t>
  </si>
  <si>
    <t>INE704P01025</t>
  </si>
  <si>
    <t>Ajanta Pharma Limited</t>
  </si>
  <si>
    <t>INE031B01049</t>
  </si>
  <si>
    <t>Elgi Equipments Limited</t>
  </si>
  <si>
    <t>INE285A01027</t>
  </si>
  <si>
    <t>Tata Technologies Limited</t>
  </si>
  <si>
    <t>INE142M01025</t>
  </si>
  <si>
    <t>IT - Services</t>
  </si>
  <si>
    <t>HDB Financial Services Limited</t>
  </si>
  <si>
    <t>INE756I01012</t>
  </si>
  <si>
    <t>Nuvama Wealth Management Limited</t>
  </si>
  <si>
    <t>INE531F01023</t>
  </si>
  <si>
    <t>Data Patterns (India) Limited</t>
  </si>
  <si>
    <t>INE0IX101010</t>
  </si>
  <si>
    <t>Carborundum Universal Limited</t>
  </si>
  <si>
    <t>INE120A01034</t>
  </si>
  <si>
    <t>Tata Chemicals Limited</t>
  </si>
  <si>
    <t>INE092A01019</t>
  </si>
  <si>
    <t>General Insurance Corporation of India</t>
  </si>
  <si>
    <t>INE481Y01014</t>
  </si>
  <si>
    <t>Deepak Nitrite Limited</t>
  </si>
  <si>
    <t>INE288B01029</t>
  </si>
  <si>
    <t>Craftsman Automation Limited</t>
  </si>
  <si>
    <t>INE00LO01017</t>
  </si>
  <si>
    <t>CESC Limited</t>
  </si>
  <si>
    <t>INE486A01021</t>
  </si>
  <si>
    <t>Kfin Technologies Limited</t>
  </si>
  <si>
    <t>INE138Y01010</t>
  </si>
  <si>
    <t>NLC India Limited</t>
  </si>
  <si>
    <t>INE589A01014</t>
  </si>
  <si>
    <t>Billionbrains Garage Ventures Limited</t>
  </si>
  <si>
    <t>INE0HOQ01053</t>
  </si>
  <si>
    <t>Indraprastha Gas Limited</t>
  </si>
  <si>
    <t>INE203G01027</t>
  </si>
  <si>
    <t>Granules India Limited</t>
  </si>
  <si>
    <t>INE101D01020</t>
  </si>
  <si>
    <t>Bharti Hexacom Limited</t>
  </si>
  <si>
    <t>INE343G01021</t>
  </si>
  <si>
    <t>The Ramco Cements Limited</t>
  </si>
  <si>
    <t>INE331A01037</t>
  </si>
  <si>
    <t>Bharat Dynamics Limited</t>
  </si>
  <si>
    <t>INE171Z01026</t>
  </si>
  <si>
    <t>Asahi India Glass Limited</t>
  </si>
  <si>
    <t>INE439A01020</t>
  </si>
  <si>
    <t>Amara Raja Energy &amp; Mobility Limited</t>
  </si>
  <si>
    <t>INE885A01032</t>
  </si>
  <si>
    <t>IIFL Finance Limited</t>
  </si>
  <si>
    <t>INE530B01024</t>
  </si>
  <si>
    <t>K.P.R. Mill Limited</t>
  </si>
  <si>
    <t>INE930H01031</t>
  </si>
  <si>
    <t>Piramal Pharma Limited</t>
  </si>
  <si>
    <t>INE0DK501011</t>
  </si>
  <si>
    <t>AWL Agri Business Limited</t>
  </si>
  <si>
    <t>INE699H01024</t>
  </si>
  <si>
    <t>Jaiprakash Power Ventures Limited</t>
  </si>
  <si>
    <t>INE351F01018</t>
  </si>
  <si>
    <t>Atul Limited</t>
  </si>
  <si>
    <t>INE100A01010</t>
  </si>
  <si>
    <t>Indian Renewable Energy Development Agency Limited</t>
  </si>
  <si>
    <t>INE202E01016</t>
  </si>
  <si>
    <t>NBCC (India) Limited</t>
  </si>
  <si>
    <t>INE095N01031</t>
  </si>
  <si>
    <t>ZF Commercial Vehicle Control Systems India Limited</t>
  </si>
  <si>
    <t>INE342J01019</t>
  </si>
  <si>
    <t>Housing &amp; Urban Development Corporation Limited</t>
  </si>
  <si>
    <t>INE031A01017</t>
  </si>
  <si>
    <t>Indian Energy Exchange Limited</t>
  </si>
  <si>
    <t>INE022Q01020</t>
  </si>
  <si>
    <t>Global Health Limited</t>
  </si>
  <si>
    <t>INE474Q01031</t>
  </si>
  <si>
    <t>Onesource Specialty Pharma Limited</t>
  </si>
  <si>
    <t>INE013P01021</t>
  </si>
  <si>
    <t>Honeywell Automation India Limited</t>
  </si>
  <si>
    <t>INE671A01010</t>
  </si>
  <si>
    <t>Motherson Sumi Wiring India Limited</t>
  </si>
  <si>
    <t>INE0FS801015</t>
  </si>
  <si>
    <t>Aarti Industries Limited</t>
  </si>
  <si>
    <t>INE769A01020</t>
  </si>
  <si>
    <t>Kaynes Technology India Limited</t>
  </si>
  <si>
    <t>INE918Z01012</t>
  </si>
  <si>
    <t>L&amp;T Technology Services Limited</t>
  </si>
  <si>
    <t>INE010V01017</t>
  </si>
  <si>
    <t>Escorts Kubota Limited</t>
  </si>
  <si>
    <t>INE042A01014</t>
  </si>
  <si>
    <t>NTPC Green Energy Limited</t>
  </si>
  <si>
    <t>INE0ONG01011</t>
  </si>
  <si>
    <t>Home First Finance Company India Limited</t>
  </si>
  <si>
    <t>INE481N01025</t>
  </si>
  <si>
    <t>Endurance Technologies Limited</t>
  </si>
  <si>
    <t>INE913H01037</t>
  </si>
  <si>
    <t>Deepak Fertilisers &amp; Petrochemicals Corp. Limited</t>
  </si>
  <si>
    <t>INE501A01019</t>
  </si>
  <si>
    <t>CRISIL Limited</t>
  </si>
  <si>
    <t>INE007A01025</t>
  </si>
  <si>
    <t>Sagility Limited</t>
  </si>
  <si>
    <t>INE0W2G01015</t>
  </si>
  <si>
    <t>Bajaj Housing Finance Limited</t>
  </si>
  <si>
    <t>INE377Y01014</t>
  </si>
  <si>
    <t>Aegis Logistics Limited</t>
  </si>
  <si>
    <t>INE208C01025</t>
  </si>
  <si>
    <t>Godfrey Phillips India Limited</t>
  </si>
  <si>
    <t>INE260B01028</t>
  </si>
  <si>
    <t>Cigarettes &amp; Tobacco Products</t>
  </si>
  <si>
    <t>Affle 3i Limited</t>
  </si>
  <si>
    <t>INE00WC01027</t>
  </si>
  <si>
    <t>HBL Engineering Limited</t>
  </si>
  <si>
    <t>INE292B01021</t>
  </si>
  <si>
    <t>3M India Limited</t>
  </si>
  <si>
    <t>INE470A01017</t>
  </si>
  <si>
    <t>Diversified</t>
  </si>
  <si>
    <t>Aptus Value Housing Finance India Limited</t>
  </si>
  <si>
    <t>INE852O01025</t>
  </si>
  <si>
    <t>Usha Martin Limited</t>
  </si>
  <si>
    <t>INE228A01035</t>
  </si>
  <si>
    <t>Natco Pharma Limited</t>
  </si>
  <si>
    <t>INE987B01026</t>
  </si>
  <si>
    <t>PTC Industries Limited</t>
  </si>
  <si>
    <t>INE596F01018</t>
  </si>
  <si>
    <t>Brigade Enterprises Limited</t>
  </si>
  <si>
    <t>INE791I01019</t>
  </si>
  <si>
    <t>Tata Investment Corporation Limited</t>
  </si>
  <si>
    <t>INE672A01026</t>
  </si>
  <si>
    <t>GlaxoSmithKline Pharmaceuticals Limited</t>
  </si>
  <si>
    <t>INE159A01016</t>
  </si>
  <si>
    <t>Inox Wind Limited</t>
  </si>
  <si>
    <t>INE066P01011</t>
  </si>
  <si>
    <t>JSW Infrastructure Limited</t>
  </si>
  <si>
    <t>INE880J01026</t>
  </si>
  <si>
    <t>Kajaria Ceramics Limited</t>
  </si>
  <si>
    <t>INE217B01036</t>
  </si>
  <si>
    <t>Castrol India Limited</t>
  </si>
  <si>
    <t>INE172A01027</t>
  </si>
  <si>
    <t>Finolex Cables Limited</t>
  </si>
  <si>
    <t>INE235A01022</t>
  </si>
  <si>
    <t>Five-Star Business Finance Limited</t>
  </si>
  <si>
    <t>INE128S01021</t>
  </si>
  <si>
    <t>Triveni Turbine Limited</t>
  </si>
  <si>
    <t>INE152M01016</t>
  </si>
  <si>
    <t>Zee Entertainment Enterprises Limited</t>
  </si>
  <si>
    <t>INE256A01028</t>
  </si>
  <si>
    <t>Entertainment</t>
  </si>
  <si>
    <t>ACC Limited</t>
  </si>
  <si>
    <t>INE012A01025</t>
  </si>
  <si>
    <t>Syrma SGS Technology Limited</t>
  </si>
  <si>
    <t>INE0DYJ01015</t>
  </si>
  <si>
    <t>Syngene International Limited</t>
  </si>
  <si>
    <t>INE398R01022</t>
  </si>
  <si>
    <t>IRB Infrastructure Developers Limited</t>
  </si>
  <si>
    <t>INE821I01022</t>
  </si>
  <si>
    <t>Firstsource Solutions Limited</t>
  </si>
  <si>
    <t>INE684F01012</t>
  </si>
  <si>
    <t>Ola Electric Mobility Limited</t>
  </si>
  <si>
    <t>INE0LXG01040</t>
  </si>
  <si>
    <t>Inventurus Knowledge Solutions Limited</t>
  </si>
  <si>
    <t>INE115Q01022</t>
  </si>
  <si>
    <t>Force Motors Limited</t>
  </si>
  <si>
    <t>INE451A01017</t>
  </si>
  <si>
    <t>Nava Limited</t>
  </si>
  <si>
    <t>INE725A01030</t>
  </si>
  <si>
    <t>Jubilant Pharmova Limited</t>
  </si>
  <si>
    <t>INE700A01033</t>
  </si>
  <si>
    <t>Reliance Power Limited</t>
  </si>
  <si>
    <t>INE614G01033</t>
  </si>
  <si>
    <t>Netweb Technologies India Limited</t>
  </si>
  <si>
    <t>INE0NT901020</t>
  </si>
  <si>
    <t>Garden Reach Shipbuilders &amp; Engineers Limited</t>
  </si>
  <si>
    <t>INE382Z01011</t>
  </si>
  <si>
    <t>Anant Raj Limited</t>
  </si>
  <si>
    <t>INE242C01024</t>
  </si>
  <si>
    <t>Aditya Birla Sun Life AMC Limited</t>
  </si>
  <si>
    <t>INE404A01024</t>
  </si>
  <si>
    <t>EID Parry India Limited</t>
  </si>
  <si>
    <t>INE126A01031</t>
  </si>
  <si>
    <t>PG Electroplast Limited</t>
  </si>
  <si>
    <t>INE457L01029</t>
  </si>
  <si>
    <t>Schneider Electric Infrastructure Limited</t>
  </si>
  <si>
    <t>INE839M01018</t>
  </si>
  <si>
    <t>Zen Technologies Limited</t>
  </si>
  <si>
    <t>INE251B01027</t>
  </si>
  <si>
    <t>Eris Lifesciences Limited</t>
  </si>
  <si>
    <t>INE406M01024</t>
  </si>
  <si>
    <t>Cyient Limited</t>
  </si>
  <si>
    <t>INE136B01020</t>
  </si>
  <si>
    <t>Capri Global Capital Limited</t>
  </si>
  <si>
    <t>INE180C01042</t>
  </si>
  <si>
    <t>Hexaware Technologies Limited</t>
  </si>
  <si>
    <t>INE093A01041</t>
  </si>
  <si>
    <t>CCL Products (India) Limited</t>
  </si>
  <si>
    <t>INE421D01022</t>
  </si>
  <si>
    <t>Go Digit General Insurance Limited</t>
  </si>
  <si>
    <t>INE03JT01014</t>
  </si>
  <si>
    <t>Cartrade Tech Limited</t>
  </si>
  <si>
    <t>INE290S01011</t>
  </si>
  <si>
    <t>Pfizer Limited</t>
  </si>
  <si>
    <t>INE182A01018</t>
  </si>
  <si>
    <t>Godawari Power and Ispat Limited</t>
  </si>
  <si>
    <t>INE177H01039</t>
  </si>
  <si>
    <t>Cohance Lifesciences Limited</t>
  </si>
  <si>
    <t>INE03QK01018</t>
  </si>
  <si>
    <t>Chambal Fertilizers &amp; Chemicals Limited</t>
  </si>
  <si>
    <t>INE085A01013</t>
  </si>
  <si>
    <t>Can Fin Homes Limited</t>
  </si>
  <si>
    <t>INE477A01020</t>
  </si>
  <si>
    <t>Gabriel India Limited</t>
  </si>
  <si>
    <t>INE524A01029</t>
  </si>
  <si>
    <t>CREDITACCESS GRAMEEN LIMITED</t>
  </si>
  <si>
    <t>INE741K01010</t>
  </si>
  <si>
    <t>PVR INOX Limited</t>
  </si>
  <si>
    <t>INE191H01014</t>
  </si>
  <si>
    <t>Shyam Metalics and Energy Limited</t>
  </si>
  <si>
    <t>INE810G01011</t>
  </si>
  <si>
    <t>CEAT Limited</t>
  </si>
  <si>
    <t>INE482A01020</t>
  </si>
  <si>
    <t>Rainbow Childrens Medicare Limited</t>
  </si>
  <si>
    <t>INE961O01016</t>
  </si>
  <si>
    <t>Gillette India Limited</t>
  </si>
  <si>
    <t>INE322A01010</t>
  </si>
  <si>
    <t>R R Kabel Limited</t>
  </si>
  <si>
    <t>INE777K01022</t>
  </si>
  <si>
    <t>Titagarh Rail Systems Limited</t>
  </si>
  <si>
    <t>INE615H01020</t>
  </si>
  <si>
    <t>BEML Limited</t>
  </si>
  <si>
    <t>INE258A01024</t>
  </si>
  <si>
    <t>Belrise Industries Limited</t>
  </si>
  <si>
    <t>INE894V01022</t>
  </si>
  <si>
    <t>Aditya Birla Real Estate Limited</t>
  </si>
  <si>
    <t>INE055A01016</t>
  </si>
  <si>
    <t>KEC International Limited</t>
  </si>
  <si>
    <t>INE389H01022</t>
  </si>
  <si>
    <t>Vijaya Diagnostic Centre Limited</t>
  </si>
  <si>
    <t>INE043W01024</t>
  </si>
  <si>
    <t>Sobha Limited</t>
  </si>
  <si>
    <t>INE671H01015</t>
  </si>
  <si>
    <t>Engineers India Limited</t>
  </si>
  <si>
    <t>INE510A01028</t>
  </si>
  <si>
    <t>Jammu &amp; Kashmir Bank Limited</t>
  </si>
  <si>
    <t>INE168A01041</t>
  </si>
  <si>
    <t>Intellect Design Arena Limited</t>
  </si>
  <si>
    <t>INE306R01017</t>
  </si>
  <si>
    <t>Whirlpool of India Limited</t>
  </si>
  <si>
    <t>INE716A01013</t>
  </si>
  <si>
    <t>Indiamart Intermesh Limited</t>
  </si>
  <si>
    <t>INE933S01016</t>
  </si>
  <si>
    <t>NCC Limited</t>
  </si>
  <si>
    <t>INE868B01028</t>
  </si>
  <si>
    <t>Mahanagar Gas Limited</t>
  </si>
  <si>
    <t>INE002S01010</t>
  </si>
  <si>
    <t>eClerx Services Limited</t>
  </si>
  <si>
    <t>INE738I01010</t>
  </si>
  <si>
    <t>Sumitomo Chemical India Limited</t>
  </si>
  <si>
    <t>INE258G01013</t>
  </si>
  <si>
    <t>Balrampur Chini Mills Limited</t>
  </si>
  <si>
    <t>INE119A01028</t>
  </si>
  <si>
    <t>Cemindia Projects Limited</t>
  </si>
  <si>
    <t>INE686A01026</t>
  </si>
  <si>
    <t>EIH Limited</t>
  </si>
  <si>
    <t>INE230A01023</t>
  </si>
  <si>
    <t>Vardhman Textiles Limited</t>
  </si>
  <si>
    <t>INE825A01020</t>
  </si>
  <si>
    <t>Ramkrishna Forgings Limited</t>
  </si>
  <si>
    <t>INE399G01023</t>
  </si>
  <si>
    <t>Jindal Saw Limited</t>
  </si>
  <si>
    <t>INE324A01032</t>
  </si>
  <si>
    <t>Emcure Pharmaceuticals Limited</t>
  </si>
  <si>
    <t>INE168P01015</t>
  </si>
  <si>
    <t>Aditya Infotech Limited</t>
  </si>
  <si>
    <t>INE819V01029</t>
  </si>
  <si>
    <t>Bayer Cropscience Limited</t>
  </si>
  <si>
    <t>INE462A01022</t>
  </si>
  <si>
    <t>Lemon Tree Hotels Limited</t>
  </si>
  <si>
    <t>INE970X01018</t>
  </si>
  <si>
    <t>CIE Automotive India Limited</t>
  </si>
  <si>
    <t>INE536H01010</t>
  </si>
  <si>
    <t>Zensar Technologies Limited</t>
  </si>
  <si>
    <t>INE520A01027</t>
  </si>
  <si>
    <t>Chalet Hotels Limited</t>
  </si>
  <si>
    <t>INE427F01016</t>
  </si>
  <si>
    <t>Gujarat Mineral Development Corporation Limited</t>
  </si>
  <si>
    <t>INE131A01031</t>
  </si>
  <si>
    <t>Honasa Consumer Limited</t>
  </si>
  <si>
    <t>INE0J5401028</t>
  </si>
  <si>
    <t>Techno Electric &amp; Engineering Company Limited</t>
  </si>
  <si>
    <t>INE285K01026</t>
  </si>
  <si>
    <t>Paradeep Phosphates Limited</t>
  </si>
  <si>
    <t>INE088F01024</t>
  </si>
  <si>
    <t>Jubilant Ingrevia Limited</t>
  </si>
  <si>
    <t>INE0BY001018</t>
  </si>
  <si>
    <t>Fertilisers and Chemicals Travancore Limited</t>
  </si>
  <si>
    <t>INE188A01015</t>
  </si>
  <si>
    <t>Aditya Birla Lifestyle Brands Limited</t>
  </si>
  <si>
    <t>INE14LE01019</t>
  </si>
  <si>
    <t>LT Foods Limited</t>
  </si>
  <si>
    <t>INE818H01020</t>
  </si>
  <si>
    <t>SJVN Limited</t>
  </si>
  <si>
    <t>INE002L01015</t>
  </si>
  <si>
    <t>Indegene Limited</t>
  </si>
  <si>
    <t>INE065X01017</t>
  </si>
  <si>
    <t>JSW Dulux Limited</t>
  </si>
  <si>
    <t>INE133A01011</t>
  </si>
  <si>
    <t>BIRLASOFT LIMITED</t>
  </si>
  <si>
    <t>INE836A01035</t>
  </si>
  <si>
    <t>Choice International Limited</t>
  </si>
  <si>
    <t>INE102B01014</t>
  </si>
  <si>
    <t>Aavas Financiers Limited</t>
  </si>
  <si>
    <t>INE216P01012</t>
  </si>
  <si>
    <t>Afcons Infrastructure Limited</t>
  </si>
  <si>
    <t>INE101I01011</t>
  </si>
  <si>
    <t>Meesho Limited</t>
  </si>
  <si>
    <t>INE0VDM01015</t>
  </si>
  <si>
    <t>Niva Bupa Health Insurance Company Limited</t>
  </si>
  <si>
    <t>INE995S01015</t>
  </si>
  <si>
    <t>Sonata Software Limited</t>
  </si>
  <si>
    <t>INE269A01021</t>
  </si>
  <si>
    <t>NMDC Steel Limited</t>
  </si>
  <si>
    <t>INE0NNS01018</t>
  </si>
  <si>
    <t>Poly Medicure Limited</t>
  </si>
  <si>
    <t>INE205C01021</t>
  </si>
  <si>
    <t>Healthcare Equipment &amp; Supplies</t>
  </si>
  <si>
    <t>Jyoti CNC Automation Limited</t>
  </si>
  <si>
    <t>INE980O01024</t>
  </si>
  <si>
    <t>JK Tyre &amp; Industries Limited</t>
  </si>
  <si>
    <t>INE573A01042</t>
  </si>
  <si>
    <t>Aadhar Housing Finance Limited</t>
  </si>
  <si>
    <t>INE883F01010</t>
  </si>
  <si>
    <t>PCBL Chemical Limited</t>
  </si>
  <si>
    <t>INE602A01031</t>
  </si>
  <si>
    <t>Chennai Petroleum Corporation Limited</t>
  </si>
  <si>
    <t>INE178A01016</t>
  </si>
  <si>
    <t>JM Financial Limited</t>
  </si>
  <si>
    <t>INE780C01023</t>
  </si>
  <si>
    <t>Minda Corporation Limited</t>
  </si>
  <si>
    <t>INE842C01021</t>
  </si>
  <si>
    <t>Gravita India Limited</t>
  </si>
  <si>
    <t>INE024L01027</t>
  </si>
  <si>
    <t>Brainbees Solutions Limited</t>
  </si>
  <si>
    <t>INE02RE01045</t>
  </si>
  <si>
    <t>Sun TV Network Limited</t>
  </si>
  <si>
    <t>INE424H01027</t>
  </si>
  <si>
    <t>Shipping Corporation of India Limited</t>
  </si>
  <si>
    <t>INE109A01011</t>
  </si>
  <si>
    <t>Physicswallah Limited</t>
  </si>
  <si>
    <t>INE0LP301011</t>
  </si>
  <si>
    <t>Other Consumer Services</t>
  </si>
  <si>
    <t>Indian Overseas Bank</t>
  </si>
  <si>
    <t>INE565A01014</t>
  </si>
  <si>
    <t>Zydus Wellness Limited</t>
  </si>
  <si>
    <t>INE768C01028</t>
  </si>
  <si>
    <t>Godrej Industries Limited</t>
  </si>
  <si>
    <t>INE233A01035</t>
  </si>
  <si>
    <t>Olectra Greentech Limited</t>
  </si>
  <si>
    <t>INE260D01016</t>
  </si>
  <si>
    <t>Graphite India Limited</t>
  </si>
  <si>
    <t>INE371A01025</t>
  </si>
  <si>
    <t>H.E.G. Limited</t>
  </si>
  <si>
    <t>INE545A01024</t>
  </si>
  <si>
    <t>Anthem Biosciences Limited</t>
  </si>
  <si>
    <t>INE0CZ201020</t>
  </si>
  <si>
    <t>Sarda Energy and Minerals Limited</t>
  </si>
  <si>
    <t>INE385C01021</t>
  </si>
  <si>
    <t>Devyani International Limited</t>
  </si>
  <si>
    <t>INE872J01023</t>
  </si>
  <si>
    <t>Swan Corp Limited</t>
  </si>
  <si>
    <t>INE665A01038</t>
  </si>
  <si>
    <t>Tenneco Clean Air India Limited</t>
  </si>
  <si>
    <t>INE19RI01016</t>
  </si>
  <si>
    <t>IFCI Limited</t>
  </si>
  <si>
    <t>INE039A01010</t>
  </si>
  <si>
    <t>IRCON International Limited</t>
  </si>
  <si>
    <t>INE962Y01021</t>
  </si>
  <si>
    <t>Elecon Engineering Company Limited</t>
  </si>
  <si>
    <t>INE205B01031</t>
  </si>
  <si>
    <t>Welspun Living Limited</t>
  </si>
  <si>
    <t>INE192B01031</t>
  </si>
  <si>
    <t>Bikaji Foods International Limited</t>
  </si>
  <si>
    <t>INE00E101023</t>
  </si>
  <si>
    <t>Sapphire Foods India Limited</t>
  </si>
  <si>
    <t>INE806T01020</t>
  </si>
  <si>
    <t>Tejas Networks Limited</t>
  </si>
  <si>
    <t>INE010J01012</t>
  </si>
  <si>
    <t>Telecom - Equipment &amp; Accessories</t>
  </si>
  <si>
    <t>Bata India Limited</t>
  </si>
  <si>
    <t>INE176A01028</t>
  </si>
  <si>
    <t>Supreme Petrochem Limited</t>
  </si>
  <si>
    <t>INE663A01033</t>
  </si>
  <si>
    <t>Tbo Tek Limited</t>
  </si>
  <si>
    <t>INE673O01025</t>
  </si>
  <si>
    <t>IDBI Bank Limited</t>
  </si>
  <si>
    <t>INE008A01015</t>
  </si>
  <si>
    <t>DCM Shriram Limited</t>
  </si>
  <si>
    <t>INE499A01024</t>
  </si>
  <si>
    <t>Urban Company Limited</t>
  </si>
  <si>
    <t>INE0CAZ01013</t>
  </si>
  <si>
    <t>DOMS Industries Limited</t>
  </si>
  <si>
    <t>INE321T01012</t>
  </si>
  <si>
    <t>Household Products</t>
  </si>
  <si>
    <t>Caplin Point Laboratories Limited</t>
  </si>
  <si>
    <t>INE475E01026</t>
  </si>
  <si>
    <t>UTI Asset Management Company Limited</t>
  </si>
  <si>
    <t>INE094J01016</t>
  </si>
  <si>
    <t>Jupiter Wagons Limited</t>
  </si>
  <si>
    <t>INE209L01016</t>
  </si>
  <si>
    <t>SBFC Finance Limited</t>
  </si>
  <si>
    <t>INE423Y01016</t>
  </si>
  <si>
    <t>Clean Science and Technology Limited</t>
  </si>
  <si>
    <t>INE227W01023</t>
  </si>
  <si>
    <t>The New India Assurance Company Limited</t>
  </si>
  <si>
    <t>INE470Y01017</t>
  </si>
  <si>
    <t>International Gemological Institute Limited</t>
  </si>
  <si>
    <t>INE0Q9301021</t>
  </si>
  <si>
    <t>Action Construction Equipment Limited</t>
  </si>
  <si>
    <t>INE731H01025</t>
  </si>
  <si>
    <t>Nuvoco Vistas Corporation Limited</t>
  </si>
  <si>
    <t>INE118D01016</t>
  </si>
  <si>
    <t>Anupam Rasayan India Limited</t>
  </si>
  <si>
    <t>INE930P01018</t>
  </si>
  <si>
    <t>Transformers And Rectifiers (India) Limited</t>
  </si>
  <si>
    <t>INE763I01026</t>
  </si>
  <si>
    <t>Concord Biotech Limited</t>
  </si>
  <si>
    <t>INE338H01029</t>
  </si>
  <si>
    <t>Signatureglobal (India) Limited</t>
  </si>
  <si>
    <t>INE903U01023</t>
  </si>
  <si>
    <t>Emmvee Photovoltaic Power Limited</t>
  </si>
  <si>
    <t>INE1C6T01020</t>
  </si>
  <si>
    <t>Leela Palaces Hotels &amp; Resorts Limited</t>
  </si>
  <si>
    <t>INE0AQ201015</t>
  </si>
  <si>
    <t>JSW CEMENT LIMITED</t>
  </si>
  <si>
    <t>INE718I01012</t>
  </si>
  <si>
    <t>BLS International Services Limited</t>
  </si>
  <si>
    <t>INE153T01027</t>
  </si>
  <si>
    <t>Aditya Birla Fashion and Retail Limited</t>
  </si>
  <si>
    <t>INE647O01011</t>
  </si>
  <si>
    <t>Acme Solar Holdings Limited</t>
  </si>
  <si>
    <t>INE622W01025</t>
  </si>
  <si>
    <t>Saregama India Limited</t>
  </si>
  <si>
    <t>INE979A01025</t>
  </si>
  <si>
    <t>Trident Limited</t>
  </si>
  <si>
    <t>INE064C01022</t>
  </si>
  <si>
    <t>Central Bank of India</t>
  </si>
  <si>
    <t>INE483A01010</t>
  </si>
  <si>
    <t>Allied Blenders and Distillers Limited</t>
  </si>
  <si>
    <t>INE552Z01027</t>
  </si>
  <si>
    <t>Tega Industries Limited</t>
  </si>
  <si>
    <t>INE011K01018</t>
  </si>
  <si>
    <t>ITI Limited</t>
  </si>
  <si>
    <t>INE248A01017</t>
  </si>
  <si>
    <t>UCO Bank</t>
  </si>
  <si>
    <t>INE691A01018</t>
  </si>
  <si>
    <t>Aegis Vopak Terminals Limited</t>
  </si>
  <si>
    <t>INE0INX01018</t>
  </si>
  <si>
    <t>Newgen Software Technologies Limited</t>
  </si>
  <si>
    <t>INE619B01017</t>
  </si>
  <si>
    <t>Canara HSBC Life Insurance Company Limited</t>
  </si>
  <si>
    <t>INE01TY01017</t>
  </si>
  <si>
    <t>Railtel Corporation Of India Limited</t>
  </si>
  <si>
    <t>INE0DD101019</t>
  </si>
  <si>
    <t>RITES Limited</t>
  </si>
  <si>
    <t>INE320J01015</t>
  </si>
  <si>
    <t>Blue Dart Express Limited</t>
  </si>
  <si>
    <t>INE233B01017</t>
  </si>
  <si>
    <t>The India Cements Limited</t>
  </si>
  <si>
    <t>INE383A01012</t>
  </si>
  <si>
    <t>Pine Labs Limited</t>
  </si>
  <si>
    <t>INE15B701018</t>
  </si>
  <si>
    <t>Mangalore Refinery and Petrochemicals Limited</t>
  </si>
  <si>
    <t>INE103A01014</t>
  </si>
  <si>
    <t>JBM Auto Limited</t>
  </si>
  <si>
    <t>INE927D01051</t>
  </si>
  <si>
    <t>The Bombay Burmah Trading Corporation Limited</t>
  </si>
  <si>
    <t>INE050A01025</t>
  </si>
  <si>
    <t>Rhi Magnesita India Limited</t>
  </si>
  <si>
    <t>INE743M01012</t>
  </si>
  <si>
    <t>Latent View Analytics Limited</t>
  </si>
  <si>
    <t>INE0I7C01011</t>
  </si>
  <si>
    <t>Travel Food Services Limited</t>
  </si>
  <si>
    <t>INE103V01028</t>
  </si>
  <si>
    <t>Tata Teleservices (Maharashtra) Limited</t>
  </si>
  <si>
    <t>INE517B01013</t>
  </si>
  <si>
    <t>Gallantt Ispat Limited</t>
  </si>
  <si>
    <t>INE297H01019</t>
  </si>
  <si>
    <t>Jain Resource Recycling Limited</t>
  </si>
  <si>
    <t>INE0YD401026</t>
  </si>
  <si>
    <t>Blue Jet Healthcare Limited</t>
  </si>
  <si>
    <t>INE0KBH01020</t>
  </si>
  <si>
    <t>C.E. Info Systems Limited</t>
  </si>
  <si>
    <t>INE0BV301023</t>
  </si>
  <si>
    <t>MMTC Limited</t>
  </si>
  <si>
    <t>INE123F01029</t>
  </si>
  <si>
    <t>Subject to SEBI (MF) Regulations and the applicable guidelines issued by SEBI, Scheme has entered into securities lending in accordance with the framework specified in this regard.</t>
  </si>
  <si>
    <t>Benchmark Riskometer: Nifty 500 TRI</t>
  </si>
  <si>
    <t>DSP Nifty Midcap 150 ETF</t>
  </si>
  <si>
    <t>Benchmark Riskometer: Nifty Midcap 150 TRI</t>
  </si>
  <si>
    <t>DSP Nifty Smallcap 250 Index Fund</t>
  </si>
  <si>
    <t>Benchmark Riskometer: Nifty Smallcap 250 TRI</t>
  </si>
  <si>
    <t>DSP Nifty Smallcap 250 ETF</t>
  </si>
  <si>
    <t>DSP Nifty Midcap 150 Index Fund</t>
  </si>
  <si>
    <t>DSP MSCI India ETF</t>
  </si>
  <si>
    <t>Benchmark Riskometer: MSCI India Index (TRI)</t>
  </si>
  <si>
    <t>DSP Nifty500 Flexicap Quality 30 ETF</t>
  </si>
  <si>
    <t>Benchmark Riskometer: Nifty500 Flexicap Quality 30 TRI</t>
  </si>
  <si>
    <t>DSP Nifty500 Flexicap Quality 30 Index Fund</t>
  </si>
  <si>
    <t>DSP Nifty IT Index Fund</t>
  </si>
  <si>
    <t>Benchmark Riskometer: Nifty IT TRI</t>
  </si>
  <si>
    <t>DSP Nifty Healthcare Index Fund</t>
  </si>
  <si>
    <t>Benchmark Riskometer: Nifty Healthcare TRI</t>
  </si>
  <si>
    <t>DSP Silver ETF Fund of Fund</t>
  </si>
  <si>
    <t>DSP SILVER ETF</t>
  </si>
  <si>
    <t>INF740KA1RE3</t>
  </si>
  <si>
    <t>Benchmark Riskometer: Domestic Price of Physical Silver (based on London
Bullion Market association (LBMA) Silver daily spot fixing
price.)</t>
  </si>
  <si>
    <t>DSP Nifty Private Bank Index Fund</t>
  </si>
  <si>
    <t>Benchmark Riskometer: Nifty Private Bank TRI</t>
  </si>
  <si>
    <t>DSP BSE Sensex Next 30 Index Fund</t>
  </si>
  <si>
    <t>Benchmark Riskometer: BSE SENSEX Next 30 TRI</t>
  </si>
  <si>
    <t>DSP BSE Sensex Next 30 ETF</t>
  </si>
  <si>
    <t>DSP Business Cycle Fund</t>
  </si>
  <si>
    <t>Sudarshan Chemical Industries Limited</t>
  </si>
  <si>
    <t>INE659A01023</t>
  </si>
  <si>
    <t>DERIVATIVES</t>
  </si>
  <si>
    <t>NIFTY 30 Jun 2026</t>
  </si>
  <si>
    <t>Stock Futures</t>
  </si>
  <si>
    <t>DEBT INSTRUMENTS</t>
  </si>
  <si>
    <t>BOND &amp; NCD's</t>
  </si>
  <si>
    <t>INE494B04019</t>
  </si>
  <si>
    <t>Cash Margin</t>
  </si>
  <si>
    <t>Benchmark Riskometer: Nifty Top 10 Equal Weight TRI</t>
  </si>
  <si>
    <t>DSP Nifty Top 10 Equal Weight Index Fund</t>
  </si>
  <si>
    <t>DSP Nifty Bank Index Fund</t>
  </si>
  <si>
    <t>Benchmark Riskometer: Nifty Bank TRI</t>
  </si>
  <si>
    <t>DSP Nifty Healthcare ETF</t>
  </si>
  <si>
    <t>DSP Multicap Fund</t>
  </si>
  <si>
    <t>Archean Chemical Industries Limited</t>
  </si>
  <si>
    <t>INE128X01021</t>
  </si>
  <si>
    <t>Century Plyboards (India) Limited</t>
  </si>
  <si>
    <t>INE348B01021</t>
  </si>
  <si>
    <t>Prince Pipes And Fittings Limited</t>
  </si>
  <si>
    <t>INE689W01016</t>
  </si>
  <si>
    <t>Indigo Paints Limited</t>
  </si>
  <si>
    <t>INE09VQ01012</t>
  </si>
  <si>
    <t>Gopal Snacks Limited</t>
  </si>
  <si>
    <t>INE0L9R01028</t>
  </si>
  <si>
    <t>Dodla Dairy Limited</t>
  </si>
  <si>
    <t>INE021O01019</t>
  </si>
  <si>
    <t>JNK India Limited</t>
  </si>
  <si>
    <t>INE0OAF01028</t>
  </si>
  <si>
    <t>IFB Industries Limited</t>
  </si>
  <si>
    <t>INE559A01017</t>
  </si>
  <si>
    <t>IFGL Refractories Limited</t>
  </si>
  <si>
    <t>INE133Y01011</t>
  </si>
  <si>
    <t>Seshaasai Technologies Limited</t>
  </si>
  <si>
    <t>INE04VU01023</t>
  </si>
  <si>
    <t>R Systems International Limited</t>
  </si>
  <si>
    <t>INE411H01032</t>
  </si>
  <si>
    <t>Indoco Remedies Limited</t>
  </si>
  <si>
    <t>INE873D01024</t>
  </si>
  <si>
    <t>Alembic Pharmaceuticals Limited</t>
  </si>
  <si>
    <t>INE901L01018</t>
  </si>
  <si>
    <t>Benchmark Riskometer: Nifty 500 Multicap 50:25:25 TRI</t>
  </si>
  <si>
    <t>DSP Nifty Smallcap250 Quality 50 Index Fund</t>
  </si>
  <si>
    <t>Kirloskar Brothers Limited</t>
  </si>
  <si>
    <t>INE732A01036</t>
  </si>
  <si>
    <t>Metropolis Healthcare Limited</t>
  </si>
  <si>
    <t>INE112L01020</t>
  </si>
  <si>
    <t>Praj Industries Limited</t>
  </si>
  <si>
    <t>INE074A01025</t>
  </si>
  <si>
    <t>Benchmark Riskometer: Nifty Smallcap250 Quality 50 TRI</t>
  </si>
  <si>
    <t>DSP Banking &amp; Financial Services Fund</t>
  </si>
  <si>
    <t>Ujjivan Small Finance Bank Limited</t>
  </si>
  <si>
    <t>INE551W01018</t>
  </si>
  <si>
    <t>PRUDENT CORPORATE ADVISORY SERVICES Limited</t>
  </si>
  <si>
    <t>INE00F201020</t>
  </si>
  <si>
    <t>Canara Robeco Asset Management Company Limited</t>
  </si>
  <si>
    <t>INE218I01013</t>
  </si>
  <si>
    <t>*</t>
  </si>
  <si>
    <t>* Less than 0.01%</t>
  </si>
  <si>
    <t>Benchmark Riskometer: Nifty Financial Services TRI</t>
  </si>
  <si>
    <t>DSP Gold ETF Fund of Fund</t>
  </si>
  <si>
    <t>Benchmark Riskometer: Domestic Price of Physical Gold (based on London Bullion Market Association (LBMA) gold daily spot fixing price)</t>
  </si>
  <si>
    <t>DSP Multi Asset Allocation Fund</t>
  </si>
  <si>
    <t>Citius Transnet Investment Trust</t>
  </si>
  <si>
    <t>INE2Q7823014</t>
  </si>
  <si>
    <t>Foreign Securities and/or overseas ETF(s)</t>
  </si>
  <si>
    <t>SK Hynix Inc</t>
  </si>
  <si>
    <t>KR7000660001</t>
  </si>
  <si>
    <t>IT - Hardware</t>
  </si>
  <si>
    <t>NVIDIA CORP</t>
  </si>
  <si>
    <t>US67066G1040</t>
  </si>
  <si>
    <t>Sony group</t>
  </si>
  <si>
    <t>JP3435000009</t>
  </si>
  <si>
    <t>Alibaba Group Holding Limited</t>
  </si>
  <si>
    <t>KYG017191142</t>
  </si>
  <si>
    <t>Amazon.com Inc</t>
  </si>
  <si>
    <t>US0231351067</t>
  </si>
  <si>
    <t>Microsoft Corp</t>
  </si>
  <si>
    <t>US5949181045</t>
  </si>
  <si>
    <t>Contemporary Amperex Technology Co Limited</t>
  </si>
  <si>
    <t>CNE100003662</t>
  </si>
  <si>
    <t>Schneider Electric Se Ord</t>
  </si>
  <si>
    <t>FR0000121972</t>
  </si>
  <si>
    <t>L'Oreal SA</t>
  </si>
  <si>
    <t>FR0000120321</t>
  </si>
  <si>
    <t>NOVO NORDISK ADR REPSG 1 ORD</t>
  </si>
  <si>
    <t>US6701002056</t>
  </si>
  <si>
    <t>Midea Group Company Limited</t>
  </si>
  <si>
    <t>CNE100006M58</t>
  </si>
  <si>
    <t>Tencent Holdings Limited</t>
  </si>
  <si>
    <t>KYG875721634</t>
  </si>
  <si>
    <t>NIKE Inc</t>
  </si>
  <si>
    <t>US6541061031</t>
  </si>
  <si>
    <t>Sony Financial Holdings INC NPV</t>
  </si>
  <si>
    <t>JP3435350008</t>
  </si>
  <si>
    <t>Gold ETCD</t>
  </si>
  <si>
    <t>Units issued by REITs &amp; InvITs</t>
  </si>
  <si>
    <t>Embassy Office Parks REIT</t>
  </si>
  <si>
    <t>INE041025011</t>
  </si>
  <si>
    <t>Knowledge Realty Trust</t>
  </si>
  <si>
    <t>INE1JAR25012</t>
  </si>
  <si>
    <t>Brookfield India Real Estate</t>
  </si>
  <si>
    <t>INE0FDU25010</t>
  </si>
  <si>
    <t>Mindspace Business Parks Reit</t>
  </si>
  <si>
    <t>INE0CCU25019</t>
  </si>
  <si>
    <t>Powergrid Infrastructure Investment Trust</t>
  </si>
  <si>
    <t>INE0GGX23010</t>
  </si>
  <si>
    <t>Raajmarg Infra Investment Trust</t>
  </si>
  <si>
    <t>INE2PB023011</t>
  </si>
  <si>
    <t>Bharti Telecom Limited**</t>
  </si>
  <si>
    <t>INE403D08280</t>
  </si>
  <si>
    <t>CRISIL AAA</t>
  </si>
  <si>
    <t>INE403D08207</t>
  </si>
  <si>
    <t>Muthoot Finance Limited**</t>
  </si>
  <si>
    <t>INE414G07JU8</t>
  </si>
  <si>
    <t>CRISIL AA+</t>
  </si>
  <si>
    <t>INE414G07JZ7</t>
  </si>
  <si>
    <t>National Bank for Agriculture and Rural Development**</t>
  </si>
  <si>
    <t>INE261F08EP4</t>
  </si>
  <si>
    <t>ICRA AAA</t>
  </si>
  <si>
    <t>Power Finance Corporation Limited**</t>
  </si>
  <si>
    <t>INE134E08LM8</t>
  </si>
  <si>
    <t>INE134E08NE1</t>
  </si>
  <si>
    <t>INE403D08298</t>
  </si>
  <si>
    <t>Government Securities (Central/State)</t>
  </si>
  <si>
    <t>6.90% GOI 2065</t>
  </si>
  <si>
    <t>IN0020250018</t>
  </si>
  <si>
    <t>Sovereign</t>
  </si>
  <si>
    <t>7.24% GOI 2055</t>
  </si>
  <si>
    <t>IN0020250075</t>
  </si>
  <si>
    <t>6.48% GOI 2035</t>
  </si>
  <si>
    <t>IN0020250091</t>
  </si>
  <si>
    <t>7.75% Chattisgarh SDL 2042</t>
  </si>
  <si>
    <t>IN3520250082</t>
  </si>
  <si>
    <t>7.43% Maharashtra SDL 2040</t>
  </si>
  <si>
    <t>IN2220250392</t>
  </si>
  <si>
    <t>7.48% Uttar Pradesh SDL 2044</t>
  </si>
  <si>
    <t>IN3320230359</t>
  </si>
  <si>
    <t>7.03% Maharashtra SDL 2038</t>
  </si>
  <si>
    <t>IN2220250103</t>
  </si>
  <si>
    <t>6.68% GOI 2040</t>
  </si>
  <si>
    <t>IN0020250042</t>
  </si>
  <si>
    <t>7.09% GOI 2054</t>
  </si>
  <si>
    <t>IN0020240118</t>
  </si>
  <si>
    <t>7.08% Haryana SDL 2039</t>
  </si>
  <si>
    <t>IN1620240367</t>
  </si>
  <si>
    <t>7.06% GOI 2028</t>
  </si>
  <si>
    <t>IN0020230010</t>
  </si>
  <si>
    <t>Certificate of Deposit</t>
  </si>
  <si>
    <t>Axis Bank Limited**</t>
  </si>
  <si>
    <t>INE238AD6CI6</t>
  </si>
  <si>
    <t>CRISIL A1+</t>
  </si>
  <si>
    <t>Commercial Papers</t>
  </si>
  <si>
    <t>HDFC Securities Limited**</t>
  </si>
  <si>
    <t>INE700G14TP5</t>
  </si>
  <si>
    <t>DSP Nifty50 Equial Weight ETF</t>
  </si>
  <si>
    <t>INF740KA1QK2</t>
  </si>
  <si>
    <t>DSP NIFTY PSU BANK ETF</t>
  </si>
  <si>
    <t>INF740KA1SY9</t>
  </si>
  <si>
    <t>OTHERS</t>
  </si>
  <si>
    <t>Overseas Mutual Fund</t>
  </si>
  <si>
    <t>The Communication Services Select Sector SPDR Fund</t>
  </si>
  <si>
    <t>US81369Y8527</t>
  </si>
  <si>
    <t>Foreign Security</t>
  </si>
  <si>
    <t>iShares Global Industrials ETF</t>
  </si>
  <si>
    <t>US4642887297</t>
  </si>
  <si>
    <t>iShares S&amp;P 500 Energy Sector UCITS ETF</t>
  </si>
  <si>
    <t>IE00B42NKQ00</t>
  </si>
  <si>
    <t>iShares Global Healthcare ETF</t>
  </si>
  <si>
    <t>US4642873255</t>
  </si>
  <si>
    <t>iShares Global Comm Services ETF</t>
  </si>
  <si>
    <t>US4642872752</t>
  </si>
  <si>
    <t>Commodities</t>
  </si>
  <si>
    <t>GOLD</t>
  </si>
  <si>
    <t>Commodity</t>
  </si>
  <si>
    <t>** Non Traded in accordance with SEBI Regulations.</t>
  </si>
  <si>
    <t>Benchmark Riskometer: 40% NIFTY500 TRI + 20% NIFTY Composite Debt Index + 15% Domestic Price of Physical Gold (based on London Bullion Market Association (LBMA) gold daily spot fixing price) + 5% iCOMDEX Composite Index + 20% MSCI World Index</t>
  </si>
  <si>
    <t>DSP Nifty Private Bank ETF</t>
  </si>
  <si>
    <t>Punjab &amp; Sind Bank</t>
  </si>
  <si>
    <t>INE608A01012</t>
  </si>
  <si>
    <t>Benchmark Riskometer: Nifty PSU Bank TRI</t>
  </si>
  <si>
    <t>DSP BSE SENSEX ETF</t>
  </si>
  <si>
    <t>Benchmark Riskometer: BSE Sensex TRI</t>
  </si>
  <si>
    <t>Benchmark Riskometer: Domestic Price of Physical Gold</t>
  </si>
  <si>
    <t>DSP NIFTY BANK ETF</t>
  </si>
  <si>
    <t>SILVER</t>
  </si>
  <si>
    <t>Benchmark Riskometer: Domestic Price of Physical Silver</t>
  </si>
  <si>
    <t>DSP Nifty Midcap 150 Qlty 50 Index Fund</t>
  </si>
  <si>
    <t>Procter &amp; Gamble Hygiene and Health Care Limited</t>
  </si>
  <si>
    <t>INE179A01014</t>
  </si>
  <si>
    <t>Gujarat Gas Limited</t>
  </si>
  <si>
    <t>INE844O01030</t>
  </si>
  <si>
    <t>Benchmark Riskometer: NIFTY Midcap150 Quality 50 TRI</t>
  </si>
  <si>
    <t>DSP NIFTY MIDCAP 150 QUALITY 50 ETF</t>
  </si>
  <si>
    <t>DSP NIFTY 50 ETF</t>
  </si>
  <si>
    <t>Benchmark Riskometer: Nifty 50 TRI</t>
  </si>
  <si>
    <t>DSP Nifty 50 Equal Weight ETF</t>
  </si>
  <si>
    <t>Benchmark Riskometer: Nifty 50 Equal Weight TRI</t>
  </si>
  <si>
    <t>DSP Quant Fund</t>
  </si>
  <si>
    <t>Benchmark Riskometer: BSE 200 TRI</t>
  </si>
  <si>
    <t>DSP Nifty Next 50 Index Fund</t>
  </si>
  <si>
    <t>DSP Nifty 50 Index Fund</t>
  </si>
  <si>
    <t>Procter &amp; Gamble Health Limited</t>
  </si>
  <si>
    <t>INE199A01012</t>
  </si>
  <si>
    <t>Kovai Medical Center and Hospital Limited</t>
  </si>
  <si>
    <t>INE177F01017</t>
  </si>
  <si>
    <t>Nephrocare Health Services Limited</t>
  </si>
  <si>
    <t>INE428V01029</t>
  </si>
  <si>
    <t>Aarti Drugs Limited</t>
  </si>
  <si>
    <t>INE767A01016</t>
  </si>
  <si>
    <t>Unichem Laboratories Limited</t>
  </si>
  <si>
    <t>INE351A01035</t>
  </si>
  <si>
    <t>Jupiter Life Line Hospitals Limited</t>
  </si>
  <si>
    <t>INE682M01012</t>
  </si>
  <si>
    <t>Laxmi Dental Limited</t>
  </si>
  <si>
    <t>INE0WO601020</t>
  </si>
  <si>
    <t>Illumina Inc</t>
  </si>
  <si>
    <t>US4523271090</t>
  </si>
  <si>
    <t>Globus Medical Inc</t>
  </si>
  <si>
    <t>US3795772082</t>
  </si>
  <si>
    <t>Intuitive Surgical Inc</t>
  </si>
  <si>
    <t>US46120E6023</t>
  </si>
  <si>
    <t>Abbott Laboratories</t>
  </si>
  <si>
    <t>US0028241000</t>
  </si>
  <si>
    <t>Grail Inc</t>
  </si>
  <si>
    <t>US3847471014</t>
  </si>
  <si>
    <t>Global X Funds - Global X Genomics &amp; Biotechnology ETF</t>
  </si>
  <si>
    <t>US37960A2143</t>
  </si>
  <si>
    <t>Benchmark Riskometer: BSE HEALTHCARE</t>
  </si>
  <si>
    <t>DSP Arbitrage Fund</t>
  </si>
  <si>
    <t>Petronet LNG Limited Jun26</t>
  </si>
  <si>
    <t>SBI Life Insurance Company Limited Jul26</t>
  </si>
  <si>
    <t>Adani Green Energy Limited Jul26</t>
  </si>
  <si>
    <t>AU Small Finance Bank Limited Jul26</t>
  </si>
  <si>
    <t>360 ONE WAM LIMITED Jun26</t>
  </si>
  <si>
    <t>Bharat Petroleum Corporation Limited Jul26</t>
  </si>
  <si>
    <t>The Federal Bank  Limited Jun26</t>
  </si>
  <si>
    <t>Dabur India Limited Jul26</t>
  </si>
  <si>
    <t>REC Limited Jun26</t>
  </si>
  <si>
    <t>SBI Life Insurance Company Limited Jun26</t>
  </si>
  <si>
    <t>SRF Limited Jun26</t>
  </si>
  <si>
    <t>Axis Bank Limited Jul26</t>
  </si>
  <si>
    <t>The Indian Hotels Company Limited Jul26</t>
  </si>
  <si>
    <t>Info Edge (India) Limited Jul26</t>
  </si>
  <si>
    <t>Bandhan Bank Limited Jul26</t>
  </si>
  <si>
    <t>NBCC (India) Limited Jul26</t>
  </si>
  <si>
    <t>Indian Oil Corporation Limited Jul26</t>
  </si>
  <si>
    <t>NMDC Limited Jul26</t>
  </si>
  <si>
    <t>Eicher Motors Limited Jul26</t>
  </si>
  <si>
    <t>Bank of Baroda Jul26</t>
  </si>
  <si>
    <t>Bajaj Holdings &amp; Investment Limited Jun26</t>
  </si>
  <si>
    <t>Exide Industries Limited Jul26</t>
  </si>
  <si>
    <t>Pidilite Industries Limited Jun26</t>
  </si>
  <si>
    <t>UNO Minda Limited Jun26</t>
  </si>
  <si>
    <t>Bajaj Finance Limited Jul26</t>
  </si>
  <si>
    <t>Hindalco Industries Limited Jul26</t>
  </si>
  <si>
    <t>ICICI Bank Limited Aug26</t>
  </si>
  <si>
    <t>Britannia Industries Limited Jul26</t>
  </si>
  <si>
    <t>Havells India Limited Jun26</t>
  </si>
  <si>
    <t>Power Grid Corporation of India Limited Jun26</t>
  </si>
  <si>
    <t>Zydus Lifesciences Limited Jun26</t>
  </si>
  <si>
    <t>Canara Bank Jul26</t>
  </si>
  <si>
    <t>Coforge Limited Jun26</t>
  </si>
  <si>
    <t>United Spirits Limited Jul26</t>
  </si>
  <si>
    <t>Container Corporation of India Limited Jul26</t>
  </si>
  <si>
    <t>Nestle India Limited Jun26</t>
  </si>
  <si>
    <t>Solar Industries India Limited Jun26</t>
  </si>
  <si>
    <t>Nuvama Wealth Management Limited Jun26</t>
  </si>
  <si>
    <t>BSE Limited Jul26</t>
  </si>
  <si>
    <t>Power Grid Corporation of India Limited Jul26</t>
  </si>
  <si>
    <t>Indian Energy Exchange Limited Jul26</t>
  </si>
  <si>
    <t>Bharat Forge Limited Jun26</t>
  </si>
  <si>
    <t>ITC Limited Aug26</t>
  </si>
  <si>
    <t>Hitachi Energy India Limited Jun26</t>
  </si>
  <si>
    <t>Bharat Electronics Limited Jul26</t>
  </si>
  <si>
    <t>Adani Ports and Special Economic Zone Limited Jul26</t>
  </si>
  <si>
    <t>Avenue Supermarts Limited Jun26</t>
  </si>
  <si>
    <t>Power Finance Corporation Limited Jul26</t>
  </si>
  <si>
    <t>Indian Energy Exchange Limited Jun26</t>
  </si>
  <si>
    <t>TVS Motor Company Limited Jul26</t>
  </si>
  <si>
    <t>Supreme Industries Limited Jun26</t>
  </si>
  <si>
    <t>Hindustan Unilever Limited Jul26</t>
  </si>
  <si>
    <t>Trent Limited Jun26</t>
  </si>
  <si>
    <t>Kalyan Jewellers India Limited Jun26</t>
  </si>
  <si>
    <t>Bajaj Finserv Limited Jun26</t>
  </si>
  <si>
    <t>Bharat Petroleum Corporation Limited Jun26</t>
  </si>
  <si>
    <t>Vishal Mega Mart Limited Jun26</t>
  </si>
  <si>
    <t>Prestige Estates Projects Limited Jun26</t>
  </si>
  <si>
    <t>Tata Consultancy Services Limited Jun26</t>
  </si>
  <si>
    <t>IndusInd Bank Limited Jun26</t>
  </si>
  <si>
    <t>HDFC Asset Management Company Limited Jun26</t>
  </si>
  <si>
    <t>Indus Towers Limited Jul26</t>
  </si>
  <si>
    <t>Inox Wind Limited Jun26</t>
  </si>
  <si>
    <t>United Spirits Limited Jun26</t>
  </si>
  <si>
    <t>State Bank of India Jul26</t>
  </si>
  <si>
    <t>Union Bank of India Jun26</t>
  </si>
  <si>
    <t>Info Edge (India) Limited Jun26</t>
  </si>
  <si>
    <t>Adani Power Limited Jun26</t>
  </si>
  <si>
    <t>Indian Oil Corporation Limited Jun26</t>
  </si>
  <si>
    <t>Dabur India Limited Jun26</t>
  </si>
  <si>
    <t>Life Insurance Corporation Of India Jun26</t>
  </si>
  <si>
    <t>Oil &amp; Natural Gas Corporation Limited Jul26</t>
  </si>
  <si>
    <t>Maruti Suzuki India Limited Jul26</t>
  </si>
  <si>
    <t>InterGlobe Aviation Limited Jun26</t>
  </si>
  <si>
    <t>Titan Company Limited Jul26</t>
  </si>
  <si>
    <t>Lodha Developers Limited Jun26</t>
  </si>
  <si>
    <t>FSN E-Commerce Ventures Limited Jun26</t>
  </si>
  <si>
    <t>Swiggy Limited Jun26</t>
  </si>
  <si>
    <t>Oil India Limited Jun26</t>
  </si>
  <si>
    <t>Hindustan Petroleum Corporation Limited Jun26</t>
  </si>
  <si>
    <t>Sona BLW Precision Forgings Limited Jun26</t>
  </si>
  <si>
    <t>One 97 Communications Limited Jun26</t>
  </si>
  <si>
    <t>JSW Energy Limited Jun26</t>
  </si>
  <si>
    <t>Oil &amp; Natural Gas Corporation Limited Jun26</t>
  </si>
  <si>
    <t>Kotak Mahindra Bank Limited Jul26</t>
  </si>
  <si>
    <t>Indus Towers Limited Jun26</t>
  </si>
  <si>
    <t>ETERNAL LIMITED Jul26</t>
  </si>
  <si>
    <t>Punjab National Bank Jul26</t>
  </si>
  <si>
    <t>Fortis Healthcare Limited Jun26</t>
  </si>
  <si>
    <t>HDFC Bank Limited Aug26</t>
  </si>
  <si>
    <t>Bank of India Jun26</t>
  </si>
  <si>
    <t>The Indian Hotels Company Limited Jun26</t>
  </si>
  <si>
    <t>Max Financial Services Limited Jun26</t>
  </si>
  <si>
    <t>CG Power and Industrial Solutions Limited Jun26</t>
  </si>
  <si>
    <t>Maruti Suzuki India Limited Jun26</t>
  </si>
  <si>
    <t>Cholamandalam Investment and Finance Company Limited Jul26</t>
  </si>
  <si>
    <t>NTPC Limited Jun26</t>
  </si>
  <si>
    <t>Eicher Motors Limited Jun26</t>
  </si>
  <si>
    <t>Reliance Industries Limited Jul26</t>
  </si>
  <si>
    <t>Apollo Hospitals Enterprise Limited Jun26</t>
  </si>
  <si>
    <t>Amber Enterprises India Limited Jun26</t>
  </si>
  <si>
    <t>UPL Limited Jun26</t>
  </si>
  <si>
    <t>Cholamandalam Investment and Finance Company Limited Jun26</t>
  </si>
  <si>
    <t>Tata Motors Passenger Vehicles Limited Jun26</t>
  </si>
  <si>
    <t>Godrej Consumer Products Limited Jun26</t>
  </si>
  <si>
    <t>ICICI Bank Limited Jul26</t>
  </si>
  <si>
    <t>Hyundai Motor India Limited Jun26</t>
  </si>
  <si>
    <t>IDFC First Bank Limited Jul26</t>
  </si>
  <si>
    <t>UltraTech Cement Limited Jun26</t>
  </si>
  <si>
    <t>Delhivery Limited Jun26</t>
  </si>
  <si>
    <t>Hindustan Aeronautics Limited Jun26</t>
  </si>
  <si>
    <t>ICICI Prudential Life Insurance Company Limited Jun26</t>
  </si>
  <si>
    <t>Patanjali Foods Limited Jun26</t>
  </si>
  <si>
    <t>IDFC First Bank Limited Jun26</t>
  </si>
  <si>
    <t>Adani Green Energy Limited Jun26</t>
  </si>
  <si>
    <t>Cipla Limited Jun26</t>
  </si>
  <si>
    <t>Hindalco Industries Limited Jun26</t>
  </si>
  <si>
    <t>Canara Bank Jun26</t>
  </si>
  <si>
    <t>Container Corporation of India Limited Jun26</t>
  </si>
  <si>
    <t>Mahindra &amp; Mahindra Limited Jul26</t>
  </si>
  <si>
    <t>Ambuja Cements Limited Jun26</t>
  </si>
  <si>
    <t>Asian Paints Limited Jun26</t>
  </si>
  <si>
    <t>TVS Motor Company Limited Jun26</t>
  </si>
  <si>
    <t>AU Small Finance Bank Limited Jun26</t>
  </si>
  <si>
    <t>RBL Bank Limited Jun26</t>
  </si>
  <si>
    <t>Jio Financial Services Limited Jul26</t>
  </si>
  <si>
    <t>Hindustan Aeronautics Limited Jul26</t>
  </si>
  <si>
    <t>Hero MotoCorp Limited Jun26</t>
  </si>
  <si>
    <t>HDFC Life Insurance Company Limited Jun26</t>
  </si>
  <si>
    <t>Hindustan Zinc Limited Jun26</t>
  </si>
  <si>
    <t>Exide Industries Limited Jun26</t>
  </si>
  <si>
    <t>Divi's Laboratories Limited Jun26</t>
  </si>
  <si>
    <t>Laurus Labs Limited Jun26</t>
  </si>
  <si>
    <t>TATA CONSUMER PRODUCTS LIMITED Jun26</t>
  </si>
  <si>
    <t>NBCC (India) Limited Jun26</t>
  </si>
  <si>
    <t>The Phoenix Mills Limited Jun26</t>
  </si>
  <si>
    <t>Varun Beverages Limited Jun26</t>
  </si>
  <si>
    <t>Glenmark Pharmaceuticals Limited Jun26</t>
  </si>
  <si>
    <t>Biocon Limited Jun26</t>
  </si>
  <si>
    <t>APL Apollo Tubes Limited Jun26</t>
  </si>
  <si>
    <t>Tata Steel Limited Jun26</t>
  </si>
  <si>
    <t>Tata Steel Limited Jul26</t>
  </si>
  <si>
    <t>Adani Enterprises Limited Jun26</t>
  </si>
  <si>
    <t>PNB Housing Finance Limited Jun26</t>
  </si>
  <si>
    <t>Hindustan Unilever Limited Jun26</t>
  </si>
  <si>
    <t>Aditya Birla Capital Limited Jun26</t>
  </si>
  <si>
    <t>ITC Limited Jul26</t>
  </si>
  <si>
    <t>DLF Limited Jun26</t>
  </si>
  <si>
    <t>Crompton Greaves Consumer Electricals Limited Jun26</t>
  </si>
  <si>
    <t>Shriram Finance Limited Jun26</t>
  </si>
  <si>
    <t>Manappuram Finance Limited Jun26</t>
  </si>
  <si>
    <t>Godrej Properties Limited Jun26</t>
  </si>
  <si>
    <t>NMDC Limited Jun26</t>
  </si>
  <si>
    <t>Bajaj Finance Limited Jun26</t>
  </si>
  <si>
    <t>Tata Power Company Limited Jun26</t>
  </si>
  <si>
    <t>Titan Company Limited Jun26</t>
  </si>
  <si>
    <t>Sun Pharmaceutical Industries Limited Jun26</t>
  </si>
  <si>
    <t>Tata Power Company Limited Jul26</t>
  </si>
  <si>
    <t>Marico Limited Jun26</t>
  </si>
  <si>
    <t>Grasim Industries Limited Jun26</t>
  </si>
  <si>
    <t>Jio Financial Services Limited Jun26</t>
  </si>
  <si>
    <t>Adani Ports and Special Economic Zone Limited Jun26</t>
  </si>
  <si>
    <t>Yes Bank Limited Jun26</t>
  </si>
  <si>
    <t>Aurobindo Pharma Limited Jun26</t>
  </si>
  <si>
    <t>Sammaan Capital Limited Jun26</t>
  </si>
  <si>
    <t>Larsen &amp; Toubro Limited Jun26</t>
  </si>
  <si>
    <t>Mahindra &amp; Mahindra Limited Jun26</t>
  </si>
  <si>
    <t>ETERNAL LIMITED Jun26</t>
  </si>
  <si>
    <t>Multi Commodity Exchange of India Limited Jun26</t>
  </si>
  <si>
    <t>GMR AIRPORTS LIMITED Jun26</t>
  </si>
  <si>
    <t>Bharti Airtel Limited Jun26</t>
  </si>
  <si>
    <t>LIC Housing Finance Limited Jun26</t>
  </si>
  <si>
    <t>Bank of Baroda Jun26</t>
  </si>
  <si>
    <t>Adani Energy Solutions Limited Jun26</t>
  </si>
  <si>
    <t>Bandhan Bank Limited Jun26</t>
  </si>
  <si>
    <t>State Bank of India Jun26</t>
  </si>
  <si>
    <t>Punjab National Bank Jun26</t>
  </si>
  <si>
    <t>Bharat Electronics Limited Jun26</t>
  </si>
  <si>
    <t>HDFC Bank Limited Jul26</t>
  </si>
  <si>
    <t>Steel Authority of India Limited Jun26</t>
  </si>
  <si>
    <t>ITC Limited Jun26</t>
  </si>
  <si>
    <t>Axis Bank Limited Jun26</t>
  </si>
  <si>
    <t>JSW Steel Limited Jun26</t>
  </si>
  <si>
    <t>Bharat Heavy Electricals Limited Jun26</t>
  </si>
  <si>
    <t>Kotak Mahindra Bank Limited Jun26</t>
  </si>
  <si>
    <t>Vodafone Idea Limited Jun26</t>
  </si>
  <si>
    <t>HDFC Bank Limited Jun26</t>
  </si>
  <si>
    <t>ICICI Bank Limited Jun26</t>
  </si>
  <si>
    <t>Reliance Industries Limited Jun26</t>
  </si>
  <si>
    <t>Bajaj Housing Finance Limited**</t>
  </si>
  <si>
    <t>INE377Y07557</t>
  </si>
  <si>
    <t>INE115A07PN6</t>
  </si>
  <si>
    <t>Cholamandalam Investment and Finance Company Limited**</t>
  </si>
  <si>
    <t>INE121A07SN8</t>
  </si>
  <si>
    <t>ICRA AA+</t>
  </si>
  <si>
    <t>INE403D08272</t>
  </si>
  <si>
    <t>LIC Housing Finance Limited**</t>
  </si>
  <si>
    <t>INE115A07RA9</t>
  </si>
  <si>
    <t>INE261F08EF5</t>
  </si>
  <si>
    <t>Canara Bank**</t>
  </si>
  <si>
    <t>INE476A16G02</t>
  </si>
  <si>
    <t>HDFC Bank Limited**</t>
  </si>
  <si>
    <t>INE040A16JM2</t>
  </si>
  <si>
    <t>Small Industries Development Bank of India**</t>
  </si>
  <si>
    <t>INE556F16BO9</t>
  </si>
  <si>
    <t>INE040A16HW5</t>
  </si>
  <si>
    <t>INE028A16KO1</t>
  </si>
  <si>
    <t>IND A1+</t>
  </si>
  <si>
    <t>INE040A16IJ0</t>
  </si>
  <si>
    <t>INE562A16QE7</t>
  </si>
  <si>
    <t>INE692A16KU1</t>
  </si>
  <si>
    <t>ICRA A1+</t>
  </si>
  <si>
    <t>Indian Bank**</t>
  </si>
  <si>
    <t>INE562A16QG2</t>
  </si>
  <si>
    <t>Kotak Mahindra Bank Limited**</t>
  </si>
  <si>
    <t>INE237AD6125</t>
  </si>
  <si>
    <t>INE556F16CC2</t>
  </si>
  <si>
    <t>National Bank for Agriculture and Rural Development</t>
  </si>
  <si>
    <t>INE261F16AP5</t>
  </si>
  <si>
    <t>INE562A16QI8</t>
  </si>
  <si>
    <t>INE238AD6CA3</t>
  </si>
  <si>
    <t>INE261F16AG4</t>
  </si>
  <si>
    <t>INE261F16AH2</t>
  </si>
  <si>
    <t>INE476A16G44</t>
  </si>
  <si>
    <t>INE556F16BW2</t>
  </si>
  <si>
    <t>INE556F16BY8</t>
  </si>
  <si>
    <t>INE261F16AK6</t>
  </si>
  <si>
    <t>INE476A16H43</t>
  </si>
  <si>
    <t>INE403D14585</t>
  </si>
  <si>
    <t>Treasury Bill</t>
  </si>
  <si>
    <t>364 DAYS T-BILL 2027</t>
  </si>
  <si>
    <t>IN002025Z484</t>
  </si>
  <si>
    <t>DSP Savings Fund</t>
  </si>
  <si>
    <t>INF740K01NU2</t>
  </si>
  <si>
    <t>Benchmark Riskometer: Nifty 50 Arbitrage Index</t>
  </si>
  <si>
    <t>DSP Nifty 50 Equal Weight Index Fund</t>
  </si>
  <si>
    <t>DSP Equity Savings Fund</t>
  </si>
  <si>
    <t>La Opala RG Limited</t>
  </si>
  <si>
    <t>INE059D01020</t>
  </si>
  <si>
    <t>NIFTY 23000 Put Jun26</t>
  </si>
  <si>
    <t>Index Options</t>
  </si>
  <si>
    <t>NIFTY 22500 Put Jun26</t>
  </si>
  <si>
    <t>Indus Infra Trust</t>
  </si>
  <si>
    <t>INE0NHL23019</t>
  </si>
  <si>
    <t>Bajaj Finance Limited**</t>
  </si>
  <si>
    <t>INE296A07TM8</t>
  </si>
  <si>
    <t>INE134E08NP7</t>
  </si>
  <si>
    <t>INE414G07JS2</t>
  </si>
  <si>
    <t>Power Grid Corporation of India Limited**</t>
  </si>
  <si>
    <t>INE752E08767</t>
  </si>
  <si>
    <t>National Housing Bank**</t>
  </si>
  <si>
    <t>INE557F08GD6</t>
  </si>
  <si>
    <t>IND AAA</t>
  </si>
  <si>
    <t>INE040A08955</t>
  </si>
  <si>
    <t>Indian Railway Finance Corporation Limited**</t>
  </si>
  <si>
    <t>INE053F08494</t>
  </si>
  <si>
    <t>National Bank for Financing Infrastructure and Development**</t>
  </si>
  <si>
    <t>INE0KUG08084</t>
  </si>
  <si>
    <t>8.51% GOI FRB 2033</t>
  </si>
  <si>
    <t>IN0020200120</t>
  </si>
  <si>
    <t>7.38% GOI 2027</t>
  </si>
  <si>
    <t>IN0020220037</t>
  </si>
  <si>
    <t>6.33% GOI 2035</t>
  </si>
  <si>
    <t>IN0020250026</t>
  </si>
  <si>
    <t>5.74% GOI 2026</t>
  </si>
  <si>
    <t>IN0020210186</t>
  </si>
  <si>
    <t>7.02% GOI 2031</t>
  </si>
  <si>
    <t>IN0020240076</t>
  </si>
  <si>
    <t>7.37% GOI 2028</t>
  </si>
  <si>
    <t>IN0020230101</t>
  </si>
  <si>
    <t>7.10% GOI 2034</t>
  </si>
  <si>
    <t>IN0020240019</t>
  </si>
  <si>
    <t>7.18% GOI 2033</t>
  </si>
  <si>
    <t>IN0020230085</t>
  </si>
  <si>
    <t>7.10% GOI 2029</t>
  </si>
  <si>
    <t>IN0020220011</t>
  </si>
  <si>
    <t>INE040A16IO0</t>
  </si>
  <si>
    <t>INE040A16IT9</t>
  </si>
  <si>
    <t>Axis Securities Limited**</t>
  </si>
  <si>
    <t>INE110O14IH1</t>
  </si>
  <si>
    <t>Benchmark Riskometer: NIFTY Equity Savings Index</t>
  </si>
  <si>
    <t>DSP Dynamic Asset Allocation Fund</t>
  </si>
  <si>
    <t>Mrs. Bectors Food Specialities Limited</t>
  </si>
  <si>
    <t>INE495P01020</t>
  </si>
  <si>
    <t>INE261F08EO7</t>
  </si>
  <si>
    <t>REC Limited**</t>
  </si>
  <si>
    <t>INE020B08EH0</t>
  </si>
  <si>
    <t>INE296A07SI8</t>
  </si>
  <si>
    <t>INE115A07RG6</t>
  </si>
  <si>
    <t>Torrent Pharmaceuticals Limited**</t>
  </si>
  <si>
    <t>INE685A07157</t>
  </si>
  <si>
    <t>INE556F08KS8</t>
  </si>
  <si>
    <t>INE414G07IH7</t>
  </si>
  <si>
    <t>PU - 27-Oct-2026</t>
  </si>
  <si>
    <t>INE414G07IG9</t>
  </si>
  <si>
    <t>INE121A07SH0</t>
  </si>
  <si>
    <t>INE0KUG08035</t>
  </si>
  <si>
    <t>INE020B08AX5</t>
  </si>
  <si>
    <t>INE296A07SV1</t>
  </si>
  <si>
    <t>PU - 08-Feb-2027</t>
  </si>
  <si>
    <t>INE557F08FY4</t>
  </si>
  <si>
    <t>7.32% GOI 2030</t>
  </si>
  <si>
    <t>IN0020230135</t>
  </si>
  <si>
    <t>7.17% GOI 2030</t>
  </si>
  <si>
    <t>IN0020230036</t>
  </si>
  <si>
    <t>Securitised Debt</t>
  </si>
  <si>
    <t>INE16J715035</t>
  </si>
  <si>
    <t>IND AAA(SO)</t>
  </si>
  <si>
    <t>Benchmark Riskometer: CRISIL Hybrid 50+50 - Moderate Index</t>
  </si>
  <si>
    <t>DSP US Specific Equity Omni FoF</t>
  </si>
  <si>
    <t>BlackRock Global Funds - US Flexible Equity Fund ^^</t>
  </si>
  <si>
    <t>LU0368250220</t>
  </si>
  <si>
    <t>Benchmark Riskometer: Russell 1000 TR Index</t>
  </si>
  <si>
    <t>Additional Disclosure</t>
  </si>
  <si>
    <t>DSP US Specific Equity Omni FoF as of 30-April-2026</t>
  </si>
  <si>
    <t>TOTAL</t>
  </si>
  <si>
    <t>BlackRock Global Funds - US Flexible Equity Fund  as of 30-April-2026</t>
  </si>
  <si>
    <t>Top 10 stocks</t>
  </si>
  <si>
    <t>Security</t>
  </si>
  <si>
    <t>Amazon.Com Inc</t>
  </si>
  <si>
    <t>Nvidia Corporation</t>
  </si>
  <si>
    <t>Alphabet Inc</t>
  </si>
  <si>
    <t>Microsoft Corporation</t>
  </si>
  <si>
    <t>Meta Platforms Inc</t>
  </si>
  <si>
    <t>Ciena Corporation</t>
  </si>
  <si>
    <t>Intel Corporation</t>
  </si>
  <si>
    <t>Western Digital Corporation</t>
  </si>
  <si>
    <t>Visa Inc</t>
  </si>
  <si>
    <t>Micron Technology Inc</t>
  </si>
  <si>
    <t>Others</t>
  </si>
  <si>
    <t>Cash</t>
  </si>
  <si>
    <t>Sector Allocation</t>
  </si>
  <si>
    <t>Information Technology</t>
  </si>
  <si>
    <t>Industrials</t>
  </si>
  <si>
    <t>Financials</t>
  </si>
  <si>
    <t>Consumer Discretionary</t>
  </si>
  <si>
    <t>Health Care</t>
  </si>
  <si>
    <t>Communication</t>
  </si>
  <si>
    <t>Cash And/Or Derivatives</t>
  </si>
  <si>
    <t>Energy</t>
  </si>
  <si>
    <t>Materials</t>
  </si>
  <si>
    <t>^^Fund domiciled in Luxembourg</t>
  </si>
  <si>
    <t>DSP World Mining Overseas Equity Omni FoF</t>
  </si>
  <si>
    <t>BlackRock Global Funds - World Mining Fund ^^</t>
  </si>
  <si>
    <t>LU0368260294</t>
  </si>
  <si>
    <t>Benchmark Riskometer: MSCI ACWI Metals and Mining 30% Buffer 10/40 (1994)
Net Total Return Index</t>
  </si>
  <si>
    <t>DSP World Mining Overseas Equity Omni FoF as of 30-April-2026</t>
  </si>
  <si>
    <t>BlackRock Global Funds - World Mining Fund as of 30-April-2026</t>
  </si>
  <si>
    <t>Glencore Plc</t>
  </si>
  <si>
    <t>Rio Tinto Plc</t>
  </si>
  <si>
    <t>Agnico Eagle Mines Ltd (Ontario)</t>
  </si>
  <si>
    <t>Barrick Mining Corp</t>
  </si>
  <si>
    <t>Vale Sa</t>
  </si>
  <si>
    <t>Newmont Corporation</t>
  </si>
  <si>
    <t>Anglo American Plc</t>
  </si>
  <si>
    <t>Bhp Group Ltd</t>
  </si>
  <si>
    <t>Wheaton Precious Metals Corp</t>
  </si>
  <si>
    <t>Nucor Corporation</t>
  </si>
  <si>
    <t>Gold</t>
  </si>
  <si>
    <t>Copper</t>
  </si>
  <si>
    <t>Steel</t>
  </si>
  <si>
    <t>Aluminium</t>
  </si>
  <si>
    <t>Cash and/or Derivatives</t>
  </si>
  <si>
    <t>Platinum Grp. Met.</t>
  </si>
  <si>
    <t>Industrial Minerals</t>
  </si>
  <si>
    <t>Uranium</t>
  </si>
  <si>
    <t>Other</t>
  </si>
  <si>
    <t>Nickel</t>
  </si>
  <si>
    <t>Zinc</t>
  </si>
  <si>
    <t>Iron Ore</t>
  </si>
  <si>
    <t>DSP Focused Fund</t>
  </si>
  <si>
    <t>Westlife Foodworld Limited</t>
  </si>
  <si>
    <t>INE274F01020</t>
  </si>
  <si>
    <t>DSP Global Clean Energy Overseas Equity Omni FoF</t>
  </si>
  <si>
    <t>BlackRock Global Funds - Sustainable Energy Fund ^^</t>
  </si>
  <si>
    <t>LU0534476519</t>
  </si>
  <si>
    <t>Benchmark Riskometer: MSCI ACWI IMI Clean Energy Infrastructure Index</t>
  </si>
  <si>
    <t>DSP Global Clean Energy Overseas Equity Omni FoF as of 30-April-2026</t>
  </si>
  <si>
    <t xml:space="preserve"> </t>
  </si>
  <si>
    <t>BlackRock Global Funds - Sustainable Energy Fund (Underlying Fund) as of 30-April-2026</t>
  </si>
  <si>
    <t>Nextera Energy Inc</t>
  </si>
  <si>
    <t>National Grid Plc</t>
  </si>
  <si>
    <t>Linde Plc</t>
  </si>
  <si>
    <t>Contemporary Amperex Technology Co Ltd</t>
  </si>
  <si>
    <t>Edp Renovaveis Sa</t>
  </si>
  <si>
    <t>First Solar Inc</t>
  </si>
  <si>
    <t>Kingspan Group Plc</t>
  </si>
  <si>
    <t>Nextpower Inc</t>
  </si>
  <si>
    <t>Nexans Sa</t>
  </si>
  <si>
    <t>Vestas Wind Systems A/S</t>
  </si>
  <si>
    <t>Energy Storage &amp; Infra.</t>
  </si>
  <si>
    <t>Industrial Efficiency</t>
  </si>
  <si>
    <t>Renewable Energy Tech.</t>
  </si>
  <si>
    <t>Automotive &amp; Sustainable Mobility</t>
  </si>
  <si>
    <t>DSP Natural Resources &amp; New Energy Fund</t>
  </si>
  <si>
    <t>IRM Energy Limited</t>
  </si>
  <si>
    <t>INE07U701015</t>
  </si>
  <si>
    <t>BlackRock Global Funds - World Energy Fund ^^</t>
  </si>
  <si>
    <t>LU0368250907</t>
  </si>
  <si>
    <t>Benchmark Riskometer: 35% BSE Oil &amp; Gas Index + 30% BSE Metal Index + 35% MSCI World Energy 30% Buffer 10/40 Net Total Return</t>
  </si>
  <si>
    <t>DSP Natural Resources and New Energy Fund as of 30-April-2026</t>
  </si>
  <si>
    <t>Equity &amp; Equity Related</t>
  </si>
  <si>
    <t>Foreign Securities</t>
  </si>
  <si>
    <t>BlackRock Global Funds - Sustainable Energy Fund (Class I2 USD Shares)^^</t>
  </si>
  <si>
    <t>BlackRock Global Funds - World Energy Fund (Class I2 USD Shares)^^</t>
  </si>
  <si>
    <t>BlackRock Global Funds - World Energy Fund as of 30-April-2026</t>
  </si>
  <si>
    <t>Totalenergies Se</t>
  </si>
  <si>
    <t>Shell Plc</t>
  </si>
  <si>
    <t>Chevron Corp</t>
  </si>
  <si>
    <t>Exxon Mobil Corp</t>
  </si>
  <si>
    <t>Suncor Energy Inc (Canada)</t>
  </si>
  <si>
    <t>Targa Resources Corp</t>
  </si>
  <si>
    <t>Tc Energy Corp</t>
  </si>
  <si>
    <t>Conocophillips</t>
  </si>
  <si>
    <t>Canadian Natural Resources Ltd</t>
  </si>
  <si>
    <t>Williams Companies Inc</t>
  </si>
  <si>
    <t>Integrated</t>
  </si>
  <si>
    <t>Distribution</t>
  </si>
  <si>
    <t>Exploration And Prod.</t>
  </si>
  <si>
    <t>Refining And Mktg.</t>
  </si>
  <si>
    <t>Oil Services</t>
  </si>
  <si>
    <t>Coal And Uranium</t>
  </si>
  <si>
    <t>DSP World Gold Mining Overseas Equity Omni FoF</t>
  </si>
  <si>
    <t>BlackRock Global Funds -  World Gold Fund ^^</t>
  </si>
  <si>
    <t>LU0368252358</t>
  </si>
  <si>
    <t>Vaneck Gold Miners ETF</t>
  </si>
  <si>
    <t>US92189F1066</t>
  </si>
  <si>
    <t>Benchmark Riskometer: FTSE Gold Mines Index</t>
  </si>
  <si>
    <t>DSP World Gold Mining Overseas Equity Omni FoF as of 30-April-2026</t>
  </si>
  <si>
    <t>BlackRock Global Funds -  World Gold Fund (Underlying Fund) as of 28-Nov-2025</t>
  </si>
  <si>
    <t>BlackRock Global Funds -  World Gold Fund (Underlying Fund) as of 30-April-2026</t>
  </si>
  <si>
    <t>Anglogold Ashanti Plc</t>
  </si>
  <si>
    <t>Northern Star Resources Ltd</t>
  </si>
  <si>
    <t>Kinross Gold Corp</t>
  </si>
  <si>
    <t>Endeavour Mining Plc</t>
  </si>
  <si>
    <t>Franco-Nevada Corp</t>
  </si>
  <si>
    <t>Alamos Gold Inc</t>
  </si>
  <si>
    <t>Silver</t>
  </si>
  <si>
    <t>DSP Small Cap Fund</t>
  </si>
  <si>
    <t>Lumax Auto Technologies Limited</t>
  </si>
  <si>
    <t>INE872H01027</t>
  </si>
  <si>
    <t>Thangamayil Jewellery Limited</t>
  </si>
  <si>
    <t>INE085J01014</t>
  </si>
  <si>
    <t>Sansera Engineering Limited</t>
  </si>
  <si>
    <t>INE953O01021</t>
  </si>
  <si>
    <t>Shriram Pistons &amp; Rings Limited</t>
  </si>
  <si>
    <t>INE526E01018</t>
  </si>
  <si>
    <t>Triveni Engineering &amp; Industries Limited</t>
  </si>
  <si>
    <t>INE256C01024</t>
  </si>
  <si>
    <t>Dhanuka Agritech Limited</t>
  </si>
  <si>
    <t>INE435G01025</t>
  </si>
  <si>
    <t>Swaraj Engines Limited</t>
  </si>
  <si>
    <t>INE277A01016</t>
  </si>
  <si>
    <t>Harsha Engineers International Limited</t>
  </si>
  <si>
    <t>INE0JUS01029</t>
  </si>
  <si>
    <t>Suprajit Engineering Limited</t>
  </si>
  <si>
    <t>INE399C01030</t>
  </si>
  <si>
    <t>Voltamp Transformers Limited</t>
  </si>
  <si>
    <t>INE540H01012</t>
  </si>
  <si>
    <t>Greenlam Industries Limited</t>
  </si>
  <si>
    <t>INE544R01021</t>
  </si>
  <si>
    <t>Mold-Tek Packaging Limited</t>
  </si>
  <si>
    <t>INE893J01029</t>
  </si>
  <si>
    <t>Safari Industries (India) Limited</t>
  </si>
  <si>
    <t>INE429E01023</t>
  </si>
  <si>
    <t>Campus Activewear Limited</t>
  </si>
  <si>
    <t>INE278Y01022</t>
  </si>
  <si>
    <t>TCPL Packaging Limited</t>
  </si>
  <si>
    <t>INE822C01015</t>
  </si>
  <si>
    <t>Ratnamani Metals &amp; Tubes Limited</t>
  </si>
  <si>
    <t>INE703B01027</t>
  </si>
  <si>
    <t>S. P. Apparels Limited</t>
  </si>
  <si>
    <t>INE212I01016</t>
  </si>
  <si>
    <t>Nilkamal Limited</t>
  </si>
  <si>
    <t>INE310A01015</t>
  </si>
  <si>
    <t>Kalyani Steels Limited</t>
  </si>
  <si>
    <t>INE907A01026</t>
  </si>
  <si>
    <t>Sandhar Technologies Limited</t>
  </si>
  <si>
    <t>INE278H01035</t>
  </si>
  <si>
    <t>Stylam Industries Limited</t>
  </si>
  <si>
    <t>INE239C01020</t>
  </si>
  <si>
    <t>Sharda Cropchem Limited</t>
  </si>
  <si>
    <t>INE221J01015</t>
  </si>
  <si>
    <t>Rolex Rings Limited</t>
  </si>
  <si>
    <t>INE645S01024</t>
  </si>
  <si>
    <t>West Coast Paper Mills Limited</t>
  </si>
  <si>
    <t>INE976A01021</t>
  </si>
  <si>
    <t>Paper Forest &amp; Jute Products</t>
  </si>
  <si>
    <t>CARYSIL LIMITED</t>
  </si>
  <si>
    <t>INE482D01024</t>
  </si>
  <si>
    <t>GHCL Limited</t>
  </si>
  <si>
    <t>INE539A01019</t>
  </si>
  <si>
    <t>Happy Forgings Limited</t>
  </si>
  <si>
    <t>INE330T01021</t>
  </si>
  <si>
    <t>Borosil Limited</t>
  </si>
  <si>
    <t>INE02PY01013</t>
  </si>
  <si>
    <t>Sheela Foam Limited</t>
  </si>
  <si>
    <t>INE916U01025</t>
  </si>
  <si>
    <t>Just Dial Limited</t>
  </si>
  <si>
    <t>INE599M01018</t>
  </si>
  <si>
    <t>HLE Glascoat Limited</t>
  </si>
  <si>
    <t>INE461D01028</t>
  </si>
  <si>
    <t>Amrutanjan Health Care Limited</t>
  </si>
  <si>
    <t>INE098F01031</t>
  </si>
  <si>
    <t>Equitas Small Finance Bank Limited</t>
  </si>
  <si>
    <t>INE063P01018</t>
  </si>
  <si>
    <t>CSB Bank Limited</t>
  </si>
  <si>
    <t>INE679A01013</t>
  </si>
  <si>
    <t>Jamna Auto Industries Limited</t>
  </si>
  <si>
    <t>INE039C01032</t>
  </si>
  <si>
    <t>GHCL Textiles Limited</t>
  </si>
  <si>
    <t>INE0PA801013</t>
  </si>
  <si>
    <t>Benchmark Riskometer: BSE 250 Small Cap Index TRI</t>
  </si>
  <si>
    <t>DSP ELSS Tax Saver Fund</t>
  </si>
  <si>
    <t>Ahluwalia Contracts (India) Limited</t>
  </si>
  <si>
    <t>INE758C01029</t>
  </si>
  <si>
    <t>DSP Mid Cap Fund</t>
  </si>
  <si>
    <t>DSP India T.I.G.E.R. Fund (The Infrastructure Growth and Economic Reforms Fund)</t>
  </si>
  <si>
    <t>INOX India Limited</t>
  </si>
  <si>
    <t>INE616N01034</t>
  </si>
  <si>
    <t>Kirloskar Pneumatic Company Limited</t>
  </si>
  <si>
    <t>INE811A01020</t>
  </si>
  <si>
    <t>Avalon Technologies Limited</t>
  </si>
  <si>
    <t>INE0LCL01028</t>
  </si>
  <si>
    <t>Cyient DLM Limited</t>
  </si>
  <si>
    <t>INE055S01018</t>
  </si>
  <si>
    <t>Power Mech Projects Limited</t>
  </si>
  <si>
    <t>INE211R01019</t>
  </si>
  <si>
    <t>Bansal Wire Industries Limited</t>
  </si>
  <si>
    <t>INE0B9K01025</t>
  </si>
  <si>
    <t>H.G. Infra Engineering Limited</t>
  </si>
  <si>
    <t>INE926X01010</t>
  </si>
  <si>
    <t>SKF India Industrial Limited</t>
  </si>
  <si>
    <t>INE2J8701016</t>
  </si>
  <si>
    <t>Shivalik Bimetal Controls Limited</t>
  </si>
  <si>
    <t>INE386D01027</t>
  </si>
  <si>
    <t>SKF India Limited</t>
  </si>
  <si>
    <t>INE640A01023</t>
  </si>
  <si>
    <t>Benchmark Riskometer: BSE India Infrastructure TRI</t>
  </si>
  <si>
    <t>DSP Large &amp; Mid Cap Fund</t>
  </si>
  <si>
    <t>Metro Brands Limited</t>
  </si>
  <si>
    <t>INE317I01021</t>
  </si>
  <si>
    <t>City Online Services Ltd**</t>
  </si>
  <si>
    <t>INE158C01014</t>
  </si>
  <si>
    <t>** Non Traded / Thinly Traded and illiquid securities in accordance with SEBI Regulations.</t>
  </si>
  <si>
    <t>Benchmark Riskometer: NIFTY Large Midcap 250 TRI</t>
  </si>
  <si>
    <t>Benchmark Riskometer: Nifty 100 TRI</t>
  </si>
  <si>
    <t>DSP Flexi Cap Fund</t>
  </si>
  <si>
    <t>Ganesha Ecosphere Limited</t>
  </si>
  <si>
    <t>INE845D01014</t>
  </si>
  <si>
    <t>Unlisted</t>
  </si>
  <si>
    <t>SIP Technologies &amp; Export Limited**</t>
  </si>
  <si>
    <t>INE468B01019</t>
  </si>
  <si>
    <t>Magnasound (India) Limited**</t>
  </si>
  <si>
    <t>DSP Aggressive Hybrid Fund</t>
  </si>
  <si>
    <t>Roadstar Infra Investment Trust</t>
  </si>
  <si>
    <t>INE0JEI23010</t>
  </si>
  <si>
    <t>INE685A07173</t>
  </si>
  <si>
    <t>INE685A07132</t>
  </si>
  <si>
    <t>INE476A08241</t>
  </si>
  <si>
    <t>CA - 29-Aug-2029</t>
  </si>
  <si>
    <t>INE377Y07482</t>
  </si>
  <si>
    <t>INE556F08KK5</t>
  </si>
  <si>
    <t>State Bank of India**</t>
  </si>
  <si>
    <t>INE062A08439</t>
  </si>
  <si>
    <t>Mindspace Business Parks Reit**</t>
  </si>
  <si>
    <t>INE0CCU07181</t>
  </si>
  <si>
    <t>INE053F07AY7</t>
  </si>
  <si>
    <t>INE403D08231</t>
  </si>
  <si>
    <t>INE062A08421</t>
  </si>
  <si>
    <t>INE134E08ND3</t>
  </si>
  <si>
    <t>INE121A07SR9</t>
  </si>
  <si>
    <t>INE414G07IF1</t>
  </si>
  <si>
    <t>INE020B08FK1</t>
  </si>
  <si>
    <t>INE685A07165</t>
  </si>
  <si>
    <t>INE0KUG08043</t>
  </si>
  <si>
    <t>CA - 13-Feb-2026</t>
  </si>
  <si>
    <t>7.01% Gujarat SDL 2031</t>
  </si>
  <si>
    <t>IN1520240111</t>
  </si>
  <si>
    <t>7.72% Uttar Pradesh SDL 2044</t>
  </si>
  <si>
    <t>IN3320250258</t>
  </si>
  <si>
    <t>6.99% Madhya Pradesh SDL 2041</t>
  </si>
  <si>
    <t>IN2120210041</t>
  </si>
  <si>
    <t>7.19% Telangana SDL 2044</t>
  </si>
  <si>
    <t>IN4520250262</t>
  </si>
  <si>
    <t>7.68% Madhya Pradesh SDL 2043</t>
  </si>
  <si>
    <t>IN2120250351</t>
  </si>
  <si>
    <t>7.48% Uttar Pradesh SDL 2042</t>
  </si>
  <si>
    <t>IN3320230342</t>
  </si>
  <si>
    <t>7.65% Telangana SDL 2032</t>
  </si>
  <si>
    <t>IN4520160149</t>
  </si>
  <si>
    <t>7.38% Madhya Pradesh SDL 2026</t>
  </si>
  <si>
    <t>IN2120160030</t>
  </si>
  <si>
    <t>Bank of Baroda**</t>
  </si>
  <si>
    <t>INE028A16MK5</t>
  </si>
  <si>
    <t>INE238AD6CJ4</t>
  </si>
  <si>
    <t>INE040A16HO2</t>
  </si>
  <si>
    <t>INE040A16IU7</t>
  </si>
  <si>
    <t>** Non Traded / Thinly Traded and illiquid securities in case of Equity instruments and Non Traded in case of Debt Instruments in accordance with SEBI Regulations.</t>
  </si>
  <si>
    <t>Benchmark Riskometer: CRISIL Hybrid 35+65 - Aggressive Index</t>
  </si>
  <si>
    <t>As on  May 31, 2026, the aggregate investments by the schemes of DSP Mutual Fund in DSP Arbitrage Fund is ₹ 54,037.90 Lakhs</t>
  </si>
  <si>
    <t>As on  May 31, 2026, the aggregate investments by the schemes of DSP Mutual Fund in DSP Gold ETF is ₹ 1,58,750.95 Lakhs</t>
  </si>
  <si>
    <t>As on  May 31, 2026, the aggregate investments by the schemes of DSP Mutual Fund in DSP Silver ETF is ₹ 99,302.16 Lakhs</t>
  </si>
  <si>
    <t>As on  May 31, 2026, the aggregate investments by the schemes of DSP Mutual Fund in DSP NIFTY50 Equal weight ETF is ₹ 60,913.73 Lakhs</t>
  </si>
  <si>
    <t>As on  May 31, 2026, the aggregate investments by the schemes of DSP Mutual Fund in DSP NIFTY IT ETF is ₹ 10,599.99 Lakhs</t>
  </si>
  <si>
    <t>As on  May 31, 2026, the aggregate investments by the schemes of DSP Mutual Fund in DSP NIFTY Private Bank ETF is ₹ 7,753.29 Lakhs</t>
  </si>
  <si>
    <t>As on  May 31, 2026, the aggregate investments by the schemes of DSP Mutual Fund in DSP Large Cap Fund is ₹ 6,859.22 Lakhs</t>
  </si>
  <si>
    <t>As on  May 31, 2026, the aggregate investments by the schemes of DSP Mutual Fund in DSP Healthcare Fund is ₹ 3,646.17 Lakhs</t>
  </si>
  <si>
    <t>As on  May 31, 2026, the aggregate investments by the schemes of DSP Mutual Fund in DSP Nifty Top 10 Equal Weight ETF is ₹ 4,530.16 Lakhs</t>
  </si>
  <si>
    <t xml:space="preserve">As per SEBI (MUTUAL FUNDS) REGULATIONS, 1996 and  MASTER CIRCULAR HO/24/13/11(1)2026-IMD-POD-1/I/7602/2026 Dtd March 20th 2026,  Below are the details of the securities in case of which issuer has defaulted beyond its maturity date. 
Pursuant to the application filed by the Board of IL&amp;FS with the Hon’ble NCLAT to effect the interim distribution process, DSP Aggresive Hybrid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07,2025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</si>
  <si>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Security Name</t>
  </si>
  <si>
    <t>value of the security considered under net receivables (i.e. value recognized in NAV in absolute terms and as % to NAV)
(Rs.in lakhs)</t>
  </si>
  <si>
    <t>total amount (including principal and interest) that is due to the scheme on that investment
(Rs.in lakhs)</t>
  </si>
  <si>
    <t>Interim Distribution received (Rs.in lakhs)</t>
  </si>
  <si>
    <t>Date of passing Interim Distribution recognized in NAV</t>
  </si>
  <si>
    <t>0% IL&amp;FS Transportation Networks Limited Ncd Series A 23032019</t>
  </si>
  <si>
    <t>INE975G08140</t>
  </si>
  <si>
    <t xml:space="preserve"> 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</si>
  <si>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Disclosure in Derivatives</t>
  </si>
  <si>
    <t>Industry</t>
  </si>
  <si>
    <t>Notional Value</t>
  </si>
  <si>
    <t>% To net assets</t>
  </si>
  <si>
    <t>Interest Rate Swaps Pay Floating and Receive Fixed</t>
  </si>
  <si>
    <t>Yield to call as per AMFI Best Practices Guidelines Circular No. 88 / 2020 -21</t>
  </si>
  <si>
    <t>Issuer</t>
  </si>
  <si>
    <t>YTC</t>
  </si>
  <si>
    <t>CANARA BANK BASEL III TIER 1**</t>
  </si>
  <si>
    <t>Additional Disclosure of Overseas Mutual Fund Holdings</t>
  </si>
  <si>
    <t>Malco Energy Limited^</t>
  </si>
  <si>
    <t>Talwandi Sabo Power Limited^</t>
  </si>
  <si>
    <t>Vedanta Iron And Steel Limited^</t>
  </si>
  <si>
    <t>Vedanta Aluminium Metal Limited^</t>
  </si>
  <si>
    <t>^ Pending Listing</t>
  </si>
  <si>
    <t>India Universal Trust**</t>
  </si>
  <si>
    <t>Arbitrage Positions</t>
  </si>
  <si>
    <t>ARBITRAGE</t>
  </si>
  <si>
    <t>DSP Value Fund</t>
  </si>
  <si>
    <t>WCM GLOBAL EQUITY FUND</t>
  </si>
  <si>
    <t>IE00BYZ0B213</t>
  </si>
  <si>
    <t>Harding Loevner Global Equity Fund</t>
  </si>
  <si>
    <t>IE00B1WL5L32</t>
  </si>
  <si>
    <t>DSP Global Innovation Overseas Equity Omni FoF</t>
  </si>
  <si>
    <t>Bluebox Global Technology Fund</t>
  </si>
  <si>
    <t>LU1793346666</t>
  </si>
  <si>
    <t>iShares NASDAQ 100 UCITS ETF</t>
  </si>
  <si>
    <t>IE00B53SZB19</t>
  </si>
  <si>
    <t>IVZ NASDAQ 100 EW ACC</t>
  </si>
  <si>
    <t>IE000L2SA8K5</t>
  </si>
  <si>
    <t>KRANESHARES CSI CHINA INTRNT</t>
  </si>
  <si>
    <t>IE00BFXR7892</t>
  </si>
  <si>
    <t>Fidelity Select Medical Technology And Devices Portfolio</t>
  </si>
  <si>
    <t>US3163904754</t>
  </si>
  <si>
    <t>Bluebox Precision Medicine Fund</t>
  </si>
  <si>
    <t>LU2519374198</t>
  </si>
  <si>
    <t>Benchmark Riskometer: MSCI AC World Index TRI</t>
  </si>
  <si>
    <t xml:space="preserve">Bluebox Global Technology Fund </t>
  </si>
  <si>
    <t>KraneShares CSI China Internet UCITS ETF USD</t>
  </si>
  <si>
    <t>NAV AND Dividend</t>
  </si>
  <si>
    <t>Plan/Option Name</t>
  </si>
  <si>
    <t>NAV per unit (Rs)</t>
  </si>
  <si>
    <t>Aggregate distributions during the portfolio period  (Rs. per Unit)</t>
  </si>
  <si>
    <t>As on April 30, 2026</t>
  </si>
  <si>
    <t>Direct Plan-Growth Plan</t>
  </si>
  <si>
    <t>Direct Plan-IDCW Plan</t>
  </si>
  <si>
    <t>Direct Plan-Daily IDCW Plan</t>
  </si>
  <si>
    <t>Direct Plan-Weekly IDCW Plan</t>
  </si>
  <si>
    <t>Direct Plan-Monthly IDCW Plan</t>
  </si>
  <si>
    <t>Direct Plan-Quarterly IDCW Plan</t>
  </si>
  <si>
    <t>Regular Plan-Growth Plan</t>
  </si>
  <si>
    <t>Regular Plan-IDCW Plan</t>
  </si>
  <si>
    <t>Regular Plan-Daily IDCW Plan</t>
  </si>
  <si>
    <t>Regular Plan-Weekly IDCW Plan</t>
  </si>
  <si>
    <t>Regular Plan-Monthly IDCW Plan</t>
  </si>
  <si>
    <t>Regular Plan-Quarterly IDCW Plan</t>
  </si>
  <si>
    <t>IDCW -  Income Distribution cum Capital Withdrawal.</t>
  </si>
  <si>
    <t>Portfolio Turn Over Ratio ^^</t>
  </si>
  <si>
    <t xml:space="preserve"> - For Purchase</t>
  </si>
  <si>
    <t xml:space="preserve"> - For Sale</t>
  </si>
  <si>
    <t>Total investment in foreign securities/ADR/GDR (Rs. lakh)</t>
  </si>
  <si>
    <t>-</t>
  </si>
  <si>
    <t>Total investment in illiquid shares/securities</t>
  </si>
  <si>
    <t>- Value (In Rs. Lakh)</t>
  </si>
  <si>
    <t>- in percentage terms (%)</t>
  </si>
  <si>
    <t>- in percentage term (%)</t>
  </si>
  <si>
    <t>Particulars</t>
  </si>
  <si>
    <t>Portfolio Information</t>
  </si>
  <si>
    <t>Description (if any)</t>
  </si>
  <si>
    <t>Annualised Portfolio YTM*@@</t>
  </si>
  <si>
    <t>Macaulay Duration@@</t>
  </si>
  <si>
    <t>Residual Maturity@@</t>
  </si>
  <si>
    <t>Modified Duration (in years)@@</t>
  </si>
  <si>
    <t>* In case of semi-annual YTM, it will be annualised</t>
  </si>
  <si>
    <t>Computed NAV</t>
  </si>
  <si>
    <t>**</t>
  </si>
  <si>
    <t>NAV as on Maturity date</t>
  </si>
  <si>
    <t>N.A.</t>
  </si>
  <si>
    <t xml:space="preserve"> Not Applicable.</t>
  </si>
  <si>
    <t>^^</t>
  </si>
  <si>
    <t>Portfolio Turn Over Ratio is for Equity Schemes.</t>
  </si>
  <si>
    <t>@@</t>
  </si>
  <si>
    <t>Pursuant to payment of IDCW, the NAV of the IDCW Option(s) of aforesaid Scheme of the Fund would fall to the extent of payout and statutory levy, if any. For complete distribution history of the Schemes, please visit www.dspim.com</t>
  </si>
  <si>
    <t>As on May 31, 2026</t>
  </si>
  <si>
    <t>389.087</t>
  </si>
  <si>
    <t>69.570</t>
  </si>
  <si>
    <t>343.187</t>
  </si>
  <si>
    <t>26.774</t>
  </si>
  <si>
    <t>386.809*</t>
  </si>
  <si>
    <t>68.943*</t>
  </si>
  <si>
    <t>340.870*</t>
  </si>
  <si>
    <t>26.373*</t>
  </si>
  <si>
    <t>Residual, Modified Duration and Portfolio YTM (Annualised) is for Debt Schemes and for Debt portion of DSP Aggressive Hybrid Fund.</t>
  </si>
  <si>
    <t>Residual, Modified Duration and Portfolio YTM (Annualised) is for Debt Schemes.</t>
  </si>
  <si>
    <t>110.613</t>
  </si>
  <si>
    <t>81.317</t>
  </si>
  <si>
    <t>98.673</t>
  </si>
  <si>
    <t>55.986</t>
  </si>
  <si>
    <t>98.849*</t>
  </si>
  <si>
    <t>56.086*</t>
  </si>
  <si>
    <t>110.908*</t>
  </si>
  <si>
    <t>81.534*</t>
  </si>
  <si>
    <t>497.475</t>
  </si>
  <si>
    <t>26.584</t>
  </si>
  <si>
    <t>604.410</t>
  </si>
  <si>
    <t>35.369</t>
  </si>
  <si>
    <t>343.964</t>
  </si>
  <si>
    <t>29.811</t>
  </si>
  <si>
    <t>387.402*</t>
  </si>
  <si>
    <t>57.001*</t>
  </si>
  <si>
    <t>678.173*</t>
  </si>
  <si>
    <t>101.149*</t>
  </si>
  <si>
    <t>492.580*</t>
  </si>
  <si>
    <t>26.322*</t>
  </si>
  <si>
    <t>446.963*</t>
  </si>
  <si>
    <t>22.789*</t>
  </si>
  <si>
    <t>147.521</t>
  </si>
  <si>
    <t>28.099</t>
  </si>
  <si>
    <t>167.156*</t>
  </si>
  <si>
    <t>66.751*</t>
  </si>
  <si>
    <t>135.563</t>
  </si>
  <si>
    <t>22.105</t>
  </si>
  <si>
    <t>150.534*</t>
  </si>
  <si>
    <t>89.238*</t>
  </si>
  <si>
    <t>205.919</t>
  </si>
  <si>
    <t>56.422</t>
  </si>
  <si>
    <t>202.421</t>
  </si>
  <si>
    <t>55.464</t>
  </si>
  <si>
    <t>228.042*</t>
  </si>
  <si>
    <t>62.592*</t>
  </si>
  <si>
    <t>205.919*</t>
  </si>
  <si>
    <t>56.422*</t>
  </si>
  <si>
    <t>151.650</t>
  </si>
  <si>
    <t>90.464</t>
  </si>
  <si>
    <t>134.457*</t>
  </si>
  <si>
    <t>21.365*</t>
  </si>
  <si>
    <t>165.243</t>
  </si>
  <si>
    <t>65.987</t>
  </si>
  <si>
    <t>149.110*</t>
  </si>
  <si>
    <t>28.402*</t>
  </si>
  <si>
    <t>377.180</t>
  </si>
  <si>
    <t>55.497</t>
  </si>
  <si>
    <t>352.987*</t>
  </si>
  <si>
    <t>30.593*</t>
  </si>
  <si>
    <t>680.776</t>
  </si>
  <si>
    <t>101.537</t>
  </si>
  <si>
    <t>601.568*</t>
  </si>
  <si>
    <t>35.203*</t>
  </si>
  <si>
    <t>451.766</t>
  </si>
  <si>
    <t>23.034</t>
  </si>
  <si>
    <t>62.0949</t>
  </si>
  <si>
    <t>37.1686</t>
  </si>
  <si>
    <t>57.7687</t>
  </si>
  <si>
    <t>34.9950</t>
  </si>
  <si>
    <t>57.4407*</t>
  </si>
  <si>
    <t>34.7963*</t>
  </si>
  <si>
    <t>61.7758*</t>
  </si>
  <si>
    <t>36.9776*</t>
  </si>
  <si>
    <t>125.246</t>
  </si>
  <si>
    <t>39.611</t>
  </si>
  <si>
    <t>111.574</t>
  </si>
  <si>
    <t>32.783</t>
  </si>
  <si>
    <t>110.599*</t>
  </si>
  <si>
    <t>32.496*</t>
  </si>
  <si>
    <t>124.272*</t>
  </si>
  <si>
    <t>39.303*</t>
  </si>
  <si>
    <t>31.4050</t>
  </si>
  <si>
    <t>21.9083</t>
  </si>
  <si>
    <t>29.6887</t>
  </si>
  <si>
    <t>20.6429</t>
  </si>
  <si>
    <t>31.2534*</t>
  </si>
  <si>
    <t>21.7309*</t>
  </si>
  <si>
    <t>33.0761*</t>
  </si>
  <si>
    <t>23.0741*</t>
  </si>
  <si>
    <t>58.862</t>
  </si>
  <si>
    <t>38.060</t>
  </si>
  <si>
    <t>52.272</t>
  </si>
  <si>
    <t>19.292</t>
  </si>
  <si>
    <t>52.085*</t>
  </si>
  <si>
    <t>19.223*</t>
  </si>
  <si>
    <t>58.706*</t>
  </si>
  <si>
    <t>37.959*</t>
  </si>
  <si>
    <t>34.5121</t>
  </si>
  <si>
    <t>31.1712</t>
  </si>
  <si>
    <t>31.9043</t>
  </si>
  <si>
    <t>28.8624</t>
  </si>
  <si>
    <t>33.7111*</t>
  </si>
  <si>
    <t>30.4969*</t>
  </si>
  <si>
    <t>36.4873*</t>
  </si>
  <si>
    <t>32.9551*</t>
  </si>
  <si>
    <t>97.9100</t>
  </si>
  <si>
    <t>77.9077</t>
  </si>
  <si>
    <t>88.7270</t>
  </si>
  <si>
    <t>40.1212</t>
  </si>
  <si>
    <t>96.0940*</t>
  </si>
  <si>
    <t>43.4525*</t>
  </si>
  <si>
    <t>106.1152*</t>
  </si>
  <si>
    <t>84.4367*</t>
  </si>
  <si>
    <t>32.417</t>
  </si>
  <si>
    <t>16.619</t>
  </si>
  <si>
    <t>28.021</t>
  </si>
  <si>
    <t>13.927</t>
  </si>
  <si>
    <t>27.954*</t>
  </si>
  <si>
    <t>13.818*</t>
  </si>
  <si>
    <t>16.511*</t>
  </si>
  <si>
    <t>32.373*</t>
  </si>
  <si>
    <t>24.846</t>
  </si>
  <si>
    <t>13.486</t>
  </si>
  <si>
    <t>17.198</t>
  </si>
  <si>
    <t>17.114</t>
  </si>
  <si>
    <t>22.012</t>
  </si>
  <si>
    <t>11.987</t>
  </si>
  <si>
    <t>13.511</t>
  </si>
  <si>
    <t>13.512</t>
  </si>
  <si>
    <t>21.949*</t>
  </si>
  <si>
    <t>11.953*</t>
  </si>
  <si>
    <t>13.405*</t>
  </si>
  <si>
    <t>13.473*</t>
  </si>
  <si>
    <t>24.792*</t>
  </si>
  <si>
    <t>13.457*</t>
  </si>
  <si>
    <t>17.093*</t>
  </si>
  <si>
    <t>17.077*</t>
  </si>
  <si>
    <t>26.8688</t>
  </si>
  <si>
    <t>21.9867</t>
  </si>
  <si>
    <t>25.7625</t>
  </si>
  <si>
    <t>21.1343</t>
  </si>
  <si>
    <t>25.8775*</t>
  </si>
  <si>
    <t>21.2286*</t>
  </si>
  <si>
    <t>27.0011*</t>
  </si>
  <si>
    <t>22.0950*</t>
  </si>
  <si>
    <t>16.467</t>
  </si>
  <si>
    <t>12.429</t>
  </si>
  <si>
    <t>13.170</t>
  </si>
  <si>
    <t>15.645</t>
  </si>
  <si>
    <t>11.829</t>
  </si>
  <si>
    <t>11.817</t>
  </si>
  <si>
    <t>43.413</t>
  </si>
  <si>
    <t>25.105</t>
  </si>
  <si>
    <t>38.929</t>
  </si>
  <si>
    <t>22.551</t>
  </si>
  <si>
    <t>40.812*</t>
  </si>
  <si>
    <t>23.642*</t>
  </si>
  <si>
    <t>45.564*</t>
  </si>
  <si>
    <t>26.349*</t>
  </si>
  <si>
    <t>11.769*</t>
  </si>
  <si>
    <t>11.831*</t>
  </si>
  <si>
    <t>15.648*</t>
  </si>
  <si>
    <t>13.130*</t>
  </si>
  <si>
    <t>12.439*</t>
  </si>
  <si>
    <t>16.479*</t>
  </si>
  <si>
    <t>23.5374</t>
  </si>
  <si>
    <t>20.1401</t>
  </si>
  <si>
    <t>23.2049</t>
  </si>
  <si>
    <t>18.9227</t>
  </si>
  <si>
    <t>22.8002*</t>
  </si>
  <si>
    <t>18.5927*</t>
  </si>
  <si>
    <t>23.1308*</t>
  </si>
  <si>
    <t>19.7922*</t>
  </si>
  <si>
    <t>27.5450</t>
  </si>
  <si>
    <t>22.5629</t>
  </si>
  <si>
    <t>26.9155</t>
  </si>
  <si>
    <t>22.0671</t>
  </si>
  <si>
    <t>27.4580*</t>
  </si>
  <si>
    <t>22.5119*</t>
  </si>
  <si>
    <t>28.1157*</t>
  </si>
  <si>
    <t>23.0304*</t>
  </si>
  <si>
    <t>21.995</t>
  </si>
  <si>
    <t>16.797</t>
  </si>
  <si>
    <t>20.909</t>
  </si>
  <si>
    <t>15.878</t>
  </si>
  <si>
    <t>21.039*</t>
  </si>
  <si>
    <t>15.977*</t>
  </si>
  <si>
    <t>22.145*</t>
  </si>
  <si>
    <t>16.911*</t>
  </si>
  <si>
    <t>251.1343</t>
  </si>
  <si>
    <t>246.8113*</t>
  </si>
  <si>
    <t>239.3727</t>
  </si>
  <si>
    <t>244.7869*</t>
  </si>
  <si>
    <t>14.2265</t>
  </si>
  <si>
    <t>13.5148</t>
  </si>
  <si>
    <t>13.8878</t>
  </si>
  <si>
    <t>12.4766</t>
  </si>
  <si>
    <t>14.1963*</t>
  </si>
  <si>
    <t>12.7538*</t>
  </si>
  <si>
    <t>14.5503*</t>
  </si>
  <si>
    <t>13.8224*</t>
  </si>
  <si>
    <t>229.4433</t>
  </si>
  <si>
    <t>251.7305*</t>
  </si>
  <si>
    <t>55.9282</t>
  </si>
  <si>
    <t>55.3752*</t>
  </si>
  <si>
    <t>145.0316</t>
  </si>
  <si>
    <t>150.8516*</t>
  </si>
  <si>
    <t>30.9405</t>
  </si>
  <si>
    <t>30.7487*</t>
  </si>
  <si>
    <t>78.8140</t>
  </si>
  <si>
    <t>76.7518*</t>
  </si>
  <si>
    <t>85.2620</t>
  </si>
  <si>
    <t>82.4758</t>
  </si>
  <si>
    <t>26.5853</t>
  </si>
  <si>
    <t>26.6271*</t>
  </si>
  <si>
    <t>16.4019</t>
  </si>
  <si>
    <t>15.6215</t>
  </si>
  <si>
    <t>15.8456</t>
  </si>
  <si>
    <t>14.2789</t>
  </si>
  <si>
    <t>16.1129*</t>
  </si>
  <si>
    <t>14.5198*</t>
  </si>
  <si>
    <t>16.6939*</t>
  </si>
  <si>
    <t>15.8995*</t>
  </si>
  <si>
    <t>23.5128</t>
  </si>
  <si>
    <t>23.2990</t>
  </si>
  <si>
    <t>24.2748*</t>
  </si>
  <si>
    <t>24.5051*</t>
  </si>
  <si>
    <t>14.508</t>
  </si>
  <si>
    <t>12.222</t>
  </si>
  <si>
    <t>14.000</t>
  </si>
  <si>
    <t>12.825</t>
  </si>
  <si>
    <t>13.912*</t>
  </si>
  <si>
    <t>12.744*</t>
  </si>
  <si>
    <t>14.434*</t>
  </si>
  <si>
    <t>12.160*</t>
  </si>
  <si>
    <t>10.9066</t>
  </si>
  <si>
    <t>10.7301</t>
  </si>
  <si>
    <t>10.1477</t>
  </si>
  <si>
    <t>10.7819*</t>
  </si>
  <si>
    <t>10.1967*</t>
  </si>
  <si>
    <t>10.9664*</t>
  </si>
  <si>
    <t>12.001</t>
  </si>
  <si>
    <t>11.005</t>
  </si>
  <si>
    <t>11.606</t>
  </si>
  <si>
    <t>10.711</t>
  </si>
  <si>
    <t>11.804*</t>
  </si>
  <si>
    <t>10.894*</t>
  </si>
  <si>
    <t>12.220*</t>
  </si>
  <si>
    <t>11.205*</t>
  </si>
  <si>
    <t>150.3478</t>
  </si>
  <si>
    <t>155.1164</t>
  </si>
  <si>
    <t>11.2537</t>
  </si>
  <si>
    <t>11.1156</t>
  </si>
  <si>
    <t>11.1435*</t>
  </si>
  <si>
    <t>11.0000*</t>
  </si>
  <si>
    <t>9.0800</t>
  </si>
  <si>
    <t>8.9761</t>
  </si>
  <si>
    <t>8.8447*</t>
  </si>
  <si>
    <t>8.7385*</t>
  </si>
  <si>
    <t>88.4871</t>
  </si>
  <si>
    <t>86.2049*</t>
  </si>
  <si>
    <t>10.339</t>
  </si>
  <si>
    <t>10.126</t>
  </si>
  <si>
    <t>10.063*</t>
  </si>
  <si>
    <t>10.287*</t>
  </si>
  <si>
    <t>11.9784</t>
  </si>
  <si>
    <t>11.8859</t>
  </si>
  <si>
    <t>12.0514*</t>
  </si>
  <si>
    <t>12.1522*</t>
  </si>
  <si>
    <t>41.7797</t>
  </si>
  <si>
    <t>42.3876*</t>
  </si>
  <si>
    <t>10.7817</t>
  </si>
  <si>
    <t>10.2338</t>
  </si>
  <si>
    <t>10.6924</t>
  </si>
  <si>
    <t>10.1454</t>
  </si>
  <si>
    <t>10.7013*</t>
  </si>
  <si>
    <t>10.1538*</t>
  </si>
  <si>
    <t>10.7971*</t>
  </si>
  <si>
    <t>10.2484*</t>
  </si>
  <si>
    <t>24.7288</t>
  </si>
  <si>
    <t>24.6238</t>
  </si>
  <si>
    <t>27.0143*</t>
  </si>
  <si>
    <t>27.0142*</t>
  </si>
  <si>
    <t>27.1389*</t>
  </si>
  <si>
    <t>10.5936</t>
  </si>
  <si>
    <t>10.5322</t>
  </si>
  <si>
    <t>10.8578*</t>
  </si>
  <si>
    <t>10.9274*</t>
  </si>
  <si>
    <t>7.6552</t>
  </si>
  <si>
    <t>7.6079</t>
  </si>
  <si>
    <t>7.5570*</t>
  </si>
  <si>
    <t>7.6086*</t>
  </si>
  <si>
    <t>9.4013</t>
  </si>
  <si>
    <t>9.3584</t>
  </si>
  <si>
    <t>9.4055*</t>
  </si>
  <si>
    <t>9.4541*</t>
  </si>
  <si>
    <t>9.7138</t>
  </si>
  <si>
    <t>9.7679*</t>
  </si>
  <si>
    <t>28.9778</t>
  </si>
  <si>
    <t>28.8247*</t>
  </si>
  <si>
    <t>10.0354</t>
  </si>
  <si>
    <t>10.0075</t>
  </si>
  <si>
    <t>10.2612*</t>
  </si>
  <si>
    <t>10.2961*</t>
  </si>
  <si>
    <t>16.7597</t>
  </si>
  <si>
    <t>17.0279*</t>
  </si>
  <si>
    <t>10.2723</t>
  </si>
  <si>
    <t>10.2446</t>
  </si>
  <si>
    <t>10.3968*</t>
  </si>
  <si>
    <t>10.4312*</t>
  </si>
  <si>
    <t>22.0062</t>
  </si>
  <si>
    <t>9.4270</t>
  </si>
  <si>
    <t>9.4046</t>
  </si>
  <si>
    <t>9.3968*</t>
  </si>
  <si>
    <t>9.4250*</t>
  </si>
  <si>
    <t>22.5813*</t>
  </si>
  <si>
    <t>69.8038</t>
  </si>
  <si>
    <t>71.2458*</t>
  </si>
  <si>
    <t>16.2995</t>
  </si>
  <si>
    <t>16.0183*</t>
  </si>
  <si>
    <t>49.3719*</t>
  </si>
  <si>
    <t>9.8619</t>
  </si>
  <si>
    <t>9.8478</t>
  </si>
  <si>
    <t>9.8290*</t>
  </si>
  <si>
    <t>9.8497*</t>
  </si>
  <si>
    <t>9.8496*</t>
  </si>
  <si>
    <t>24.008</t>
  </si>
  <si>
    <t>18.185</t>
  </si>
  <si>
    <t>23.029</t>
  </si>
  <si>
    <t>16.096</t>
  </si>
  <si>
    <t>23.267*</t>
  </si>
  <si>
    <t>16.262*</t>
  </si>
  <si>
    <t>24.274*</t>
  </si>
  <si>
    <t>18.386*</t>
  </si>
  <si>
    <t>21.0364</t>
  </si>
  <si>
    <t>20.2475</t>
  </si>
  <si>
    <t>21.8941*</t>
  </si>
  <si>
    <t>22.7644*</t>
  </si>
  <si>
    <t>Total of securities below investment grade and default provided for the of May 31, 2026 (Rs. lakh)</t>
  </si>
  <si>
    <t>Total outstanding exposure to derivatives at the end of  May 31, 2026</t>
  </si>
  <si>
    <t>Parag Parikh Flexi Cap Fund</t>
  </si>
  <si>
    <t>DSP Nifty IT ETF</t>
  </si>
  <si>
    <t>Not Applicable.</t>
  </si>
  <si>
    <t>CARE A1+</t>
  </si>
  <si>
    <t>Index Futures</t>
  </si>
  <si>
    <t>As on  May 31, 2026, the aggregate investments by the schemes of DSP Mutual Fund in DSP NIFTY PSU BANK ETF is ₹ 6,139.13 Lakhs</t>
  </si>
  <si>
    <t>Arbitrage position</t>
  </si>
  <si>
    <t>Hedging Positions through Futures as on 31st May 2026 :</t>
  </si>
  <si>
    <t>Amount in Rupees</t>
  </si>
  <si>
    <t xml:space="preserve">Scheme </t>
  </si>
  <si>
    <t>Underlying</t>
  </si>
  <si>
    <t>Long / Short</t>
  </si>
  <si>
    <t>Futures Price when purchased</t>
  </si>
  <si>
    <t>Current price of the contract</t>
  </si>
  <si>
    <t>Margin maintained in Rupees Lakhs</t>
  </si>
  <si>
    <t>Total % of existing assets hedged through futures</t>
  </si>
  <si>
    <t>Short</t>
  </si>
  <si>
    <t>For the period 01st May, 2026 to 31st May 2026, hedging transactions through futures have been squared off/expired :</t>
  </si>
  <si>
    <t>Scheme</t>
  </si>
  <si>
    <t>Total Number of contracts where futures were bought (Opening Balance)</t>
  </si>
  <si>
    <t>Total Number of contracts where futures were bought</t>
  </si>
  <si>
    <t>Total Number of contracts where futures were sold (Opening Balance)</t>
  </si>
  <si>
    <t>Total Number of contracts where futures were sold</t>
  </si>
  <si>
    <t>Gross Notional Value of contracts where futures were bought</t>
  </si>
  <si>
    <t>Gross Notional Value of contracts where futures were sold</t>
  </si>
  <si>
    <t>Net Profit/Loss value on all contracts combined</t>
  </si>
  <si>
    <t xml:space="preserve">Note : In case of derivative transactions, end of the day position on the date of such transaction is considered as the basis to assess the nature of transaction as hedge / non-hedge </t>
  </si>
  <si>
    <t>Other than Hedging Positions through Futures (including Interest Rate Futures) as on 31st May 2026:</t>
  </si>
  <si>
    <t>NIFTY Index Future</t>
  </si>
  <si>
    <t>Long</t>
  </si>
  <si>
    <t>GMR AIRPORTS LIMITED</t>
  </si>
  <si>
    <t>For the period 01st May, 2026 to 31st May 2026, non-hedging transactions through futures have been squared off/expired :</t>
  </si>
  <si>
    <t>Total Number of contracts where futures were bought (opening balance)</t>
  </si>
  <si>
    <t>Total Number of contracts where futures were sold (opening balance)</t>
  </si>
  <si>
    <t>ETERNAL LIMITED</t>
  </si>
  <si>
    <t>Life Insurance Corporation Of India</t>
  </si>
  <si>
    <t>InterGlobe Aviation Limited</t>
  </si>
  <si>
    <t>The Federal Bank  Limited</t>
  </si>
  <si>
    <t>Refer Note -4</t>
  </si>
  <si>
    <t>Other than Hedging Positions through Options as on 31st May 2026 :</t>
  </si>
  <si>
    <t>Call/Put</t>
  </si>
  <si>
    <t>Number of contracts</t>
  </si>
  <si>
    <t>Option Price when purchased</t>
  </si>
  <si>
    <t>Total exposure as % to Net Assets</t>
  </si>
  <si>
    <t>NIFTY</t>
  </si>
  <si>
    <t>Put</t>
  </si>
  <si>
    <t>Residual, Modified Duration and Portfolio YTM (Annualised) is for Debt Schemes and for Debt portion of DSP Multi Asset Allocation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</si>
</sst>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00_);_(* \(#,##0.00\);"/>
    <numFmt numFmtId="165" formatCode="_(* #,##0_);_(* \(#,##0\);"/>
    <numFmt numFmtId="166" formatCode="#,##0.00_);\(#,##0.00\)%"/>
    <numFmt numFmtId="167" formatCode="#,##0.0000_);\(#,##0.0000\)"/>
    <numFmt numFmtId="168" formatCode="0.000"/>
    <numFmt numFmtId="169" formatCode="0.0000"/>
    <numFmt numFmtId="170" formatCode="_(* #,##0.0000_);_(* \(#,##0.0000\);_(* &quot;-&quot;??_);_(@_)"/>
    <numFmt numFmtId="171" formatCode="_(* #,##0_);_(* \(#,##0\);_(* &quot;-&quot;??_);_(@_)"/>
  </numFmts>
  <fonts count="22" x14ac:knownFonts="1">
    <font>
      <sz val="11"/>
      <color theme="1"/>
      <name val="Calibri"/>
      <family val="2"/>
      <scheme val="minor"/>
    </font>
    <font>
      <sz val="11"/>
      <color theme="1"/>
      <name val="Calibri"/>
      <family val="2"/>
      <scheme val="minor"/>
    </font>
    <font>
      <u/>
      <sz val="11"/>
      <color theme="10"/>
      <name val="Calibri"/>
      <family val="2"/>
      <scheme val="minor"/>
    </font>
    <font>
      <sz val="9"/>
      <name val="Trebuchet MS"/>
      <family val="2"/>
    </font>
    <font>
      <b/>
      <sz val="9"/>
      <color rgb="FF000000"/>
      <name val="Trebuchet MS"/>
      <family val="2"/>
    </font>
    <font>
      <sz val="9"/>
      <color rgb="FF000000"/>
      <name val="Trebuchet MS"/>
      <family val="2"/>
    </font>
    <font>
      <b/>
      <sz val="9"/>
      <color rgb="FFFFFFFF"/>
      <name val="trebuchet MS"/>
      <family val="2"/>
    </font>
    <font>
      <sz val="9"/>
      <color theme="1"/>
      <name val="trebuchet MS"/>
      <family val="2"/>
    </font>
    <font>
      <b/>
      <sz val="9"/>
      <color theme="1"/>
      <name val="trebuchet MS"/>
      <family val="2"/>
    </font>
    <font>
      <sz val="9"/>
      <color indexed="8"/>
      <name val="trebuchet MS"/>
      <family val="2"/>
    </font>
    <font>
      <b/>
      <sz val="9"/>
      <color indexed="8"/>
      <name val="trebuchet MS"/>
      <family val="2"/>
    </font>
    <font>
      <b/>
      <u/>
      <sz val="9"/>
      <color rgb="FF000000"/>
      <name val="trebuchet MS"/>
      <family val="2"/>
    </font>
    <font>
      <b/>
      <sz val="9"/>
      <color rgb="FF333333"/>
      <name val="trebuchet MS"/>
      <family val="2"/>
    </font>
    <font>
      <b/>
      <sz val="9"/>
      <name val="trebuchet MS"/>
      <family val="2"/>
    </font>
    <font>
      <b/>
      <sz val="9"/>
      <color rgb="FFFF0000"/>
      <name val="trebuchet MS"/>
      <family val="2"/>
    </font>
    <font>
      <i/>
      <sz val="9"/>
      <name val="trebuchet MS"/>
      <family val="2"/>
    </font>
    <font>
      <sz val="9"/>
      <color rgb="FFFF0000"/>
      <name val="trebuchet MS"/>
      <family val="2"/>
    </font>
    <font>
      <b/>
      <strike/>
      <sz val="9"/>
      <name val="trebuchet MS"/>
      <family val="2"/>
    </font>
    <font>
      <b/>
      <u/>
      <sz val="9"/>
      <color indexed="8"/>
      <name val="trebuchet MS"/>
      <family val="2"/>
    </font>
    <font>
      <u/>
      <sz val="9"/>
      <color theme="10"/>
      <name val="trebuchet MS"/>
      <family val="2"/>
    </font>
    <font>
      <sz val="9"/>
      <color theme="1"/>
      <name val="Calibri"/>
      <family val="2"/>
      <scheme val="minor"/>
    </font>
    <font>
      <u/>
      <sz val="9"/>
      <color theme="10"/>
      <name val="Calibri"/>
      <family val="2"/>
      <scheme val="minor"/>
    </font>
  </fonts>
  <fills count="6">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rgb="FFDBDBDB"/>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8">
    <xf numFmtId="0" fontId="0" fillId="0" borderId="0"/>
    <xf numFmtId="9" fontId="1"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169">
    <xf numFmtId="0" fontId="0" fillId="0" borderId="0" xfId="0"/>
    <xf numFmtId="168" fontId="3" fillId="0" borderId="1" xfId="3" applyNumberFormat="1" applyFont="1" applyFill="1" applyBorder="1" applyAlignment="1">
      <alignment horizontal="right"/>
    </xf>
    <xf numFmtId="168" fontId="3" fillId="5" borderId="1" xfId="3" applyNumberFormat="1" applyFont="1" applyFill="1" applyBorder="1" applyAlignment="1">
      <alignment horizontal="center"/>
    </xf>
    <xf numFmtId="169" fontId="3" fillId="5" borderId="1" xfId="3" applyNumberFormat="1" applyFont="1" applyFill="1" applyBorder="1" applyAlignment="1">
      <alignment horizontal="center"/>
    </xf>
    <xf numFmtId="10" fontId="3" fillId="0" borderId="1" xfId="0" applyNumberFormat="1" applyFont="1" applyBorder="1" applyAlignment="1">
      <alignment horizontal="center"/>
    </xf>
    <xf numFmtId="2" fontId="3" fillId="0" borderId="1" xfId="0" applyNumberFormat="1" applyFont="1" applyBorder="1" applyAlignment="1">
      <alignment horizontal="center"/>
    </xf>
    <xf numFmtId="0" fontId="4" fillId="0" borderId="1" xfId="0" applyFont="1" applyBorder="1" applyAlignment="1">
      <alignment horizontal="left" vertical="center"/>
    </xf>
    <xf numFmtId="0" fontId="5" fillId="5" borderId="1" xfId="0" applyFont="1" applyFill="1" applyBorder="1" applyAlignment="1">
      <alignment horizontal="left" vertical="center"/>
    </xf>
    <xf numFmtId="0" fontId="6" fillId="2" borderId="0" xfId="0" applyFont="1" applyFill="1"/>
    <xf numFmtId="0" fontId="7" fillId="0" borderId="0" xfId="0" applyFont="1"/>
    <xf numFmtId="0" fontId="8" fillId="0" borderId="0" xfId="0" applyFont="1"/>
    <xf numFmtId="165" fontId="7" fillId="0" borderId="0" xfId="0" applyNumberFormat="1" applyFont="1"/>
    <xf numFmtId="164" fontId="7" fillId="0" borderId="0" xfId="0" applyNumberFormat="1" applyFont="1"/>
    <xf numFmtId="10" fontId="7" fillId="0" borderId="0" xfId="0" applyNumberFormat="1" applyFont="1"/>
    <xf numFmtId="0" fontId="8" fillId="3" borderId="0" xfId="0" applyFont="1" applyFill="1"/>
    <xf numFmtId="164" fontId="8" fillId="3" borderId="0" xfId="0" applyNumberFormat="1" applyFont="1" applyFill="1"/>
    <xf numFmtId="10" fontId="8" fillId="3" borderId="0" xfId="0" applyNumberFormat="1" applyFont="1" applyFill="1"/>
    <xf numFmtId="15" fontId="7" fillId="0" borderId="0" xfId="0" applyNumberFormat="1" applyFont="1"/>
    <xf numFmtId="164" fontId="6" fillId="2" borderId="0" xfId="0" applyNumberFormat="1" applyFont="1" applyFill="1"/>
    <xf numFmtId="10" fontId="6" fillId="2" borderId="0" xfId="0" applyNumberFormat="1" applyFont="1" applyFill="1"/>
    <xf numFmtId="0" fontId="5" fillId="0" borderId="0" xfId="0" applyFont="1"/>
    <xf numFmtId="0" fontId="5" fillId="0" borderId="0" xfId="0" applyFont="1" applyAlignment="1">
      <alignment wrapText="1"/>
    </xf>
    <xf numFmtId="0" fontId="10" fillId="0" borderId="1" xfId="0" applyFont="1" applyBorder="1" applyAlignment="1">
      <alignment horizontal="center" vertical="top" wrapText="1"/>
    </xf>
    <xf numFmtId="0" fontId="8" fillId="0" borderId="1" xfId="0" applyFont="1" applyBorder="1" applyAlignment="1">
      <alignment horizontal="center" vertical="top" wrapText="1"/>
    </xf>
    <xf numFmtId="0" fontId="3" fillId="0" borderId="1" xfId="0" applyFont="1" applyBorder="1" applyAlignment="1">
      <alignment horizontal="center" vertical="top" wrapText="1"/>
    </xf>
    <xf numFmtId="4" fontId="3" fillId="0" borderId="1" xfId="0" applyNumberFormat="1" applyFont="1" applyBorder="1" applyAlignment="1">
      <alignment horizontal="center" vertical="top" wrapText="1"/>
    </xf>
    <xf numFmtId="10" fontId="3" fillId="0" borderId="1" xfId="1" applyNumberFormat="1" applyFont="1" applyBorder="1" applyAlignment="1">
      <alignment horizontal="center" vertical="top" wrapText="1"/>
    </xf>
    <xf numFmtId="4" fontId="7" fillId="0" borderId="3" xfId="0" applyNumberFormat="1" applyFont="1" applyBorder="1" applyAlignment="1">
      <alignment horizontal="center" vertical="top"/>
    </xf>
    <xf numFmtId="14" fontId="7" fillId="0" borderId="1" xfId="0" applyNumberFormat="1" applyFont="1" applyBorder="1" applyAlignment="1">
      <alignment horizontal="center" vertical="top"/>
    </xf>
    <xf numFmtId="4" fontId="7" fillId="0" borderId="0" xfId="0" applyNumberFormat="1" applyFont="1" applyAlignment="1">
      <alignment horizontal="center" vertical="top"/>
    </xf>
    <xf numFmtId="14" fontId="7" fillId="0" borderId="0" xfId="0" applyNumberFormat="1" applyFont="1" applyAlignment="1">
      <alignment horizontal="center" vertical="top"/>
    </xf>
    <xf numFmtId="4" fontId="3" fillId="0" borderId="0" xfId="0" applyNumberFormat="1" applyFont="1" applyAlignment="1">
      <alignment horizontal="center" vertical="top" wrapText="1"/>
    </xf>
    <xf numFmtId="4" fontId="3" fillId="0" borderId="0" xfId="0" applyNumberFormat="1" applyFont="1" applyAlignment="1">
      <alignment horizontal="center" vertical="center"/>
    </xf>
    <xf numFmtId="0" fontId="5" fillId="0" borderId="1" xfId="0" applyFont="1" applyBorder="1" applyAlignment="1">
      <alignment vertical="center"/>
    </xf>
    <xf numFmtId="4" fontId="5" fillId="0" borderId="1" xfId="0" applyNumberFormat="1" applyFont="1" applyBorder="1" applyAlignment="1">
      <alignment horizontal="left" vertical="center"/>
    </xf>
    <xf numFmtId="10" fontId="5" fillId="0" borderId="1" xfId="0" applyNumberFormat="1" applyFont="1" applyBorder="1" applyAlignment="1">
      <alignment vertical="center"/>
    </xf>
    <xf numFmtId="0" fontId="8" fillId="0" borderId="1" xfId="0" applyFont="1" applyBorder="1"/>
    <xf numFmtId="10" fontId="3" fillId="0" borderId="0" xfId="1" applyNumberFormat="1" applyFont="1" applyBorder="1" applyAlignment="1">
      <alignment horizontal="center" vertical="top" wrapText="1"/>
    </xf>
    <xf numFmtId="0" fontId="8" fillId="0" borderId="1" xfId="0" applyFont="1" applyBorder="1" applyAlignment="1">
      <alignment horizontal="center" vertical="center" wrapText="1"/>
    </xf>
    <xf numFmtId="0" fontId="8" fillId="0" borderId="1" xfId="0" applyFont="1" applyBorder="1" applyAlignment="1">
      <alignment horizontal="center"/>
    </xf>
    <xf numFmtId="0" fontId="7" fillId="0" borderId="1" xfId="0" applyFont="1" applyBorder="1" applyAlignment="1">
      <alignment horizontal="center" vertical="center" wrapText="1"/>
    </xf>
    <xf numFmtId="0" fontId="7" fillId="0" borderId="1" xfId="0" applyFont="1" applyBorder="1" applyAlignment="1">
      <alignment horizontal="center"/>
    </xf>
    <xf numFmtId="10" fontId="7" fillId="0" borderId="1" xfId="0" applyNumberFormat="1"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left"/>
    </xf>
    <xf numFmtId="0" fontId="7" fillId="0" borderId="5" xfId="0" applyFont="1" applyBorder="1"/>
    <xf numFmtId="0" fontId="7" fillId="0" borderId="6" xfId="0" applyFont="1" applyBorder="1"/>
    <xf numFmtId="0" fontId="7" fillId="0" borderId="7" xfId="0" applyFont="1" applyBorder="1" applyAlignment="1">
      <alignment horizontal="center"/>
    </xf>
    <xf numFmtId="0" fontId="7" fillId="0" borderId="1" xfId="0" applyFont="1" applyBorder="1" applyAlignment="1">
      <alignment horizontal="left"/>
    </xf>
    <xf numFmtId="0" fontId="7" fillId="0" borderId="8" xfId="0" applyFont="1" applyBorder="1"/>
    <xf numFmtId="4" fontId="7" fillId="0" borderId="1" xfId="0" applyNumberFormat="1" applyFont="1" applyBorder="1" applyAlignment="1">
      <alignment horizontal="center"/>
    </xf>
    <xf numFmtId="0" fontId="11" fillId="0" borderId="0" xfId="0" applyFont="1"/>
    <xf numFmtId="0" fontId="13" fillId="0" borderId="1" xfId="0" applyFont="1" applyBorder="1" applyAlignment="1">
      <alignment horizontal="center" vertical="center"/>
    </xf>
    <xf numFmtId="0" fontId="8" fillId="0" borderId="7" xfId="0" applyFont="1" applyBorder="1" applyAlignment="1">
      <alignment horizontal="center"/>
    </xf>
    <xf numFmtId="0" fontId="7" fillId="0" borderId="1" xfId="0" applyFont="1" applyBorder="1"/>
    <xf numFmtId="0" fontId="3" fillId="0" borderId="1" xfId="0" applyFont="1" applyBorder="1" applyAlignment="1">
      <alignment horizontal="center"/>
    </xf>
    <xf numFmtId="43" fontId="13" fillId="0" borderId="1" xfId="3" applyFont="1" applyBorder="1" applyAlignment="1">
      <alignment horizontal="center"/>
    </xf>
    <xf numFmtId="43" fontId="8" fillId="0" borderId="1" xfId="3" applyFont="1" applyBorder="1" applyAlignment="1">
      <alignment horizontal="center"/>
    </xf>
    <xf numFmtId="0" fontId="14" fillId="0" borderId="1" xfId="0" applyFont="1" applyBorder="1"/>
    <xf numFmtId="0" fontId="13" fillId="0" borderId="1" xfId="0" applyFont="1" applyBorder="1" applyAlignment="1">
      <alignment horizontal="center"/>
    </xf>
    <xf numFmtId="0" fontId="3" fillId="0" borderId="1" xfId="0" applyFont="1" applyBorder="1"/>
    <xf numFmtId="43" fontId="3" fillId="0" borderId="1" xfId="3" applyFont="1" applyBorder="1" applyAlignment="1">
      <alignment horizontal="center"/>
    </xf>
    <xf numFmtId="43" fontId="7" fillId="0" borderId="1" xfId="3" applyFont="1" applyBorder="1" applyAlignment="1">
      <alignment horizontal="center"/>
    </xf>
    <xf numFmtId="0" fontId="15" fillId="0" borderId="0" xfId="0" applyFont="1"/>
    <xf numFmtId="0" fontId="3" fillId="0" borderId="0" xfId="0" applyFont="1" applyAlignment="1">
      <alignment horizontal="center"/>
    </xf>
    <xf numFmtId="0" fontId="7" fillId="0" borderId="7" xfId="0" applyFont="1" applyBorder="1"/>
    <xf numFmtId="0" fontId="3" fillId="0" borderId="0" xfId="0" applyFont="1"/>
    <xf numFmtId="0" fontId="3" fillId="0" borderId="8" xfId="0" applyFont="1" applyBorder="1"/>
    <xf numFmtId="0" fontId="13" fillId="0" borderId="1" xfId="0" applyFont="1" applyBorder="1"/>
    <xf numFmtId="0" fontId="16" fillId="0" borderId="8" xfId="0" applyFont="1" applyBorder="1"/>
    <xf numFmtId="0" fontId="13" fillId="0" borderId="4" xfId="0" applyFont="1" applyBorder="1"/>
    <xf numFmtId="0" fontId="3" fillId="0" borderId="0" xfId="0" applyFont="1" applyAlignment="1">
      <alignment horizontal="center" vertical="center"/>
    </xf>
    <xf numFmtId="0" fontId="13" fillId="0" borderId="11" xfId="0" applyFont="1" applyBorder="1" applyAlignment="1">
      <alignment wrapText="1"/>
    </xf>
    <xf numFmtId="0" fontId="14" fillId="0" borderId="0" xfId="0" applyFont="1"/>
    <xf numFmtId="0" fontId="13" fillId="0" borderId="1" xfId="0" applyFont="1" applyBorder="1" applyAlignment="1">
      <alignment wrapText="1"/>
    </xf>
    <xf numFmtId="0" fontId="17" fillId="5" borderId="1" xfId="0" applyFont="1" applyFill="1" applyBorder="1"/>
    <xf numFmtId="4" fontId="3" fillId="0" borderId="1" xfId="0" quotePrefix="1" applyNumberFormat="1" applyFont="1" applyBorder="1"/>
    <xf numFmtId="39" fontId="3" fillId="0" borderId="1" xfId="0" quotePrefix="1" applyNumberFormat="1" applyFont="1" applyBorder="1" applyAlignment="1">
      <alignment horizontal="center"/>
    </xf>
    <xf numFmtId="10" fontId="3" fillId="0" borderId="1" xfId="1" quotePrefix="1" applyNumberFormat="1" applyFont="1" applyFill="1" applyBorder="1"/>
    <xf numFmtId="166" fontId="3" fillId="0" borderId="1" xfId="1" quotePrefix="1" applyNumberFormat="1" applyFont="1" applyFill="1" applyBorder="1" applyAlignment="1">
      <alignment horizontal="center"/>
    </xf>
    <xf numFmtId="166" fontId="3" fillId="0" borderId="12" xfId="1" quotePrefix="1" applyNumberFormat="1" applyFont="1" applyFill="1" applyBorder="1" applyAlignment="1">
      <alignment horizontal="center"/>
    </xf>
    <xf numFmtId="0" fontId="3" fillId="0" borderId="11" xfId="0" applyFont="1" applyBorder="1"/>
    <xf numFmtId="0" fontId="3" fillId="0" borderId="2" xfId="0" applyFont="1" applyBorder="1"/>
    <xf numFmtId="0" fontId="3" fillId="0" borderId="13" xfId="0" applyFont="1" applyBorder="1"/>
    <xf numFmtId="0" fontId="7" fillId="0" borderId="0" xfId="0" applyFont="1" applyAlignment="1">
      <alignment wrapText="1"/>
    </xf>
    <xf numFmtId="43" fontId="3" fillId="0" borderId="1" xfId="3" quotePrefix="1" applyFont="1" applyBorder="1" applyAlignment="1">
      <alignment horizontal="center"/>
    </xf>
    <xf numFmtId="0" fontId="3" fillId="0" borderId="1" xfId="3" applyNumberFormat="1" applyFont="1" applyBorder="1" applyAlignment="1">
      <alignment horizontal="center"/>
    </xf>
    <xf numFmtId="10" fontId="3" fillId="0" borderId="1" xfId="0" quotePrefix="1" applyNumberFormat="1" applyFont="1" applyBorder="1" applyAlignment="1">
      <alignment horizontal="center"/>
    </xf>
    <xf numFmtId="0" fontId="19" fillId="0" borderId="0" xfId="2" applyFont="1" applyBorder="1"/>
    <xf numFmtId="0" fontId="19" fillId="0" borderId="0" xfId="2" applyFont="1"/>
    <xf numFmtId="0" fontId="3" fillId="0" borderId="1" xfId="0" quotePrefix="1" applyFont="1" applyBorder="1" applyAlignment="1">
      <alignment horizontal="center"/>
    </xf>
    <xf numFmtId="169" fontId="8" fillId="0" borderId="1" xfId="3" applyNumberFormat="1" applyFont="1" applyBorder="1" applyAlignment="1">
      <alignment horizontal="center"/>
    </xf>
    <xf numFmtId="169" fontId="7" fillId="0" borderId="1" xfId="3" applyNumberFormat="1" applyFont="1" applyBorder="1" applyAlignment="1">
      <alignment horizontal="center"/>
    </xf>
    <xf numFmtId="10" fontId="7" fillId="0" borderId="0" xfId="1" applyNumberFormat="1" applyFont="1"/>
    <xf numFmtId="0" fontId="7" fillId="0" borderId="0" xfId="0" applyFont="1" applyAlignment="1">
      <alignment horizontal="left" vertical="top" wrapText="1"/>
    </xf>
    <xf numFmtId="170" fontId="7" fillId="0" borderId="1" xfId="3" applyNumberFormat="1" applyFont="1" applyBorder="1" applyAlignment="1">
      <alignment horizontal="center"/>
    </xf>
    <xf numFmtId="169" fontId="8" fillId="0" borderId="1" xfId="0" applyNumberFormat="1" applyFont="1" applyBorder="1" applyAlignment="1">
      <alignment horizontal="center"/>
    </xf>
    <xf numFmtId="10" fontId="8" fillId="0" borderId="0" xfId="0" applyNumberFormat="1" applyFont="1"/>
    <xf numFmtId="10" fontId="8" fillId="4" borderId="1" xfId="0" applyNumberFormat="1" applyFont="1" applyFill="1" applyBorder="1" applyAlignment="1">
      <alignment horizontal="left"/>
    </xf>
    <xf numFmtId="10" fontId="7" fillId="0" borderId="1" xfId="0" applyNumberFormat="1" applyFont="1" applyBorder="1"/>
    <xf numFmtId="10" fontId="8" fillId="0" borderId="1" xfId="0" applyNumberFormat="1" applyFont="1" applyBorder="1"/>
    <xf numFmtId="0" fontId="8" fillId="0" borderId="1" xfId="0" applyFont="1" applyBorder="1" applyAlignment="1">
      <alignment horizontal="center" wrapText="1"/>
    </xf>
    <xf numFmtId="10" fontId="7" fillId="0" borderId="0" xfId="0" applyNumberFormat="1" applyFont="1" applyAlignment="1">
      <alignment horizontal="center"/>
    </xf>
    <xf numFmtId="167" fontId="3" fillId="0" borderId="1" xfId="0" quotePrefix="1" applyNumberFormat="1" applyFont="1" applyBorder="1" applyAlignment="1">
      <alignment horizontal="center"/>
    </xf>
    <xf numFmtId="10" fontId="3" fillId="0" borderId="1" xfId="1" quotePrefix="1" applyNumberFormat="1" applyFont="1" applyFill="1" applyBorder="1" applyAlignment="1">
      <alignment horizontal="center"/>
    </xf>
    <xf numFmtId="0" fontId="19" fillId="0" borderId="0" xfId="2" applyFont="1" applyAlignment="1">
      <alignment vertical="center"/>
    </xf>
    <xf numFmtId="0" fontId="8" fillId="0" borderId="0" xfId="0" applyFont="1" applyAlignment="1">
      <alignment wrapText="1"/>
    </xf>
    <xf numFmtId="0" fontId="13" fillId="0" borderId="4" xfId="0" applyFont="1" applyBorder="1" applyAlignment="1">
      <alignment wrapText="1"/>
    </xf>
    <xf numFmtId="4" fontId="3" fillId="0" borderId="1" xfId="0" applyNumberFormat="1" applyFont="1" applyBorder="1" applyAlignment="1">
      <alignment horizontal="center" vertical="top"/>
    </xf>
    <xf numFmtId="0" fontId="13" fillId="0" borderId="1" xfId="0" applyFont="1" applyBorder="1" applyAlignment="1">
      <alignment horizontal="center" vertical="center" wrapText="1"/>
    </xf>
    <xf numFmtId="43" fontId="7" fillId="0" borderId="0" xfId="0" applyNumberFormat="1" applyFont="1"/>
    <xf numFmtId="4" fontId="7" fillId="0" borderId="0" xfId="0" applyNumberFormat="1" applyFont="1"/>
    <xf numFmtId="171" fontId="3" fillId="0" borderId="0" xfId="5" applyNumberFormat="1" applyFont="1" applyFill="1" applyBorder="1" applyAlignment="1">
      <alignment horizontal="left"/>
    </xf>
    <xf numFmtId="15" fontId="3" fillId="0" borderId="0" xfId="5" applyNumberFormat="1" applyFont="1" applyFill="1" applyBorder="1" applyAlignment="1">
      <alignment horizontal="right"/>
    </xf>
    <xf numFmtId="0" fontId="3" fillId="0" borderId="0" xfId="4" applyFont="1"/>
    <xf numFmtId="0" fontId="3" fillId="0" borderId="0" xfId="4" applyFont="1" applyAlignment="1">
      <alignment horizontal="right"/>
    </xf>
    <xf numFmtId="0" fontId="3" fillId="0" borderId="1" xfId="4" applyFont="1" applyBorder="1" applyAlignment="1">
      <alignment horizontal="center" vertical="center" wrapText="1"/>
    </xf>
    <xf numFmtId="0" fontId="3" fillId="0" borderId="1" xfId="4" applyFont="1" applyBorder="1" applyAlignment="1">
      <alignment horizontal="left" vertical="center" wrapText="1"/>
    </xf>
    <xf numFmtId="2" fontId="3" fillId="0" borderId="1" xfId="4" applyNumberFormat="1" applyFont="1" applyBorder="1" applyAlignment="1">
      <alignment horizontal="right" vertical="center" wrapText="1"/>
    </xf>
    <xf numFmtId="10" fontId="3" fillId="0" borderId="1" xfId="1" applyNumberFormat="1" applyFont="1" applyFill="1" applyBorder="1" applyAlignment="1">
      <alignment horizontal="right" vertical="center" wrapText="1"/>
    </xf>
    <xf numFmtId="0" fontId="3" fillId="0" borderId="0" xfId="4" applyFont="1" applyAlignment="1">
      <alignment horizontal="left" vertical="center" wrapText="1"/>
    </xf>
    <xf numFmtId="2" fontId="3" fillId="0" borderId="0" xfId="4" applyNumberFormat="1" applyFont="1" applyAlignment="1">
      <alignment horizontal="right" vertical="center" wrapText="1"/>
    </xf>
    <xf numFmtId="10" fontId="3" fillId="0" borderId="0" xfId="1" applyNumberFormat="1" applyFont="1" applyFill="1" applyBorder="1" applyAlignment="1">
      <alignment horizontal="right" vertical="center" wrapText="1"/>
    </xf>
    <xf numFmtId="171" fontId="3" fillId="0" borderId="1" xfId="5" applyNumberFormat="1" applyFont="1" applyFill="1" applyBorder="1" applyAlignment="1">
      <alignment vertical="top" wrapText="1"/>
    </xf>
    <xf numFmtId="171" fontId="3" fillId="0" borderId="1" xfId="3" applyNumberFormat="1" applyFont="1" applyFill="1" applyBorder="1" applyAlignment="1">
      <alignment vertical="top" wrapText="1"/>
    </xf>
    <xf numFmtId="4" fontId="3" fillId="0" borderId="0" xfId="4" applyNumberFormat="1" applyFont="1"/>
    <xf numFmtId="171" fontId="3" fillId="0" borderId="0" xfId="4" applyNumberFormat="1" applyFont="1"/>
    <xf numFmtId="171" fontId="3" fillId="0" borderId="0" xfId="5" applyNumberFormat="1" applyFont="1" applyFill="1" applyBorder="1" applyAlignment="1">
      <alignment vertical="top" wrapText="1"/>
    </xf>
    <xf numFmtId="171" fontId="3" fillId="0" borderId="0" xfId="3" applyNumberFormat="1" applyFont="1" applyFill="1" applyBorder="1" applyAlignment="1">
      <alignment vertical="top" wrapText="1"/>
    </xf>
    <xf numFmtId="0" fontId="3" fillId="0" borderId="1" xfId="6" applyFont="1" applyBorder="1" applyAlignment="1">
      <alignment horizontal="center" vertical="center" wrapText="1"/>
    </xf>
    <xf numFmtId="0" fontId="20" fillId="0" borderId="0" xfId="0" applyFont="1"/>
    <xf numFmtId="0" fontId="3" fillId="0" borderId="1" xfId="6" applyFont="1" applyBorder="1" applyAlignment="1">
      <alignment horizontal="left" vertical="center" wrapText="1"/>
    </xf>
    <xf numFmtId="2" fontId="3" fillId="0" borderId="1" xfId="6" applyNumberFormat="1" applyFont="1" applyBorder="1" applyAlignment="1">
      <alignment horizontal="right" vertical="center" wrapText="1"/>
    </xf>
    <xf numFmtId="4" fontId="3" fillId="0" borderId="1" xfId="4" applyNumberFormat="1" applyFont="1" applyBorder="1" applyAlignment="1">
      <alignment horizontal="right" vertical="center" wrapText="1"/>
    </xf>
    <xf numFmtId="2" fontId="3" fillId="0" borderId="0" xfId="4" applyNumberFormat="1" applyFont="1"/>
    <xf numFmtId="0" fontId="20" fillId="0" borderId="1" xfId="0" applyFont="1" applyBorder="1"/>
    <xf numFmtId="171" fontId="3" fillId="0" borderId="1" xfId="7" applyNumberFormat="1" applyFont="1" applyFill="1" applyBorder="1" applyAlignment="1">
      <alignment vertical="top" wrapText="1"/>
    </xf>
    <xf numFmtId="0" fontId="13" fillId="0" borderId="0" xfId="4" applyFont="1"/>
    <xf numFmtId="0" fontId="13" fillId="0" borderId="1" xfId="4" applyFont="1" applyBorder="1" applyAlignment="1">
      <alignment horizontal="center" vertical="center" wrapText="1"/>
    </xf>
    <xf numFmtId="0" fontId="21" fillId="0" borderId="0" xfId="2" applyFont="1" applyBorder="1"/>
    <xf numFmtId="0" fontId="21" fillId="0" borderId="0" xfId="2" applyFont="1"/>
    <xf numFmtId="4" fontId="20" fillId="0" borderId="1" xfId="0" applyNumberFormat="1" applyFont="1" applyBorder="1"/>
    <xf numFmtId="43" fontId="3" fillId="0" borderId="1" xfId="3" applyFont="1" applyFill="1" applyBorder="1" applyAlignment="1">
      <alignment vertical="center" wrapText="1"/>
    </xf>
    <xf numFmtId="10" fontId="3" fillId="0" borderId="1" xfId="1" applyNumberFormat="1" applyFont="1" applyFill="1" applyBorder="1" applyAlignment="1">
      <alignment vertical="center" wrapText="1"/>
    </xf>
    <xf numFmtId="0" fontId="3" fillId="0" borderId="0" xfId="4" applyFont="1" applyAlignment="1">
      <alignment horizontal="right" vertical="center" wrapText="1"/>
    </xf>
    <xf numFmtId="4" fontId="3" fillId="0" borderId="0" xfId="4" applyNumberFormat="1" applyFont="1" applyAlignment="1">
      <alignment horizontal="right" vertical="center" wrapText="1"/>
    </xf>
    <xf numFmtId="43" fontId="3" fillId="0" borderId="0" xfId="3" applyFont="1" applyFill="1" applyBorder="1" applyAlignment="1">
      <alignment vertical="center" wrapText="1"/>
    </xf>
    <xf numFmtId="10" fontId="3" fillId="0" borderId="0" xfId="1" applyNumberFormat="1" applyFont="1" applyFill="1" applyBorder="1" applyAlignment="1">
      <alignment vertical="center" wrapText="1"/>
    </xf>
    <xf numFmtId="0" fontId="12" fillId="0" borderId="9" xfId="0" applyFont="1" applyBorder="1" applyAlignment="1">
      <alignment horizontal="left" vertical="top" wrapText="1"/>
    </xf>
    <xf numFmtId="0" fontId="12" fillId="0" borderId="10" xfId="0" applyFont="1" applyBorder="1" applyAlignment="1">
      <alignment horizontal="left" vertical="top" wrapText="1"/>
    </xf>
    <xf numFmtId="0" fontId="12" fillId="0" borderId="1" xfId="0" applyFont="1" applyBorder="1" applyAlignment="1">
      <alignment horizontal="center"/>
    </xf>
    <xf numFmtId="0" fontId="8" fillId="0" borderId="9" xfId="0" applyFont="1" applyBorder="1" applyAlignment="1">
      <alignment horizontal="center" wrapText="1"/>
    </xf>
    <xf numFmtId="0" fontId="8" fillId="0" borderId="10" xfId="0" applyFont="1" applyBorder="1" applyAlignment="1">
      <alignment horizontal="center" wrapText="1"/>
    </xf>
    <xf numFmtId="0" fontId="6" fillId="2" borderId="0" xfId="0" applyFont="1" applyFill="1"/>
    <xf numFmtId="0" fontId="7" fillId="0" borderId="0" xfId="0" applyFont="1"/>
    <xf numFmtId="0" fontId="9" fillId="0" borderId="2" xfId="0" applyFont="1" applyBorder="1" applyAlignment="1">
      <alignment horizontal="left" vertical="top" wrapText="1"/>
    </xf>
    <xf numFmtId="0" fontId="9" fillId="0" borderId="0" xfId="0" applyFont="1" applyAlignment="1">
      <alignment horizontal="left" vertical="top" wrapText="1"/>
    </xf>
    <xf numFmtId="0" fontId="10" fillId="0" borderId="1" xfId="0" applyFont="1" applyBorder="1" applyAlignment="1">
      <alignment horizontal="center" vertical="top" wrapText="1"/>
    </xf>
    <xf numFmtId="4" fontId="3" fillId="0" borderId="1" xfId="0" applyNumberFormat="1" applyFont="1" applyBorder="1" applyAlignment="1">
      <alignment horizontal="center" vertical="center"/>
    </xf>
    <xf numFmtId="0" fontId="7" fillId="0" borderId="5" xfId="0" applyFont="1" applyBorder="1" applyAlignment="1">
      <alignment horizontal="left" vertical="top" wrapText="1"/>
    </xf>
    <xf numFmtId="0" fontId="8" fillId="4" borderId="1" xfId="0" applyFont="1" applyFill="1" applyBorder="1" applyAlignment="1">
      <alignment horizontal="center"/>
    </xf>
    <xf numFmtId="0" fontId="7" fillId="0" borderId="1" xfId="0" applyFont="1" applyBorder="1" applyAlignment="1">
      <alignment horizontal="center"/>
    </xf>
    <xf numFmtId="10" fontId="7" fillId="0" borderId="1" xfId="0" applyNumberFormat="1" applyFont="1" applyBorder="1" applyAlignment="1">
      <alignment horizontal="center"/>
    </xf>
    <xf numFmtId="0" fontId="10" fillId="0" borderId="0" xfId="0" applyFont="1" applyAlignment="1">
      <alignment horizontal="left" wrapText="1"/>
    </xf>
    <xf numFmtId="0" fontId="8" fillId="4" borderId="1" xfId="0" applyFont="1" applyFill="1" applyBorder="1" applyAlignment="1">
      <alignment horizontal="left"/>
    </xf>
    <xf numFmtId="0" fontId="7" fillId="0" borderId="1" xfId="0" applyFont="1" applyBorder="1" applyAlignment="1">
      <alignment horizontal="left"/>
    </xf>
    <xf numFmtId="0" fontId="18" fillId="0" borderId="0" xfId="0" applyFont="1" applyAlignment="1">
      <alignment horizontal="left" wrapText="1"/>
    </xf>
    <xf numFmtId="0" fontId="20" fillId="0" borderId="0" xfId="0" applyFont="1"/>
    <xf numFmtId="0" fontId="7" fillId="0" borderId="0" xfId="0" applyFont="1" applyAlignment="1">
      <alignment horizontal="left" vertical="top" wrapText="1"/>
    </xf>
  </cellXfs>
  <cellStyles count="8">
    <cellStyle name="Comma" xfId="3" builtinId="3"/>
    <cellStyle name="Comma 4 2" xfId="5" xr:uid="{1FF2D777-9485-484B-A264-FCF67FDCB2BB}"/>
    <cellStyle name="Comma 4 2 2 2" xfId="7" xr:uid="{D07DD3AC-3412-48DF-8D47-ACCED656CBD0}"/>
    <cellStyle name="Hyperlink" xfId="2" builtinId="8"/>
    <cellStyle name="Normal" xfId="0" builtinId="0"/>
    <cellStyle name="Normal 3 2" xfId="4" xr:uid="{D58D9D73-B987-4376-AB00-6DBA084204A0}"/>
    <cellStyle name="Normal 3 2 10" xfId="6" xr:uid="{20A74360-A1B2-47B7-83F3-DC8A9B5424B8}"/>
    <cellStyle name="Percent" xfId="1" builtinId="5"/>
  </cellStyles>
  <dxfs count="16">
    <dxf>
      <numFmt numFmtId="172" formatCode="#,##0.000"/>
    </dxf>
    <dxf>
      <numFmt numFmtId="173" formatCode="#,##0.0000"/>
    </dxf>
    <dxf>
      <numFmt numFmtId="4" formatCode="#,##0.00"/>
    </dxf>
    <dxf>
      <numFmt numFmtId="174" formatCode="&quot;-&quot;"/>
    </dxf>
    <dxf>
      <numFmt numFmtId="172" formatCode="#,##0.000"/>
    </dxf>
    <dxf>
      <numFmt numFmtId="173" formatCode="#,##0.0000"/>
    </dxf>
    <dxf>
      <numFmt numFmtId="4" formatCode="#,##0.00"/>
    </dxf>
    <dxf>
      <numFmt numFmtId="174" formatCode="&quot;-&quot;"/>
    </dxf>
    <dxf>
      <numFmt numFmtId="172" formatCode="#,##0.000"/>
    </dxf>
    <dxf>
      <numFmt numFmtId="173" formatCode="#,##0.0000"/>
    </dxf>
    <dxf>
      <numFmt numFmtId="4" formatCode="#,##0.00"/>
    </dxf>
    <dxf>
      <numFmt numFmtId="174" formatCode="&quot;-&quot;"/>
    </dxf>
    <dxf>
      <numFmt numFmtId="172" formatCode="#,##0.000"/>
    </dxf>
    <dxf>
      <numFmt numFmtId="173" formatCode="#,##0.0000"/>
    </dxf>
    <dxf>
      <numFmt numFmtId="4" formatCode="#,##0.00"/>
    </dxf>
    <dxf>
      <numFmt numFmtId="174"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2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3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6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154</xdr:row>
      <xdr:rowOff>0</xdr:rowOff>
    </xdr:from>
    <xdr:to>
      <xdr:col>1</xdr:col>
      <xdr:colOff>2374900</xdr:colOff>
      <xdr:row>164</xdr:row>
      <xdr:rowOff>3528</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24428450"/>
          <a:ext cx="2374900" cy="1574800"/>
        </a:xfrm>
        <a:prstGeom prst="rect">
          <a:avLst/>
        </a:prstGeom>
      </xdr:spPr>
    </xdr:pic>
    <xdr:clientData/>
  </xdr:twoCellAnchor>
  <xdr:twoCellAnchor editAs="oneCell">
    <xdr:from>
      <xdr:col>1</xdr:col>
      <xdr:colOff>0</xdr:colOff>
      <xdr:row>166</xdr:row>
      <xdr:rowOff>0</xdr:rowOff>
    </xdr:from>
    <xdr:to>
      <xdr:col>1</xdr:col>
      <xdr:colOff>2374900</xdr:colOff>
      <xdr:row>176</xdr:row>
      <xdr:rowOff>3528</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6841450"/>
          <a:ext cx="2374900" cy="1574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94</xdr:row>
      <xdr:rowOff>0</xdr:rowOff>
    </xdr:from>
    <xdr:to>
      <xdr:col>1</xdr:col>
      <xdr:colOff>2374900</xdr:colOff>
      <xdr:row>104</xdr:row>
      <xdr:rowOff>3528</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6541750"/>
          <a:ext cx="2374900" cy="1574800"/>
        </a:xfrm>
        <a:prstGeom prst="rect">
          <a:avLst/>
        </a:prstGeom>
      </xdr:spPr>
    </xdr:pic>
    <xdr:clientData/>
  </xdr:twoCellAnchor>
  <xdr:twoCellAnchor editAs="oneCell">
    <xdr:from>
      <xdr:col>1</xdr:col>
      <xdr:colOff>0</xdr:colOff>
      <xdr:row>108</xdr:row>
      <xdr:rowOff>0</xdr:rowOff>
    </xdr:from>
    <xdr:to>
      <xdr:col>1</xdr:col>
      <xdr:colOff>2374900</xdr:colOff>
      <xdr:row>118</xdr:row>
      <xdr:rowOff>3528</xdr:rowOff>
    </xdr:to>
    <xdr:pic>
      <xdr:nvPicPr>
        <xdr:cNvPr id="3" name="Picture 2">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8954750"/>
          <a:ext cx="2374900" cy="1574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70</xdr:row>
      <xdr:rowOff>0</xdr:rowOff>
    </xdr:from>
    <xdr:to>
      <xdr:col>1</xdr:col>
      <xdr:colOff>2374900</xdr:colOff>
      <xdr:row>80</xdr:row>
      <xdr:rowOff>3528</xdr:rowOff>
    </xdr:to>
    <xdr:pic>
      <xdr:nvPicPr>
        <xdr:cNvPr id="2" name="Picture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2769850"/>
          <a:ext cx="2374900" cy="1574800"/>
        </a:xfrm>
        <a:prstGeom prst="rect">
          <a:avLst/>
        </a:prstGeom>
      </xdr:spPr>
    </xdr:pic>
    <xdr:clientData/>
  </xdr:twoCellAnchor>
  <xdr:twoCellAnchor editAs="oneCell">
    <xdr:from>
      <xdr:col>1</xdr:col>
      <xdr:colOff>0</xdr:colOff>
      <xdr:row>84</xdr:row>
      <xdr:rowOff>0</xdr:rowOff>
    </xdr:from>
    <xdr:to>
      <xdr:col>1</xdr:col>
      <xdr:colOff>2374900</xdr:colOff>
      <xdr:row>94</xdr:row>
      <xdr:rowOff>3528</xdr:rowOff>
    </xdr:to>
    <xdr:pic>
      <xdr:nvPicPr>
        <xdr:cNvPr id="3" name="Picture 2">
          <a:extLst>
            <a:ext uri="{FF2B5EF4-FFF2-40B4-BE49-F238E27FC236}">
              <a16:creationId xmlns:a16="http://schemas.microsoft.com/office/drawing/2014/main" id="{00000000-0008-0000-02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5182850"/>
          <a:ext cx="2374900" cy="1574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99</xdr:row>
      <xdr:rowOff>0</xdr:rowOff>
    </xdr:from>
    <xdr:to>
      <xdr:col>1</xdr:col>
      <xdr:colOff>2374900</xdr:colOff>
      <xdr:row>109</xdr:row>
      <xdr:rowOff>3528</xdr:rowOff>
    </xdr:to>
    <xdr:pic>
      <xdr:nvPicPr>
        <xdr:cNvPr id="2" name="Picture 1">
          <a:extLst>
            <a:ext uri="{FF2B5EF4-FFF2-40B4-BE49-F238E27FC236}">
              <a16:creationId xmlns:a16="http://schemas.microsoft.com/office/drawing/2014/main" id="{00000000-0008-0000-03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7399000"/>
          <a:ext cx="2374900" cy="1574800"/>
        </a:xfrm>
        <a:prstGeom prst="rect">
          <a:avLst/>
        </a:prstGeom>
      </xdr:spPr>
    </xdr:pic>
    <xdr:clientData/>
  </xdr:twoCellAnchor>
  <xdr:twoCellAnchor editAs="oneCell">
    <xdr:from>
      <xdr:col>1</xdr:col>
      <xdr:colOff>0</xdr:colOff>
      <xdr:row>113</xdr:row>
      <xdr:rowOff>0</xdr:rowOff>
    </xdr:from>
    <xdr:to>
      <xdr:col>1</xdr:col>
      <xdr:colOff>2374900</xdr:colOff>
      <xdr:row>123</xdr:row>
      <xdr:rowOff>3528</xdr:rowOff>
    </xdr:to>
    <xdr:pic>
      <xdr:nvPicPr>
        <xdr:cNvPr id="3" name="Picture 2">
          <a:extLst>
            <a:ext uri="{FF2B5EF4-FFF2-40B4-BE49-F238E27FC236}">
              <a16:creationId xmlns:a16="http://schemas.microsoft.com/office/drawing/2014/main" id="{00000000-0008-0000-03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9812000"/>
          <a:ext cx="2374900" cy="1574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92</xdr:row>
      <xdr:rowOff>0</xdr:rowOff>
    </xdr:from>
    <xdr:to>
      <xdr:col>1</xdr:col>
      <xdr:colOff>2374900</xdr:colOff>
      <xdr:row>102</xdr:row>
      <xdr:rowOff>3527</xdr:rowOff>
    </xdr:to>
    <xdr:pic>
      <xdr:nvPicPr>
        <xdr:cNvPr id="2" name="Picture 1">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6198850"/>
          <a:ext cx="2374900" cy="1574800"/>
        </a:xfrm>
        <a:prstGeom prst="rect">
          <a:avLst/>
        </a:prstGeom>
      </xdr:spPr>
    </xdr:pic>
    <xdr:clientData/>
  </xdr:twoCellAnchor>
  <xdr:twoCellAnchor editAs="oneCell">
    <xdr:from>
      <xdr:col>1</xdr:col>
      <xdr:colOff>0</xdr:colOff>
      <xdr:row>106</xdr:row>
      <xdr:rowOff>0</xdr:rowOff>
    </xdr:from>
    <xdr:to>
      <xdr:col>1</xdr:col>
      <xdr:colOff>2374900</xdr:colOff>
      <xdr:row>116</xdr:row>
      <xdr:rowOff>3528</xdr:rowOff>
    </xdr:to>
    <xdr:pic>
      <xdr:nvPicPr>
        <xdr:cNvPr id="3" name="Picture 2">
          <a:extLst>
            <a:ext uri="{FF2B5EF4-FFF2-40B4-BE49-F238E27FC236}">
              <a16:creationId xmlns:a16="http://schemas.microsoft.com/office/drawing/2014/main" id="{00000000-0008-0000-04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8611850"/>
          <a:ext cx="2374900" cy="15748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85</xdr:row>
      <xdr:rowOff>0</xdr:rowOff>
    </xdr:from>
    <xdr:to>
      <xdr:col>1</xdr:col>
      <xdr:colOff>2374900</xdr:colOff>
      <xdr:row>95</xdr:row>
      <xdr:rowOff>3528</xdr:rowOff>
    </xdr:to>
    <xdr:pic>
      <xdr:nvPicPr>
        <xdr:cNvPr id="2" name="Picture 1">
          <a:extLst>
            <a:ext uri="{FF2B5EF4-FFF2-40B4-BE49-F238E27FC236}">
              <a16:creationId xmlns:a16="http://schemas.microsoft.com/office/drawing/2014/main" id="{00000000-0008-0000-05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4998700"/>
          <a:ext cx="2374900" cy="1574800"/>
        </a:xfrm>
        <a:prstGeom prst="rect">
          <a:avLst/>
        </a:prstGeom>
      </xdr:spPr>
    </xdr:pic>
    <xdr:clientData/>
  </xdr:twoCellAnchor>
  <xdr:twoCellAnchor editAs="oneCell">
    <xdr:from>
      <xdr:col>1</xdr:col>
      <xdr:colOff>0</xdr:colOff>
      <xdr:row>99</xdr:row>
      <xdr:rowOff>0</xdr:rowOff>
    </xdr:from>
    <xdr:to>
      <xdr:col>1</xdr:col>
      <xdr:colOff>2374900</xdr:colOff>
      <xdr:row>109</xdr:row>
      <xdr:rowOff>3528</xdr:rowOff>
    </xdr:to>
    <xdr:pic>
      <xdr:nvPicPr>
        <xdr:cNvPr id="3" name="Picture 2">
          <a:extLst>
            <a:ext uri="{FF2B5EF4-FFF2-40B4-BE49-F238E27FC236}">
              <a16:creationId xmlns:a16="http://schemas.microsoft.com/office/drawing/2014/main" id="{00000000-0008-0000-05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7411700"/>
          <a:ext cx="2374900" cy="1574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79</xdr:row>
      <xdr:rowOff>0</xdr:rowOff>
    </xdr:from>
    <xdr:to>
      <xdr:col>1</xdr:col>
      <xdr:colOff>2374900</xdr:colOff>
      <xdr:row>89</xdr:row>
      <xdr:rowOff>3528</xdr:rowOff>
    </xdr:to>
    <xdr:pic>
      <xdr:nvPicPr>
        <xdr:cNvPr id="2" name="Picture 1">
          <a:extLst>
            <a:ext uri="{FF2B5EF4-FFF2-40B4-BE49-F238E27FC236}">
              <a16:creationId xmlns:a16="http://schemas.microsoft.com/office/drawing/2014/main" id="{00000000-0008-0000-06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970000"/>
          <a:ext cx="2374900" cy="1574800"/>
        </a:xfrm>
        <a:prstGeom prst="rect">
          <a:avLst/>
        </a:prstGeom>
      </xdr:spPr>
    </xdr:pic>
    <xdr:clientData/>
  </xdr:twoCellAnchor>
  <xdr:twoCellAnchor editAs="oneCell">
    <xdr:from>
      <xdr:col>1</xdr:col>
      <xdr:colOff>0</xdr:colOff>
      <xdr:row>93</xdr:row>
      <xdr:rowOff>0</xdr:rowOff>
    </xdr:from>
    <xdr:to>
      <xdr:col>1</xdr:col>
      <xdr:colOff>2374900</xdr:colOff>
      <xdr:row>103</xdr:row>
      <xdr:rowOff>3528</xdr:rowOff>
    </xdr:to>
    <xdr:pic>
      <xdr:nvPicPr>
        <xdr:cNvPr id="3" name="Picture 2">
          <a:extLst>
            <a:ext uri="{FF2B5EF4-FFF2-40B4-BE49-F238E27FC236}">
              <a16:creationId xmlns:a16="http://schemas.microsoft.com/office/drawing/2014/main" id="{00000000-0008-0000-06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383000"/>
          <a:ext cx="2374900" cy="1574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104</xdr:row>
      <xdr:rowOff>0</xdr:rowOff>
    </xdr:from>
    <xdr:to>
      <xdr:col>1</xdr:col>
      <xdr:colOff>2374900</xdr:colOff>
      <xdr:row>114</xdr:row>
      <xdr:rowOff>3528</xdr:rowOff>
    </xdr:to>
    <xdr:pic>
      <xdr:nvPicPr>
        <xdr:cNvPr id="2" name="Picture 1">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8256250"/>
          <a:ext cx="2374900" cy="1574800"/>
        </a:xfrm>
        <a:prstGeom prst="rect">
          <a:avLst/>
        </a:prstGeom>
      </xdr:spPr>
    </xdr:pic>
    <xdr:clientData/>
  </xdr:twoCellAnchor>
  <xdr:twoCellAnchor editAs="oneCell">
    <xdr:from>
      <xdr:col>1</xdr:col>
      <xdr:colOff>0</xdr:colOff>
      <xdr:row>118</xdr:row>
      <xdr:rowOff>0</xdr:rowOff>
    </xdr:from>
    <xdr:to>
      <xdr:col>1</xdr:col>
      <xdr:colOff>2374900</xdr:colOff>
      <xdr:row>128</xdr:row>
      <xdr:rowOff>3528</xdr:rowOff>
    </xdr:to>
    <xdr:pic>
      <xdr:nvPicPr>
        <xdr:cNvPr id="3" name="Picture 2">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0669250"/>
          <a:ext cx="2374900" cy="1574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1</xdr:col>
      <xdr:colOff>2374900</xdr:colOff>
      <xdr:row>38</xdr:row>
      <xdr:rowOff>3528</xdr:rowOff>
    </xdr:to>
    <xdr:pic>
      <xdr:nvPicPr>
        <xdr:cNvPr id="2" name="Picture 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711700"/>
          <a:ext cx="2374900" cy="1574800"/>
        </a:xfrm>
        <a:prstGeom prst="rect">
          <a:avLst/>
        </a:prstGeom>
      </xdr:spPr>
    </xdr:pic>
    <xdr:clientData/>
  </xdr:twoCellAnchor>
  <xdr:twoCellAnchor editAs="oneCell">
    <xdr:from>
      <xdr:col>1</xdr:col>
      <xdr:colOff>0</xdr:colOff>
      <xdr:row>42</xdr:row>
      <xdr:rowOff>0</xdr:rowOff>
    </xdr:from>
    <xdr:to>
      <xdr:col>1</xdr:col>
      <xdr:colOff>2374900</xdr:colOff>
      <xdr:row>52</xdr:row>
      <xdr:rowOff>3527</xdr:rowOff>
    </xdr:to>
    <xdr:pic>
      <xdr:nvPicPr>
        <xdr:cNvPr id="3" name="Picture 2">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124700"/>
          <a:ext cx="2374900" cy="1574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53</xdr:row>
      <xdr:rowOff>0</xdr:rowOff>
    </xdr:from>
    <xdr:to>
      <xdr:col>1</xdr:col>
      <xdr:colOff>2374900</xdr:colOff>
      <xdr:row>63</xdr:row>
      <xdr:rowOff>3528</xdr:rowOff>
    </xdr:to>
    <xdr:pic>
      <xdr:nvPicPr>
        <xdr:cNvPr id="2" name="Picture 1">
          <a:extLst>
            <a:ext uri="{FF2B5EF4-FFF2-40B4-BE49-F238E27FC236}">
              <a16:creationId xmlns:a16="http://schemas.microsoft.com/office/drawing/2014/main" id="{00000000-0008-0000-09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340850"/>
          <a:ext cx="2374900" cy="1574800"/>
        </a:xfrm>
        <a:prstGeom prst="rect">
          <a:avLst/>
        </a:prstGeom>
      </xdr:spPr>
    </xdr:pic>
    <xdr:clientData/>
  </xdr:twoCellAnchor>
  <xdr:twoCellAnchor editAs="oneCell">
    <xdr:from>
      <xdr:col>1</xdr:col>
      <xdr:colOff>0</xdr:colOff>
      <xdr:row>67</xdr:row>
      <xdr:rowOff>0</xdr:rowOff>
    </xdr:from>
    <xdr:to>
      <xdr:col>1</xdr:col>
      <xdr:colOff>2374900</xdr:colOff>
      <xdr:row>77</xdr:row>
      <xdr:rowOff>3528</xdr:rowOff>
    </xdr:to>
    <xdr:pic>
      <xdr:nvPicPr>
        <xdr:cNvPr id="3" name="Picture 2">
          <a:extLst>
            <a:ext uri="{FF2B5EF4-FFF2-40B4-BE49-F238E27FC236}">
              <a16:creationId xmlns:a16="http://schemas.microsoft.com/office/drawing/2014/main" id="{00000000-0008-0000-09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1753850"/>
          <a:ext cx="2374900" cy="15748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1</xdr:col>
      <xdr:colOff>2374900</xdr:colOff>
      <xdr:row>36</xdr:row>
      <xdr:rowOff>3528</xdr:rowOff>
    </xdr:to>
    <xdr:pic>
      <xdr:nvPicPr>
        <xdr:cNvPr id="2" name="Picture 1">
          <a:extLst>
            <a:ext uri="{FF2B5EF4-FFF2-40B4-BE49-F238E27FC236}">
              <a16:creationId xmlns:a16="http://schemas.microsoft.com/office/drawing/2014/main" id="{00000000-0008-0000-0A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540250"/>
          <a:ext cx="2374900" cy="1574800"/>
        </a:xfrm>
        <a:prstGeom prst="rect">
          <a:avLst/>
        </a:prstGeom>
      </xdr:spPr>
    </xdr:pic>
    <xdr:clientData/>
  </xdr:twoCellAnchor>
  <xdr:twoCellAnchor editAs="oneCell">
    <xdr:from>
      <xdr:col>1</xdr:col>
      <xdr:colOff>0</xdr:colOff>
      <xdr:row>40</xdr:row>
      <xdr:rowOff>0</xdr:rowOff>
    </xdr:from>
    <xdr:to>
      <xdr:col>1</xdr:col>
      <xdr:colOff>2374900</xdr:colOff>
      <xdr:row>50</xdr:row>
      <xdr:rowOff>3528</xdr:rowOff>
    </xdr:to>
    <xdr:pic>
      <xdr:nvPicPr>
        <xdr:cNvPr id="3" name="Picture 2">
          <a:extLst>
            <a:ext uri="{FF2B5EF4-FFF2-40B4-BE49-F238E27FC236}">
              <a16:creationId xmlns:a16="http://schemas.microsoft.com/office/drawing/2014/main" id="{00000000-0008-0000-0A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6953250"/>
          <a:ext cx="2374900" cy="15748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52</xdr:row>
      <xdr:rowOff>0</xdr:rowOff>
    </xdr:from>
    <xdr:to>
      <xdr:col>1</xdr:col>
      <xdr:colOff>2374900</xdr:colOff>
      <xdr:row>62</xdr:row>
      <xdr:rowOff>3528</xdr:rowOff>
    </xdr:to>
    <xdr:pic>
      <xdr:nvPicPr>
        <xdr:cNvPr id="2" name="Picture 1">
          <a:extLst>
            <a:ext uri="{FF2B5EF4-FFF2-40B4-BE49-F238E27FC236}">
              <a16:creationId xmlns:a16="http://schemas.microsoft.com/office/drawing/2014/main" id="{00000000-0008-0000-0B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340850"/>
          <a:ext cx="2374900" cy="1574800"/>
        </a:xfrm>
        <a:prstGeom prst="rect">
          <a:avLst/>
        </a:prstGeom>
      </xdr:spPr>
    </xdr:pic>
    <xdr:clientData/>
  </xdr:twoCellAnchor>
  <xdr:twoCellAnchor editAs="oneCell">
    <xdr:from>
      <xdr:col>1</xdr:col>
      <xdr:colOff>0</xdr:colOff>
      <xdr:row>66</xdr:row>
      <xdr:rowOff>0</xdr:rowOff>
    </xdr:from>
    <xdr:to>
      <xdr:col>1</xdr:col>
      <xdr:colOff>2374900</xdr:colOff>
      <xdr:row>76</xdr:row>
      <xdr:rowOff>3528</xdr:rowOff>
    </xdr:to>
    <xdr:pic>
      <xdr:nvPicPr>
        <xdr:cNvPr id="3" name="Picture 2">
          <a:extLst>
            <a:ext uri="{FF2B5EF4-FFF2-40B4-BE49-F238E27FC236}">
              <a16:creationId xmlns:a16="http://schemas.microsoft.com/office/drawing/2014/main" id="{00000000-0008-0000-0B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1753850"/>
          <a:ext cx="2374900" cy="15748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1</xdr:col>
      <xdr:colOff>2374900</xdr:colOff>
      <xdr:row>36</xdr:row>
      <xdr:rowOff>3528</xdr:rowOff>
    </xdr:to>
    <xdr:pic>
      <xdr:nvPicPr>
        <xdr:cNvPr id="2" name="Picture 1">
          <a:extLst>
            <a:ext uri="{FF2B5EF4-FFF2-40B4-BE49-F238E27FC236}">
              <a16:creationId xmlns:a16="http://schemas.microsoft.com/office/drawing/2014/main" id="{00000000-0008-0000-0C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540250"/>
          <a:ext cx="2374900" cy="1574800"/>
        </a:xfrm>
        <a:prstGeom prst="rect">
          <a:avLst/>
        </a:prstGeom>
      </xdr:spPr>
    </xdr:pic>
    <xdr:clientData/>
  </xdr:twoCellAnchor>
  <xdr:twoCellAnchor editAs="oneCell">
    <xdr:from>
      <xdr:col>1</xdr:col>
      <xdr:colOff>0</xdr:colOff>
      <xdr:row>40</xdr:row>
      <xdr:rowOff>0</xdr:rowOff>
    </xdr:from>
    <xdr:to>
      <xdr:col>1</xdr:col>
      <xdr:colOff>2374900</xdr:colOff>
      <xdr:row>50</xdr:row>
      <xdr:rowOff>3528</xdr:rowOff>
    </xdr:to>
    <xdr:pic>
      <xdr:nvPicPr>
        <xdr:cNvPr id="3" name="Picture 2">
          <a:extLst>
            <a:ext uri="{FF2B5EF4-FFF2-40B4-BE49-F238E27FC236}">
              <a16:creationId xmlns:a16="http://schemas.microsoft.com/office/drawing/2014/main" id="{00000000-0008-0000-0C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321550"/>
          <a:ext cx="2374900" cy="15748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1</xdr:col>
      <xdr:colOff>2374900</xdr:colOff>
      <xdr:row>36</xdr:row>
      <xdr:rowOff>3528</xdr:rowOff>
    </xdr:to>
    <xdr:pic>
      <xdr:nvPicPr>
        <xdr:cNvPr id="2" name="Picture 1">
          <a:extLst>
            <a:ext uri="{FF2B5EF4-FFF2-40B4-BE49-F238E27FC236}">
              <a16:creationId xmlns:a16="http://schemas.microsoft.com/office/drawing/2014/main" id="{00000000-0008-0000-0D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540250"/>
          <a:ext cx="2374900" cy="1574800"/>
        </a:xfrm>
        <a:prstGeom prst="rect">
          <a:avLst/>
        </a:prstGeom>
      </xdr:spPr>
    </xdr:pic>
    <xdr:clientData/>
  </xdr:twoCellAnchor>
  <xdr:twoCellAnchor editAs="oneCell">
    <xdr:from>
      <xdr:col>1</xdr:col>
      <xdr:colOff>0</xdr:colOff>
      <xdr:row>40</xdr:row>
      <xdr:rowOff>0</xdr:rowOff>
    </xdr:from>
    <xdr:to>
      <xdr:col>1</xdr:col>
      <xdr:colOff>2374900</xdr:colOff>
      <xdr:row>50</xdr:row>
      <xdr:rowOff>3528</xdr:rowOff>
    </xdr:to>
    <xdr:pic>
      <xdr:nvPicPr>
        <xdr:cNvPr id="3" name="Picture 2">
          <a:extLst>
            <a:ext uri="{FF2B5EF4-FFF2-40B4-BE49-F238E27FC236}">
              <a16:creationId xmlns:a16="http://schemas.microsoft.com/office/drawing/2014/main" id="{00000000-0008-0000-0D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6953250"/>
          <a:ext cx="2374900" cy="15748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144</xdr:row>
      <xdr:rowOff>0</xdr:rowOff>
    </xdr:from>
    <xdr:to>
      <xdr:col>1</xdr:col>
      <xdr:colOff>2374900</xdr:colOff>
      <xdr:row>154</xdr:row>
      <xdr:rowOff>3528</xdr:rowOff>
    </xdr:to>
    <xdr:pic>
      <xdr:nvPicPr>
        <xdr:cNvPr id="2" name="Picture 1">
          <a:extLst>
            <a:ext uri="{FF2B5EF4-FFF2-40B4-BE49-F238E27FC236}">
              <a16:creationId xmlns:a16="http://schemas.microsoft.com/office/drawing/2014/main" id="{00000000-0008-0000-0E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23914100"/>
          <a:ext cx="2374900" cy="1574800"/>
        </a:xfrm>
        <a:prstGeom prst="rect">
          <a:avLst/>
        </a:prstGeom>
      </xdr:spPr>
    </xdr:pic>
    <xdr:clientData/>
  </xdr:twoCellAnchor>
  <xdr:twoCellAnchor editAs="oneCell">
    <xdr:from>
      <xdr:col>1</xdr:col>
      <xdr:colOff>0</xdr:colOff>
      <xdr:row>158</xdr:row>
      <xdr:rowOff>0</xdr:rowOff>
    </xdr:from>
    <xdr:to>
      <xdr:col>1</xdr:col>
      <xdr:colOff>2374900</xdr:colOff>
      <xdr:row>168</xdr:row>
      <xdr:rowOff>3528</xdr:rowOff>
    </xdr:to>
    <xdr:pic>
      <xdr:nvPicPr>
        <xdr:cNvPr id="3" name="Picture 2">
          <a:extLst>
            <a:ext uri="{FF2B5EF4-FFF2-40B4-BE49-F238E27FC236}">
              <a16:creationId xmlns:a16="http://schemas.microsoft.com/office/drawing/2014/main" id="{00000000-0008-0000-0E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6327100"/>
          <a:ext cx="2374900" cy="15748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74</xdr:row>
      <xdr:rowOff>0</xdr:rowOff>
    </xdr:from>
    <xdr:to>
      <xdr:col>1</xdr:col>
      <xdr:colOff>2374900</xdr:colOff>
      <xdr:row>84</xdr:row>
      <xdr:rowOff>3527</xdr:rowOff>
    </xdr:to>
    <xdr:pic>
      <xdr:nvPicPr>
        <xdr:cNvPr id="2" name="Picture 1">
          <a:extLst>
            <a:ext uri="{FF2B5EF4-FFF2-40B4-BE49-F238E27FC236}">
              <a16:creationId xmlns:a16="http://schemas.microsoft.com/office/drawing/2014/main" id="{00000000-0008-0000-1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627100"/>
          <a:ext cx="2374900" cy="1574800"/>
        </a:xfrm>
        <a:prstGeom prst="rect">
          <a:avLst/>
        </a:prstGeom>
      </xdr:spPr>
    </xdr:pic>
    <xdr:clientData/>
  </xdr:twoCellAnchor>
  <xdr:twoCellAnchor editAs="oneCell">
    <xdr:from>
      <xdr:col>1</xdr:col>
      <xdr:colOff>0</xdr:colOff>
      <xdr:row>88</xdr:row>
      <xdr:rowOff>0</xdr:rowOff>
    </xdr:from>
    <xdr:to>
      <xdr:col>1</xdr:col>
      <xdr:colOff>2374900</xdr:colOff>
      <xdr:row>98</xdr:row>
      <xdr:rowOff>3527</xdr:rowOff>
    </xdr:to>
    <xdr:pic>
      <xdr:nvPicPr>
        <xdr:cNvPr id="3" name="Picture 2">
          <a:extLst>
            <a:ext uri="{FF2B5EF4-FFF2-40B4-BE49-F238E27FC236}">
              <a16:creationId xmlns:a16="http://schemas.microsoft.com/office/drawing/2014/main" id="{00000000-0008-0000-10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040100"/>
          <a:ext cx="2374900" cy="15748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404</xdr:row>
      <xdr:rowOff>0</xdr:rowOff>
    </xdr:from>
    <xdr:to>
      <xdr:col>1</xdr:col>
      <xdr:colOff>2374900</xdr:colOff>
      <xdr:row>414</xdr:row>
      <xdr:rowOff>3529</xdr:rowOff>
    </xdr:to>
    <xdr:pic>
      <xdr:nvPicPr>
        <xdr:cNvPr id="2" name="Picture 1">
          <a:extLst>
            <a:ext uri="{FF2B5EF4-FFF2-40B4-BE49-F238E27FC236}">
              <a16:creationId xmlns:a16="http://schemas.microsoft.com/office/drawing/2014/main" id="{00000000-0008-0000-11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70377050"/>
          <a:ext cx="2374900" cy="1574800"/>
        </a:xfrm>
        <a:prstGeom prst="rect">
          <a:avLst/>
        </a:prstGeom>
      </xdr:spPr>
    </xdr:pic>
    <xdr:clientData/>
  </xdr:twoCellAnchor>
  <xdr:twoCellAnchor editAs="oneCell">
    <xdr:from>
      <xdr:col>1</xdr:col>
      <xdr:colOff>0</xdr:colOff>
      <xdr:row>418</xdr:row>
      <xdr:rowOff>0</xdr:rowOff>
    </xdr:from>
    <xdr:to>
      <xdr:col>1</xdr:col>
      <xdr:colOff>2374900</xdr:colOff>
      <xdr:row>428</xdr:row>
      <xdr:rowOff>3527</xdr:rowOff>
    </xdr:to>
    <xdr:pic>
      <xdr:nvPicPr>
        <xdr:cNvPr id="3" name="Picture 2">
          <a:extLst>
            <a:ext uri="{FF2B5EF4-FFF2-40B4-BE49-F238E27FC236}">
              <a16:creationId xmlns:a16="http://schemas.microsoft.com/office/drawing/2014/main" id="{00000000-0008-0000-11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2790050"/>
          <a:ext cx="2374900" cy="15748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64</xdr:row>
      <xdr:rowOff>0</xdr:rowOff>
    </xdr:from>
    <xdr:to>
      <xdr:col>1</xdr:col>
      <xdr:colOff>2374900</xdr:colOff>
      <xdr:row>74</xdr:row>
      <xdr:rowOff>3528</xdr:rowOff>
    </xdr:to>
    <xdr:pic>
      <xdr:nvPicPr>
        <xdr:cNvPr id="2" name="Picture 1">
          <a:extLst>
            <a:ext uri="{FF2B5EF4-FFF2-40B4-BE49-F238E27FC236}">
              <a16:creationId xmlns:a16="http://schemas.microsoft.com/office/drawing/2014/main" id="{00000000-0008-0000-1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1226800"/>
          <a:ext cx="2374900" cy="1574800"/>
        </a:xfrm>
        <a:prstGeom prst="rect">
          <a:avLst/>
        </a:prstGeom>
      </xdr:spPr>
    </xdr:pic>
    <xdr:clientData/>
  </xdr:twoCellAnchor>
  <xdr:twoCellAnchor editAs="oneCell">
    <xdr:from>
      <xdr:col>1</xdr:col>
      <xdr:colOff>0</xdr:colOff>
      <xdr:row>78</xdr:row>
      <xdr:rowOff>0</xdr:rowOff>
    </xdr:from>
    <xdr:to>
      <xdr:col>1</xdr:col>
      <xdr:colOff>2374900</xdr:colOff>
      <xdr:row>88</xdr:row>
      <xdr:rowOff>3527</xdr:rowOff>
    </xdr:to>
    <xdr:pic>
      <xdr:nvPicPr>
        <xdr:cNvPr id="3" name="Picture 2">
          <a:extLst>
            <a:ext uri="{FF2B5EF4-FFF2-40B4-BE49-F238E27FC236}">
              <a16:creationId xmlns:a16="http://schemas.microsoft.com/office/drawing/2014/main" id="{00000000-0008-0000-12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3639800"/>
          <a:ext cx="2374900" cy="15748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74</xdr:row>
      <xdr:rowOff>0</xdr:rowOff>
    </xdr:from>
    <xdr:to>
      <xdr:col>1</xdr:col>
      <xdr:colOff>2374900</xdr:colOff>
      <xdr:row>84</xdr:row>
      <xdr:rowOff>3528</xdr:rowOff>
    </xdr:to>
    <xdr:pic>
      <xdr:nvPicPr>
        <xdr:cNvPr id="2" name="Picture 1">
          <a:extLst>
            <a:ext uri="{FF2B5EF4-FFF2-40B4-BE49-F238E27FC236}">
              <a16:creationId xmlns:a16="http://schemas.microsoft.com/office/drawing/2014/main" id="{00000000-0008-0000-13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627100"/>
          <a:ext cx="2374900" cy="1574800"/>
        </a:xfrm>
        <a:prstGeom prst="rect">
          <a:avLst/>
        </a:prstGeom>
      </xdr:spPr>
    </xdr:pic>
    <xdr:clientData/>
  </xdr:twoCellAnchor>
  <xdr:twoCellAnchor editAs="oneCell">
    <xdr:from>
      <xdr:col>1</xdr:col>
      <xdr:colOff>0</xdr:colOff>
      <xdr:row>87</xdr:row>
      <xdr:rowOff>0</xdr:rowOff>
    </xdr:from>
    <xdr:to>
      <xdr:col>1</xdr:col>
      <xdr:colOff>2374900</xdr:colOff>
      <xdr:row>97</xdr:row>
      <xdr:rowOff>3528</xdr:rowOff>
    </xdr:to>
    <xdr:pic>
      <xdr:nvPicPr>
        <xdr:cNvPr id="3" name="Picture 2">
          <a:extLst>
            <a:ext uri="{FF2B5EF4-FFF2-40B4-BE49-F238E27FC236}">
              <a16:creationId xmlns:a16="http://schemas.microsoft.com/office/drawing/2014/main" id="{00000000-0008-0000-13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040100"/>
          <a:ext cx="2374900" cy="15748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80</xdr:row>
      <xdr:rowOff>0</xdr:rowOff>
    </xdr:from>
    <xdr:to>
      <xdr:col>1</xdr:col>
      <xdr:colOff>2374900</xdr:colOff>
      <xdr:row>90</xdr:row>
      <xdr:rowOff>3528</xdr:rowOff>
    </xdr:to>
    <xdr:pic>
      <xdr:nvPicPr>
        <xdr:cNvPr id="2" name="Picture 1">
          <a:extLst>
            <a:ext uri="{FF2B5EF4-FFF2-40B4-BE49-F238E27FC236}">
              <a16:creationId xmlns:a16="http://schemas.microsoft.com/office/drawing/2014/main" id="{00000000-0008-0000-14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4312900"/>
          <a:ext cx="2374900" cy="1574800"/>
        </a:xfrm>
        <a:prstGeom prst="rect">
          <a:avLst/>
        </a:prstGeom>
      </xdr:spPr>
    </xdr:pic>
    <xdr:clientData/>
  </xdr:twoCellAnchor>
  <xdr:twoCellAnchor editAs="oneCell">
    <xdr:from>
      <xdr:col>1</xdr:col>
      <xdr:colOff>0</xdr:colOff>
      <xdr:row>94</xdr:row>
      <xdr:rowOff>0</xdr:rowOff>
    </xdr:from>
    <xdr:to>
      <xdr:col>1</xdr:col>
      <xdr:colOff>2374900</xdr:colOff>
      <xdr:row>104</xdr:row>
      <xdr:rowOff>3528</xdr:rowOff>
    </xdr:to>
    <xdr:pic>
      <xdr:nvPicPr>
        <xdr:cNvPr id="3" name="Picture 2">
          <a:extLst>
            <a:ext uri="{FF2B5EF4-FFF2-40B4-BE49-F238E27FC236}">
              <a16:creationId xmlns:a16="http://schemas.microsoft.com/office/drawing/2014/main" id="{00000000-0008-0000-14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725900"/>
          <a:ext cx="2374900" cy="15748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69</xdr:row>
      <xdr:rowOff>0</xdr:rowOff>
    </xdr:from>
    <xdr:to>
      <xdr:col>1</xdr:col>
      <xdr:colOff>2374900</xdr:colOff>
      <xdr:row>79</xdr:row>
      <xdr:rowOff>3527</xdr:rowOff>
    </xdr:to>
    <xdr:pic>
      <xdr:nvPicPr>
        <xdr:cNvPr id="2" name="Picture 1">
          <a:extLst>
            <a:ext uri="{FF2B5EF4-FFF2-40B4-BE49-F238E27FC236}">
              <a16:creationId xmlns:a16="http://schemas.microsoft.com/office/drawing/2014/main" id="{00000000-0008-0000-15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2255500"/>
          <a:ext cx="2374900" cy="1574800"/>
        </a:xfrm>
        <a:prstGeom prst="rect">
          <a:avLst/>
        </a:prstGeom>
      </xdr:spPr>
    </xdr:pic>
    <xdr:clientData/>
  </xdr:twoCellAnchor>
  <xdr:twoCellAnchor editAs="oneCell">
    <xdr:from>
      <xdr:col>1</xdr:col>
      <xdr:colOff>0</xdr:colOff>
      <xdr:row>83</xdr:row>
      <xdr:rowOff>0</xdr:rowOff>
    </xdr:from>
    <xdr:to>
      <xdr:col>1</xdr:col>
      <xdr:colOff>2374900</xdr:colOff>
      <xdr:row>93</xdr:row>
      <xdr:rowOff>3527</xdr:rowOff>
    </xdr:to>
    <xdr:pic>
      <xdr:nvPicPr>
        <xdr:cNvPr id="3" name="Picture 2">
          <a:extLst>
            <a:ext uri="{FF2B5EF4-FFF2-40B4-BE49-F238E27FC236}">
              <a16:creationId xmlns:a16="http://schemas.microsoft.com/office/drawing/2014/main" id="{00000000-0008-0000-15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4668500"/>
          <a:ext cx="2374900" cy="15748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75</xdr:row>
      <xdr:rowOff>0</xdr:rowOff>
    </xdr:from>
    <xdr:to>
      <xdr:col>1</xdr:col>
      <xdr:colOff>2374900</xdr:colOff>
      <xdr:row>85</xdr:row>
      <xdr:rowOff>3528</xdr:rowOff>
    </xdr:to>
    <xdr:pic>
      <xdr:nvPicPr>
        <xdr:cNvPr id="2" name="Picture 1">
          <a:extLst>
            <a:ext uri="{FF2B5EF4-FFF2-40B4-BE49-F238E27FC236}">
              <a16:creationId xmlns:a16="http://schemas.microsoft.com/office/drawing/2014/main" id="{00000000-0008-0000-16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4141450"/>
          <a:ext cx="2374900" cy="1574800"/>
        </a:xfrm>
        <a:prstGeom prst="rect">
          <a:avLst/>
        </a:prstGeom>
      </xdr:spPr>
    </xdr:pic>
    <xdr:clientData/>
  </xdr:twoCellAnchor>
  <xdr:twoCellAnchor editAs="oneCell">
    <xdr:from>
      <xdr:col>1</xdr:col>
      <xdr:colOff>0</xdr:colOff>
      <xdr:row>89</xdr:row>
      <xdr:rowOff>0</xdr:rowOff>
    </xdr:from>
    <xdr:to>
      <xdr:col>1</xdr:col>
      <xdr:colOff>2374900</xdr:colOff>
      <xdr:row>99</xdr:row>
      <xdr:rowOff>3528</xdr:rowOff>
    </xdr:to>
    <xdr:pic>
      <xdr:nvPicPr>
        <xdr:cNvPr id="3" name="Picture 2">
          <a:extLst>
            <a:ext uri="{FF2B5EF4-FFF2-40B4-BE49-F238E27FC236}">
              <a16:creationId xmlns:a16="http://schemas.microsoft.com/office/drawing/2014/main" id="{00000000-0008-0000-16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554450"/>
          <a:ext cx="2374900" cy="15748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75</xdr:row>
      <xdr:rowOff>0</xdr:rowOff>
    </xdr:from>
    <xdr:to>
      <xdr:col>1</xdr:col>
      <xdr:colOff>2374900</xdr:colOff>
      <xdr:row>85</xdr:row>
      <xdr:rowOff>3528</xdr:rowOff>
    </xdr:to>
    <xdr:pic>
      <xdr:nvPicPr>
        <xdr:cNvPr id="2" name="Picture 1">
          <a:extLst>
            <a:ext uri="{FF2B5EF4-FFF2-40B4-BE49-F238E27FC236}">
              <a16:creationId xmlns:a16="http://schemas.microsoft.com/office/drawing/2014/main" id="{00000000-0008-0000-17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627100"/>
          <a:ext cx="2374900" cy="1574800"/>
        </a:xfrm>
        <a:prstGeom prst="rect">
          <a:avLst/>
        </a:prstGeom>
      </xdr:spPr>
    </xdr:pic>
    <xdr:clientData/>
  </xdr:twoCellAnchor>
  <xdr:twoCellAnchor editAs="oneCell">
    <xdr:from>
      <xdr:col>1</xdr:col>
      <xdr:colOff>0</xdr:colOff>
      <xdr:row>89</xdr:row>
      <xdr:rowOff>0</xdr:rowOff>
    </xdr:from>
    <xdr:to>
      <xdr:col>1</xdr:col>
      <xdr:colOff>2374900</xdr:colOff>
      <xdr:row>99</xdr:row>
      <xdr:rowOff>3527</xdr:rowOff>
    </xdr:to>
    <xdr:pic>
      <xdr:nvPicPr>
        <xdr:cNvPr id="3" name="Picture 2">
          <a:extLst>
            <a:ext uri="{FF2B5EF4-FFF2-40B4-BE49-F238E27FC236}">
              <a16:creationId xmlns:a16="http://schemas.microsoft.com/office/drawing/2014/main" id="{00000000-0008-0000-17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040100"/>
          <a:ext cx="2374900" cy="15748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73</xdr:row>
      <xdr:rowOff>0</xdr:rowOff>
    </xdr:from>
    <xdr:to>
      <xdr:col>1</xdr:col>
      <xdr:colOff>2374900</xdr:colOff>
      <xdr:row>83</xdr:row>
      <xdr:rowOff>3528</xdr:rowOff>
    </xdr:to>
    <xdr:pic>
      <xdr:nvPicPr>
        <xdr:cNvPr id="2" name="Picture 1">
          <a:extLst>
            <a:ext uri="{FF2B5EF4-FFF2-40B4-BE49-F238E27FC236}">
              <a16:creationId xmlns:a16="http://schemas.microsoft.com/office/drawing/2014/main" id="{00000000-0008-0000-18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2941300"/>
          <a:ext cx="2374900" cy="1574800"/>
        </a:xfrm>
        <a:prstGeom prst="rect">
          <a:avLst/>
        </a:prstGeom>
      </xdr:spPr>
    </xdr:pic>
    <xdr:clientData/>
  </xdr:twoCellAnchor>
  <xdr:twoCellAnchor editAs="oneCell">
    <xdr:from>
      <xdr:col>1</xdr:col>
      <xdr:colOff>0</xdr:colOff>
      <xdr:row>87</xdr:row>
      <xdr:rowOff>0</xdr:rowOff>
    </xdr:from>
    <xdr:to>
      <xdr:col>1</xdr:col>
      <xdr:colOff>2374900</xdr:colOff>
      <xdr:row>97</xdr:row>
      <xdr:rowOff>3527</xdr:rowOff>
    </xdr:to>
    <xdr:pic>
      <xdr:nvPicPr>
        <xdr:cNvPr id="3" name="Picture 2">
          <a:extLst>
            <a:ext uri="{FF2B5EF4-FFF2-40B4-BE49-F238E27FC236}">
              <a16:creationId xmlns:a16="http://schemas.microsoft.com/office/drawing/2014/main" id="{00000000-0008-0000-18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5354300"/>
          <a:ext cx="2374900" cy="15748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75</xdr:row>
      <xdr:rowOff>0</xdr:rowOff>
    </xdr:from>
    <xdr:to>
      <xdr:col>1</xdr:col>
      <xdr:colOff>2374900</xdr:colOff>
      <xdr:row>85</xdr:row>
      <xdr:rowOff>84044</xdr:rowOff>
    </xdr:to>
    <xdr:pic>
      <xdr:nvPicPr>
        <xdr:cNvPr id="2" name="Picture 1">
          <a:extLst>
            <a:ext uri="{FF2B5EF4-FFF2-40B4-BE49-F238E27FC236}">
              <a16:creationId xmlns:a16="http://schemas.microsoft.com/office/drawing/2014/main" id="{00000000-0008-0000-19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627100"/>
          <a:ext cx="2374900" cy="1574800"/>
        </a:xfrm>
        <a:prstGeom prst="rect">
          <a:avLst/>
        </a:prstGeom>
      </xdr:spPr>
    </xdr:pic>
    <xdr:clientData/>
  </xdr:twoCellAnchor>
  <xdr:twoCellAnchor editAs="oneCell">
    <xdr:from>
      <xdr:col>1</xdr:col>
      <xdr:colOff>0</xdr:colOff>
      <xdr:row>89</xdr:row>
      <xdr:rowOff>0</xdr:rowOff>
    </xdr:from>
    <xdr:to>
      <xdr:col>1</xdr:col>
      <xdr:colOff>2374900</xdr:colOff>
      <xdr:row>99</xdr:row>
      <xdr:rowOff>84044</xdr:rowOff>
    </xdr:to>
    <xdr:pic>
      <xdr:nvPicPr>
        <xdr:cNvPr id="3" name="Picture 2">
          <a:extLst>
            <a:ext uri="{FF2B5EF4-FFF2-40B4-BE49-F238E27FC236}">
              <a16:creationId xmlns:a16="http://schemas.microsoft.com/office/drawing/2014/main" id="{00000000-0008-0000-19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040100"/>
          <a:ext cx="2374900" cy="15748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21</xdr:row>
      <xdr:rowOff>0</xdr:rowOff>
    </xdr:from>
    <xdr:to>
      <xdr:col>1</xdr:col>
      <xdr:colOff>2292350</xdr:colOff>
      <xdr:row>31</xdr:row>
      <xdr:rowOff>3528</xdr:rowOff>
    </xdr:to>
    <xdr:pic>
      <xdr:nvPicPr>
        <xdr:cNvPr id="2" name="Picture 1">
          <a:extLst>
            <a:ext uri="{FF2B5EF4-FFF2-40B4-BE49-F238E27FC236}">
              <a16:creationId xmlns:a16="http://schemas.microsoft.com/office/drawing/2014/main" id="{00000000-0008-0000-1A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883150"/>
          <a:ext cx="2374900" cy="1574800"/>
        </a:xfrm>
        <a:prstGeom prst="rect">
          <a:avLst/>
        </a:prstGeom>
      </xdr:spPr>
    </xdr:pic>
    <xdr:clientData/>
  </xdr:twoCellAnchor>
  <xdr:twoCellAnchor editAs="oneCell">
    <xdr:from>
      <xdr:col>1</xdr:col>
      <xdr:colOff>0</xdr:colOff>
      <xdr:row>35</xdr:row>
      <xdr:rowOff>0</xdr:rowOff>
    </xdr:from>
    <xdr:to>
      <xdr:col>1</xdr:col>
      <xdr:colOff>2292350</xdr:colOff>
      <xdr:row>45</xdr:row>
      <xdr:rowOff>3528</xdr:rowOff>
    </xdr:to>
    <xdr:pic>
      <xdr:nvPicPr>
        <xdr:cNvPr id="3" name="Picture 2">
          <a:extLst>
            <a:ext uri="{FF2B5EF4-FFF2-40B4-BE49-F238E27FC236}">
              <a16:creationId xmlns:a16="http://schemas.microsoft.com/office/drawing/2014/main" id="{00000000-0008-0000-1A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296150"/>
          <a:ext cx="2374900" cy="15748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2374900</xdr:colOff>
      <xdr:row>47</xdr:row>
      <xdr:rowOff>3528</xdr:rowOff>
    </xdr:to>
    <xdr:pic>
      <xdr:nvPicPr>
        <xdr:cNvPr id="2" name="Picture 1">
          <a:extLst>
            <a:ext uri="{FF2B5EF4-FFF2-40B4-BE49-F238E27FC236}">
              <a16:creationId xmlns:a16="http://schemas.microsoft.com/office/drawing/2014/main" id="{00000000-0008-0000-1B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769100"/>
          <a:ext cx="2374900" cy="1574800"/>
        </a:xfrm>
        <a:prstGeom prst="rect">
          <a:avLst/>
        </a:prstGeom>
      </xdr:spPr>
    </xdr:pic>
    <xdr:clientData/>
  </xdr:twoCellAnchor>
  <xdr:twoCellAnchor editAs="oneCell">
    <xdr:from>
      <xdr:col>1</xdr:col>
      <xdr:colOff>0</xdr:colOff>
      <xdr:row>51</xdr:row>
      <xdr:rowOff>0</xdr:rowOff>
    </xdr:from>
    <xdr:to>
      <xdr:col>1</xdr:col>
      <xdr:colOff>2374900</xdr:colOff>
      <xdr:row>61</xdr:row>
      <xdr:rowOff>3527</xdr:rowOff>
    </xdr:to>
    <xdr:pic>
      <xdr:nvPicPr>
        <xdr:cNvPr id="3" name="Picture 2">
          <a:extLst>
            <a:ext uri="{FF2B5EF4-FFF2-40B4-BE49-F238E27FC236}">
              <a16:creationId xmlns:a16="http://schemas.microsoft.com/office/drawing/2014/main" id="{00000000-0008-0000-1B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182100"/>
          <a:ext cx="2374900" cy="15748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21</xdr:row>
      <xdr:rowOff>0</xdr:rowOff>
    </xdr:from>
    <xdr:to>
      <xdr:col>1</xdr:col>
      <xdr:colOff>2292350</xdr:colOff>
      <xdr:row>31</xdr:row>
      <xdr:rowOff>3528</xdr:rowOff>
    </xdr:to>
    <xdr:pic>
      <xdr:nvPicPr>
        <xdr:cNvPr id="2" name="Picture 1">
          <a:extLst>
            <a:ext uri="{FF2B5EF4-FFF2-40B4-BE49-F238E27FC236}">
              <a16:creationId xmlns:a16="http://schemas.microsoft.com/office/drawing/2014/main" id="{00000000-0008-0000-1C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883150"/>
          <a:ext cx="2374900" cy="1574800"/>
        </a:xfrm>
        <a:prstGeom prst="rect">
          <a:avLst/>
        </a:prstGeom>
      </xdr:spPr>
    </xdr:pic>
    <xdr:clientData/>
  </xdr:twoCellAnchor>
  <xdr:twoCellAnchor editAs="oneCell">
    <xdr:from>
      <xdr:col>1</xdr:col>
      <xdr:colOff>0</xdr:colOff>
      <xdr:row>35</xdr:row>
      <xdr:rowOff>0</xdr:rowOff>
    </xdr:from>
    <xdr:to>
      <xdr:col>1</xdr:col>
      <xdr:colOff>2292350</xdr:colOff>
      <xdr:row>45</xdr:row>
      <xdr:rowOff>3528</xdr:rowOff>
    </xdr:to>
    <xdr:pic>
      <xdr:nvPicPr>
        <xdr:cNvPr id="3" name="Picture 2">
          <a:extLst>
            <a:ext uri="{FF2B5EF4-FFF2-40B4-BE49-F238E27FC236}">
              <a16:creationId xmlns:a16="http://schemas.microsoft.com/office/drawing/2014/main" id="{00000000-0008-0000-1C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296150"/>
          <a:ext cx="2374900" cy="15748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34</xdr:row>
      <xdr:rowOff>0</xdr:rowOff>
    </xdr:from>
    <xdr:to>
      <xdr:col>1</xdr:col>
      <xdr:colOff>2374900</xdr:colOff>
      <xdr:row>44</xdr:row>
      <xdr:rowOff>3528</xdr:rowOff>
    </xdr:to>
    <xdr:pic>
      <xdr:nvPicPr>
        <xdr:cNvPr id="2" name="Picture 1">
          <a:extLst>
            <a:ext uri="{FF2B5EF4-FFF2-40B4-BE49-F238E27FC236}">
              <a16:creationId xmlns:a16="http://schemas.microsoft.com/office/drawing/2014/main" id="{00000000-0008-0000-1D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597650"/>
          <a:ext cx="2374900" cy="1574800"/>
        </a:xfrm>
        <a:prstGeom prst="rect">
          <a:avLst/>
        </a:prstGeom>
      </xdr:spPr>
    </xdr:pic>
    <xdr:clientData/>
  </xdr:twoCellAnchor>
  <xdr:twoCellAnchor editAs="oneCell">
    <xdr:from>
      <xdr:col>1</xdr:col>
      <xdr:colOff>0</xdr:colOff>
      <xdr:row>48</xdr:row>
      <xdr:rowOff>0</xdr:rowOff>
    </xdr:from>
    <xdr:to>
      <xdr:col>1</xdr:col>
      <xdr:colOff>2374900</xdr:colOff>
      <xdr:row>58</xdr:row>
      <xdr:rowOff>3528</xdr:rowOff>
    </xdr:to>
    <xdr:pic>
      <xdr:nvPicPr>
        <xdr:cNvPr id="3" name="Picture 2">
          <a:extLst>
            <a:ext uri="{FF2B5EF4-FFF2-40B4-BE49-F238E27FC236}">
              <a16:creationId xmlns:a16="http://schemas.microsoft.com/office/drawing/2014/main" id="{00000000-0008-0000-1D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010650"/>
          <a:ext cx="2374900" cy="15748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53</xdr:row>
      <xdr:rowOff>0</xdr:rowOff>
    </xdr:from>
    <xdr:to>
      <xdr:col>1</xdr:col>
      <xdr:colOff>2374900</xdr:colOff>
      <xdr:row>63</xdr:row>
      <xdr:rowOff>3528</xdr:rowOff>
    </xdr:to>
    <xdr:pic>
      <xdr:nvPicPr>
        <xdr:cNvPr id="2" name="Picture 1">
          <a:extLst>
            <a:ext uri="{FF2B5EF4-FFF2-40B4-BE49-F238E27FC236}">
              <a16:creationId xmlns:a16="http://schemas.microsoft.com/office/drawing/2014/main" id="{00000000-0008-0000-1E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512300"/>
          <a:ext cx="2374900" cy="1574800"/>
        </a:xfrm>
        <a:prstGeom prst="rect">
          <a:avLst/>
        </a:prstGeom>
      </xdr:spPr>
    </xdr:pic>
    <xdr:clientData/>
  </xdr:twoCellAnchor>
  <xdr:twoCellAnchor editAs="oneCell">
    <xdr:from>
      <xdr:col>1</xdr:col>
      <xdr:colOff>0</xdr:colOff>
      <xdr:row>66</xdr:row>
      <xdr:rowOff>0</xdr:rowOff>
    </xdr:from>
    <xdr:to>
      <xdr:col>1</xdr:col>
      <xdr:colOff>2374900</xdr:colOff>
      <xdr:row>76</xdr:row>
      <xdr:rowOff>3528</xdr:rowOff>
    </xdr:to>
    <xdr:pic>
      <xdr:nvPicPr>
        <xdr:cNvPr id="3" name="Picture 2">
          <a:extLst>
            <a:ext uri="{FF2B5EF4-FFF2-40B4-BE49-F238E27FC236}">
              <a16:creationId xmlns:a16="http://schemas.microsoft.com/office/drawing/2014/main" id="{00000000-0008-0000-1E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1925300"/>
          <a:ext cx="2374900" cy="15748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2374900</xdr:colOff>
      <xdr:row>47</xdr:row>
      <xdr:rowOff>3528</xdr:rowOff>
    </xdr:to>
    <xdr:pic>
      <xdr:nvPicPr>
        <xdr:cNvPr id="2" name="Picture 1">
          <a:extLst>
            <a:ext uri="{FF2B5EF4-FFF2-40B4-BE49-F238E27FC236}">
              <a16:creationId xmlns:a16="http://schemas.microsoft.com/office/drawing/2014/main" id="{00000000-0008-0000-1F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7626350"/>
          <a:ext cx="2374900" cy="1574800"/>
        </a:xfrm>
        <a:prstGeom prst="rect">
          <a:avLst/>
        </a:prstGeom>
      </xdr:spPr>
    </xdr:pic>
    <xdr:clientData/>
  </xdr:twoCellAnchor>
  <xdr:twoCellAnchor editAs="oneCell">
    <xdr:from>
      <xdr:col>1</xdr:col>
      <xdr:colOff>0</xdr:colOff>
      <xdr:row>51</xdr:row>
      <xdr:rowOff>0</xdr:rowOff>
    </xdr:from>
    <xdr:to>
      <xdr:col>1</xdr:col>
      <xdr:colOff>2374900</xdr:colOff>
      <xdr:row>61</xdr:row>
      <xdr:rowOff>3528</xdr:rowOff>
    </xdr:to>
    <xdr:pic>
      <xdr:nvPicPr>
        <xdr:cNvPr id="3" name="Picture 2">
          <a:extLst>
            <a:ext uri="{FF2B5EF4-FFF2-40B4-BE49-F238E27FC236}">
              <a16:creationId xmlns:a16="http://schemas.microsoft.com/office/drawing/2014/main" id="{00000000-0008-0000-1F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0039350"/>
          <a:ext cx="2374900" cy="15748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34</xdr:row>
      <xdr:rowOff>0</xdr:rowOff>
    </xdr:from>
    <xdr:to>
      <xdr:col>1</xdr:col>
      <xdr:colOff>2374900</xdr:colOff>
      <xdr:row>44</xdr:row>
      <xdr:rowOff>3528</xdr:rowOff>
    </xdr:to>
    <xdr:pic>
      <xdr:nvPicPr>
        <xdr:cNvPr id="2" name="Picture 1">
          <a:extLst>
            <a:ext uri="{FF2B5EF4-FFF2-40B4-BE49-F238E27FC236}">
              <a16:creationId xmlns:a16="http://schemas.microsoft.com/office/drawing/2014/main" id="{00000000-0008-0000-2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597650"/>
          <a:ext cx="2374900" cy="1574800"/>
        </a:xfrm>
        <a:prstGeom prst="rect">
          <a:avLst/>
        </a:prstGeom>
      </xdr:spPr>
    </xdr:pic>
    <xdr:clientData/>
  </xdr:twoCellAnchor>
  <xdr:twoCellAnchor editAs="oneCell">
    <xdr:from>
      <xdr:col>1</xdr:col>
      <xdr:colOff>0</xdr:colOff>
      <xdr:row>47</xdr:row>
      <xdr:rowOff>0</xdr:rowOff>
    </xdr:from>
    <xdr:to>
      <xdr:col>1</xdr:col>
      <xdr:colOff>2374900</xdr:colOff>
      <xdr:row>57</xdr:row>
      <xdr:rowOff>3527</xdr:rowOff>
    </xdr:to>
    <xdr:pic>
      <xdr:nvPicPr>
        <xdr:cNvPr id="3" name="Picture 2">
          <a:extLst>
            <a:ext uri="{FF2B5EF4-FFF2-40B4-BE49-F238E27FC236}">
              <a16:creationId xmlns:a16="http://schemas.microsoft.com/office/drawing/2014/main" id="{00000000-0008-0000-20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010650"/>
          <a:ext cx="2374900" cy="15748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23</xdr:row>
      <xdr:rowOff>0</xdr:rowOff>
    </xdr:from>
    <xdr:to>
      <xdr:col>1</xdr:col>
      <xdr:colOff>2273300</xdr:colOff>
      <xdr:row>33</xdr:row>
      <xdr:rowOff>3528</xdr:rowOff>
    </xdr:to>
    <xdr:pic>
      <xdr:nvPicPr>
        <xdr:cNvPr id="2" name="Picture 1">
          <a:extLst>
            <a:ext uri="{FF2B5EF4-FFF2-40B4-BE49-F238E27FC236}">
              <a16:creationId xmlns:a16="http://schemas.microsoft.com/office/drawing/2014/main" id="{00000000-0008-0000-2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540250"/>
          <a:ext cx="2374900" cy="1574800"/>
        </a:xfrm>
        <a:prstGeom prst="rect">
          <a:avLst/>
        </a:prstGeom>
      </xdr:spPr>
    </xdr:pic>
    <xdr:clientData/>
  </xdr:twoCellAnchor>
  <xdr:twoCellAnchor editAs="oneCell">
    <xdr:from>
      <xdr:col>1</xdr:col>
      <xdr:colOff>0</xdr:colOff>
      <xdr:row>36</xdr:row>
      <xdr:rowOff>0</xdr:rowOff>
    </xdr:from>
    <xdr:to>
      <xdr:col>1</xdr:col>
      <xdr:colOff>2273300</xdr:colOff>
      <xdr:row>46</xdr:row>
      <xdr:rowOff>3528</xdr:rowOff>
    </xdr:to>
    <xdr:pic>
      <xdr:nvPicPr>
        <xdr:cNvPr id="3" name="Picture 2">
          <a:extLst>
            <a:ext uri="{FF2B5EF4-FFF2-40B4-BE49-F238E27FC236}">
              <a16:creationId xmlns:a16="http://schemas.microsoft.com/office/drawing/2014/main" id="{00000000-0008-0000-22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6953250"/>
          <a:ext cx="2374900" cy="15748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57</xdr:row>
      <xdr:rowOff>0</xdr:rowOff>
    </xdr:from>
    <xdr:to>
      <xdr:col>1</xdr:col>
      <xdr:colOff>2374900</xdr:colOff>
      <xdr:row>67</xdr:row>
      <xdr:rowOff>3528</xdr:rowOff>
    </xdr:to>
    <xdr:pic>
      <xdr:nvPicPr>
        <xdr:cNvPr id="2" name="Picture 1">
          <a:extLst>
            <a:ext uri="{FF2B5EF4-FFF2-40B4-BE49-F238E27FC236}">
              <a16:creationId xmlns:a16="http://schemas.microsoft.com/office/drawing/2014/main" id="{00000000-0008-0000-23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0198100"/>
          <a:ext cx="2374900" cy="1574800"/>
        </a:xfrm>
        <a:prstGeom prst="rect">
          <a:avLst/>
        </a:prstGeom>
      </xdr:spPr>
    </xdr:pic>
    <xdr:clientData/>
  </xdr:twoCellAnchor>
  <xdr:twoCellAnchor editAs="oneCell">
    <xdr:from>
      <xdr:col>1</xdr:col>
      <xdr:colOff>0</xdr:colOff>
      <xdr:row>71</xdr:row>
      <xdr:rowOff>0</xdr:rowOff>
    </xdr:from>
    <xdr:to>
      <xdr:col>1</xdr:col>
      <xdr:colOff>2374900</xdr:colOff>
      <xdr:row>81</xdr:row>
      <xdr:rowOff>3528</xdr:rowOff>
    </xdr:to>
    <xdr:pic>
      <xdr:nvPicPr>
        <xdr:cNvPr id="3" name="Picture 2">
          <a:extLst>
            <a:ext uri="{FF2B5EF4-FFF2-40B4-BE49-F238E27FC236}">
              <a16:creationId xmlns:a16="http://schemas.microsoft.com/office/drawing/2014/main" id="{00000000-0008-0000-23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611100"/>
          <a:ext cx="2374900" cy="15748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75</xdr:row>
      <xdr:rowOff>0</xdr:rowOff>
    </xdr:from>
    <xdr:to>
      <xdr:col>1</xdr:col>
      <xdr:colOff>2374900</xdr:colOff>
      <xdr:row>85</xdr:row>
      <xdr:rowOff>3528</xdr:rowOff>
    </xdr:to>
    <xdr:pic>
      <xdr:nvPicPr>
        <xdr:cNvPr id="2" name="Picture 1">
          <a:extLst>
            <a:ext uri="{FF2B5EF4-FFF2-40B4-BE49-F238E27FC236}">
              <a16:creationId xmlns:a16="http://schemas.microsoft.com/office/drawing/2014/main" id="{00000000-0008-0000-24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627100"/>
          <a:ext cx="2374900" cy="1574800"/>
        </a:xfrm>
        <a:prstGeom prst="rect">
          <a:avLst/>
        </a:prstGeom>
      </xdr:spPr>
    </xdr:pic>
    <xdr:clientData/>
  </xdr:twoCellAnchor>
  <xdr:twoCellAnchor editAs="oneCell">
    <xdr:from>
      <xdr:col>1</xdr:col>
      <xdr:colOff>0</xdr:colOff>
      <xdr:row>88</xdr:row>
      <xdr:rowOff>0</xdr:rowOff>
    </xdr:from>
    <xdr:to>
      <xdr:col>1</xdr:col>
      <xdr:colOff>2374900</xdr:colOff>
      <xdr:row>98</xdr:row>
      <xdr:rowOff>3527</xdr:rowOff>
    </xdr:to>
    <xdr:pic>
      <xdr:nvPicPr>
        <xdr:cNvPr id="3" name="Picture 2">
          <a:extLst>
            <a:ext uri="{FF2B5EF4-FFF2-40B4-BE49-F238E27FC236}">
              <a16:creationId xmlns:a16="http://schemas.microsoft.com/office/drawing/2014/main" id="{00000000-0008-0000-24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040100"/>
          <a:ext cx="2374900" cy="15748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83</xdr:row>
      <xdr:rowOff>0</xdr:rowOff>
    </xdr:from>
    <xdr:to>
      <xdr:col>1</xdr:col>
      <xdr:colOff>2374900</xdr:colOff>
      <xdr:row>93</xdr:row>
      <xdr:rowOff>3527</xdr:rowOff>
    </xdr:to>
    <xdr:pic>
      <xdr:nvPicPr>
        <xdr:cNvPr id="2" name="Picture 1">
          <a:extLst>
            <a:ext uri="{FF2B5EF4-FFF2-40B4-BE49-F238E27FC236}">
              <a16:creationId xmlns:a16="http://schemas.microsoft.com/office/drawing/2014/main" id="{00000000-0008-0000-25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4655800"/>
          <a:ext cx="2374900" cy="1574800"/>
        </a:xfrm>
        <a:prstGeom prst="rect">
          <a:avLst/>
        </a:prstGeom>
      </xdr:spPr>
    </xdr:pic>
    <xdr:clientData/>
  </xdr:twoCellAnchor>
  <xdr:twoCellAnchor editAs="oneCell">
    <xdr:from>
      <xdr:col>1</xdr:col>
      <xdr:colOff>0</xdr:colOff>
      <xdr:row>96</xdr:row>
      <xdr:rowOff>0</xdr:rowOff>
    </xdr:from>
    <xdr:to>
      <xdr:col>1</xdr:col>
      <xdr:colOff>2374900</xdr:colOff>
      <xdr:row>106</xdr:row>
      <xdr:rowOff>3527</xdr:rowOff>
    </xdr:to>
    <xdr:pic>
      <xdr:nvPicPr>
        <xdr:cNvPr id="3" name="Picture 2">
          <a:extLst>
            <a:ext uri="{FF2B5EF4-FFF2-40B4-BE49-F238E27FC236}">
              <a16:creationId xmlns:a16="http://schemas.microsoft.com/office/drawing/2014/main" id="{00000000-0008-0000-25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7068800"/>
          <a:ext cx="2374900" cy="15748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43</xdr:row>
      <xdr:rowOff>0</xdr:rowOff>
    </xdr:from>
    <xdr:to>
      <xdr:col>1</xdr:col>
      <xdr:colOff>2374900</xdr:colOff>
      <xdr:row>53</xdr:row>
      <xdr:rowOff>3528</xdr:rowOff>
    </xdr:to>
    <xdr:pic>
      <xdr:nvPicPr>
        <xdr:cNvPr id="2" name="Picture 1">
          <a:extLst>
            <a:ext uri="{FF2B5EF4-FFF2-40B4-BE49-F238E27FC236}">
              <a16:creationId xmlns:a16="http://schemas.microsoft.com/office/drawing/2014/main" id="{00000000-0008-0000-26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7797800"/>
          <a:ext cx="2374900" cy="1574800"/>
        </a:xfrm>
        <a:prstGeom prst="rect">
          <a:avLst/>
        </a:prstGeom>
      </xdr:spPr>
    </xdr:pic>
    <xdr:clientData/>
  </xdr:twoCellAnchor>
  <xdr:twoCellAnchor editAs="oneCell">
    <xdr:from>
      <xdr:col>1</xdr:col>
      <xdr:colOff>0</xdr:colOff>
      <xdr:row>57</xdr:row>
      <xdr:rowOff>0</xdr:rowOff>
    </xdr:from>
    <xdr:to>
      <xdr:col>1</xdr:col>
      <xdr:colOff>2374900</xdr:colOff>
      <xdr:row>67</xdr:row>
      <xdr:rowOff>3528</xdr:rowOff>
    </xdr:to>
    <xdr:pic>
      <xdr:nvPicPr>
        <xdr:cNvPr id="3" name="Picture 2">
          <a:extLst>
            <a:ext uri="{FF2B5EF4-FFF2-40B4-BE49-F238E27FC236}">
              <a16:creationId xmlns:a16="http://schemas.microsoft.com/office/drawing/2014/main" id="{00000000-0008-0000-26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0210800"/>
          <a:ext cx="2374900" cy="15748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38</xdr:row>
      <xdr:rowOff>0</xdr:rowOff>
    </xdr:from>
    <xdr:to>
      <xdr:col>1</xdr:col>
      <xdr:colOff>2374900</xdr:colOff>
      <xdr:row>48</xdr:row>
      <xdr:rowOff>3528</xdr:rowOff>
    </xdr:to>
    <xdr:pic>
      <xdr:nvPicPr>
        <xdr:cNvPr id="2" name="Picture 1">
          <a:extLst>
            <a:ext uri="{FF2B5EF4-FFF2-40B4-BE49-F238E27FC236}">
              <a16:creationId xmlns:a16="http://schemas.microsoft.com/office/drawing/2014/main" id="{00000000-0008-0000-27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7454900"/>
          <a:ext cx="2374900" cy="1574800"/>
        </a:xfrm>
        <a:prstGeom prst="rect">
          <a:avLst/>
        </a:prstGeom>
      </xdr:spPr>
    </xdr:pic>
    <xdr:clientData/>
  </xdr:twoCellAnchor>
  <xdr:twoCellAnchor editAs="oneCell">
    <xdr:from>
      <xdr:col>1</xdr:col>
      <xdr:colOff>0</xdr:colOff>
      <xdr:row>50</xdr:row>
      <xdr:rowOff>0</xdr:rowOff>
    </xdr:from>
    <xdr:to>
      <xdr:col>1</xdr:col>
      <xdr:colOff>2374900</xdr:colOff>
      <xdr:row>60</xdr:row>
      <xdr:rowOff>3528</xdr:rowOff>
    </xdr:to>
    <xdr:pic>
      <xdr:nvPicPr>
        <xdr:cNvPr id="3" name="Picture 2">
          <a:extLst>
            <a:ext uri="{FF2B5EF4-FFF2-40B4-BE49-F238E27FC236}">
              <a16:creationId xmlns:a16="http://schemas.microsoft.com/office/drawing/2014/main" id="{00000000-0008-0000-27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867900"/>
          <a:ext cx="2374900" cy="157480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33</xdr:row>
      <xdr:rowOff>0</xdr:rowOff>
    </xdr:from>
    <xdr:to>
      <xdr:col>1</xdr:col>
      <xdr:colOff>2374900</xdr:colOff>
      <xdr:row>43</xdr:row>
      <xdr:rowOff>3527</xdr:rowOff>
    </xdr:to>
    <xdr:pic>
      <xdr:nvPicPr>
        <xdr:cNvPr id="2" name="Picture 1">
          <a:extLst>
            <a:ext uri="{FF2B5EF4-FFF2-40B4-BE49-F238E27FC236}">
              <a16:creationId xmlns:a16="http://schemas.microsoft.com/office/drawing/2014/main" id="{00000000-0008-0000-28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083300"/>
          <a:ext cx="2374900" cy="1574800"/>
        </a:xfrm>
        <a:prstGeom prst="rect">
          <a:avLst/>
        </a:prstGeom>
      </xdr:spPr>
    </xdr:pic>
    <xdr:clientData/>
  </xdr:twoCellAnchor>
  <xdr:twoCellAnchor editAs="oneCell">
    <xdr:from>
      <xdr:col>1</xdr:col>
      <xdr:colOff>0</xdr:colOff>
      <xdr:row>47</xdr:row>
      <xdr:rowOff>0</xdr:rowOff>
    </xdr:from>
    <xdr:to>
      <xdr:col>1</xdr:col>
      <xdr:colOff>2374900</xdr:colOff>
      <xdr:row>57</xdr:row>
      <xdr:rowOff>3527</xdr:rowOff>
    </xdr:to>
    <xdr:pic>
      <xdr:nvPicPr>
        <xdr:cNvPr id="3" name="Picture 2">
          <a:extLst>
            <a:ext uri="{FF2B5EF4-FFF2-40B4-BE49-F238E27FC236}">
              <a16:creationId xmlns:a16="http://schemas.microsoft.com/office/drawing/2014/main" id="{00000000-0008-0000-28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8496300"/>
          <a:ext cx="2374900" cy="15748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34</xdr:row>
      <xdr:rowOff>0</xdr:rowOff>
    </xdr:from>
    <xdr:to>
      <xdr:col>1</xdr:col>
      <xdr:colOff>2374900</xdr:colOff>
      <xdr:row>44</xdr:row>
      <xdr:rowOff>3528</xdr:rowOff>
    </xdr:to>
    <xdr:pic>
      <xdr:nvPicPr>
        <xdr:cNvPr id="2" name="Picture 1">
          <a:extLst>
            <a:ext uri="{FF2B5EF4-FFF2-40B4-BE49-F238E27FC236}">
              <a16:creationId xmlns:a16="http://schemas.microsoft.com/office/drawing/2014/main" id="{00000000-0008-0000-29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597650"/>
          <a:ext cx="2374900" cy="1574800"/>
        </a:xfrm>
        <a:prstGeom prst="rect">
          <a:avLst/>
        </a:prstGeom>
      </xdr:spPr>
    </xdr:pic>
    <xdr:clientData/>
  </xdr:twoCellAnchor>
  <xdr:twoCellAnchor editAs="oneCell">
    <xdr:from>
      <xdr:col>1</xdr:col>
      <xdr:colOff>0</xdr:colOff>
      <xdr:row>47</xdr:row>
      <xdr:rowOff>0</xdr:rowOff>
    </xdr:from>
    <xdr:to>
      <xdr:col>1</xdr:col>
      <xdr:colOff>2374900</xdr:colOff>
      <xdr:row>57</xdr:row>
      <xdr:rowOff>3527</xdr:rowOff>
    </xdr:to>
    <xdr:pic>
      <xdr:nvPicPr>
        <xdr:cNvPr id="3" name="Picture 2">
          <a:extLst>
            <a:ext uri="{FF2B5EF4-FFF2-40B4-BE49-F238E27FC236}">
              <a16:creationId xmlns:a16="http://schemas.microsoft.com/office/drawing/2014/main" id="{00000000-0008-0000-29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010650"/>
          <a:ext cx="2374900" cy="157480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75</xdr:row>
      <xdr:rowOff>0</xdr:rowOff>
    </xdr:from>
    <xdr:to>
      <xdr:col>1</xdr:col>
      <xdr:colOff>2374900</xdr:colOff>
      <xdr:row>85</xdr:row>
      <xdr:rowOff>3528</xdr:rowOff>
    </xdr:to>
    <xdr:pic>
      <xdr:nvPicPr>
        <xdr:cNvPr id="2" name="Picture 1">
          <a:extLst>
            <a:ext uri="{FF2B5EF4-FFF2-40B4-BE49-F238E27FC236}">
              <a16:creationId xmlns:a16="http://schemas.microsoft.com/office/drawing/2014/main" id="{00000000-0008-0000-2A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284200"/>
          <a:ext cx="2374900" cy="1574800"/>
        </a:xfrm>
        <a:prstGeom prst="rect">
          <a:avLst/>
        </a:prstGeom>
      </xdr:spPr>
    </xdr:pic>
    <xdr:clientData/>
  </xdr:twoCellAnchor>
  <xdr:twoCellAnchor editAs="oneCell">
    <xdr:from>
      <xdr:col>1</xdr:col>
      <xdr:colOff>0</xdr:colOff>
      <xdr:row>88</xdr:row>
      <xdr:rowOff>0</xdr:rowOff>
    </xdr:from>
    <xdr:to>
      <xdr:col>1</xdr:col>
      <xdr:colOff>2374900</xdr:colOff>
      <xdr:row>98</xdr:row>
      <xdr:rowOff>3528</xdr:rowOff>
    </xdr:to>
    <xdr:pic>
      <xdr:nvPicPr>
        <xdr:cNvPr id="3" name="Picture 2">
          <a:extLst>
            <a:ext uri="{FF2B5EF4-FFF2-40B4-BE49-F238E27FC236}">
              <a16:creationId xmlns:a16="http://schemas.microsoft.com/office/drawing/2014/main" id="{00000000-0008-0000-2A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5697200"/>
          <a:ext cx="2374900" cy="15748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53</xdr:row>
      <xdr:rowOff>0</xdr:rowOff>
    </xdr:from>
    <xdr:to>
      <xdr:col>1</xdr:col>
      <xdr:colOff>2374900</xdr:colOff>
      <xdr:row>63</xdr:row>
      <xdr:rowOff>3528</xdr:rowOff>
    </xdr:to>
    <xdr:pic>
      <xdr:nvPicPr>
        <xdr:cNvPr id="2" name="Picture 1">
          <a:extLst>
            <a:ext uri="{FF2B5EF4-FFF2-40B4-BE49-F238E27FC236}">
              <a16:creationId xmlns:a16="http://schemas.microsoft.com/office/drawing/2014/main" id="{00000000-0008-0000-2B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512300"/>
          <a:ext cx="2374900" cy="1574800"/>
        </a:xfrm>
        <a:prstGeom prst="rect">
          <a:avLst/>
        </a:prstGeom>
      </xdr:spPr>
    </xdr:pic>
    <xdr:clientData/>
  </xdr:twoCellAnchor>
  <xdr:twoCellAnchor editAs="oneCell">
    <xdr:from>
      <xdr:col>1</xdr:col>
      <xdr:colOff>0</xdr:colOff>
      <xdr:row>66</xdr:row>
      <xdr:rowOff>0</xdr:rowOff>
    </xdr:from>
    <xdr:to>
      <xdr:col>1</xdr:col>
      <xdr:colOff>2374900</xdr:colOff>
      <xdr:row>76</xdr:row>
      <xdr:rowOff>3528</xdr:rowOff>
    </xdr:to>
    <xdr:pic>
      <xdr:nvPicPr>
        <xdr:cNvPr id="3" name="Picture 2">
          <a:extLst>
            <a:ext uri="{FF2B5EF4-FFF2-40B4-BE49-F238E27FC236}">
              <a16:creationId xmlns:a16="http://schemas.microsoft.com/office/drawing/2014/main" id="{00000000-0008-0000-2B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1925300"/>
          <a:ext cx="2374900" cy="157480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54</xdr:row>
      <xdr:rowOff>0</xdr:rowOff>
    </xdr:from>
    <xdr:to>
      <xdr:col>1</xdr:col>
      <xdr:colOff>2374900</xdr:colOff>
      <xdr:row>64</xdr:row>
      <xdr:rowOff>3528</xdr:rowOff>
    </xdr:to>
    <xdr:pic>
      <xdr:nvPicPr>
        <xdr:cNvPr id="2" name="Picture 1">
          <a:extLst>
            <a:ext uri="{FF2B5EF4-FFF2-40B4-BE49-F238E27FC236}">
              <a16:creationId xmlns:a16="http://schemas.microsoft.com/office/drawing/2014/main" id="{00000000-0008-0000-2C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0198100"/>
          <a:ext cx="2374900" cy="1574800"/>
        </a:xfrm>
        <a:prstGeom prst="rect">
          <a:avLst/>
        </a:prstGeom>
      </xdr:spPr>
    </xdr:pic>
    <xdr:clientData/>
  </xdr:twoCellAnchor>
  <xdr:twoCellAnchor editAs="oneCell">
    <xdr:from>
      <xdr:col>1</xdr:col>
      <xdr:colOff>0</xdr:colOff>
      <xdr:row>68</xdr:row>
      <xdr:rowOff>0</xdr:rowOff>
    </xdr:from>
    <xdr:to>
      <xdr:col>1</xdr:col>
      <xdr:colOff>2374900</xdr:colOff>
      <xdr:row>78</xdr:row>
      <xdr:rowOff>3528</xdr:rowOff>
    </xdr:to>
    <xdr:pic>
      <xdr:nvPicPr>
        <xdr:cNvPr id="3" name="Picture 2">
          <a:extLst>
            <a:ext uri="{FF2B5EF4-FFF2-40B4-BE49-F238E27FC236}">
              <a16:creationId xmlns:a16="http://schemas.microsoft.com/office/drawing/2014/main" id="{00000000-0008-0000-2C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611100"/>
          <a:ext cx="2374900" cy="157480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33</xdr:row>
      <xdr:rowOff>0</xdr:rowOff>
    </xdr:from>
    <xdr:to>
      <xdr:col>1</xdr:col>
      <xdr:colOff>2374900</xdr:colOff>
      <xdr:row>43</xdr:row>
      <xdr:rowOff>3527</xdr:rowOff>
    </xdr:to>
    <xdr:pic>
      <xdr:nvPicPr>
        <xdr:cNvPr id="2" name="Picture 1">
          <a:extLst>
            <a:ext uri="{FF2B5EF4-FFF2-40B4-BE49-F238E27FC236}">
              <a16:creationId xmlns:a16="http://schemas.microsoft.com/office/drawing/2014/main" id="{00000000-0008-0000-2D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083300"/>
          <a:ext cx="2374900" cy="1574800"/>
        </a:xfrm>
        <a:prstGeom prst="rect">
          <a:avLst/>
        </a:prstGeom>
      </xdr:spPr>
    </xdr:pic>
    <xdr:clientData/>
  </xdr:twoCellAnchor>
  <xdr:twoCellAnchor editAs="oneCell">
    <xdr:from>
      <xdr:col>1</xdr:col>
      <xdr:colOff>0</xdr:colOff>
      <xdr:row>47</xdr:row>
      <xdr:rowOff>0</xdr:rowOff>
    </xdr:from>
    <xdr:to>
      <xdr:col>1</xdr:col>
      <xdr:colOff>2374900</xdr:colOff>
      <xdr:row>57</xdr:row>
      <xdr:rowOff>3527</xdr:rowOff>
    </xdr:to>
    <xdr:pic>
      <xdr:nvPicPr>
        <xdr:cNvPr id="3" name="Picture 2">
          <a:extLst>
            <a:ext uri="{FF2B5EF4-FFF2-40B4-BE49-F238E27FC236}">
              <a16:creationId xmlns:a16="http://schemas.microsoft.com/office/drawing/2014/main" id="{00000000-0008-0000-2D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8496300"/>
          <a:ext cx="2374900" cy="157480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23</xdr:row>
      <xdr:rowOff>0</xdr:rowOff>
    </xdr:from>
    <xdr:to>
      <xdr:col>2</xdr:col>
      <xdr:colOff>149225</xdr:colOff>
      <xdr:row>33</xdr:row>
      <xdr:rowOff>3528</xdr:rowOff>
    </xdr:to>
    <xdr:pic>
      <xdr:nvPicPr>
        <xdr:cNvPr id="2" name="Picture 1">
          <a:extLst>
            <a:ext uri="{FF2B5EF4-FFF2-40B4-BE49-F238E27FC236}">
              <a16:creationId xmlns:a16="http://schemas.microsoft.com/office/drawing/2014/main" id="{00000000-0008-0000-2E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540250"/>
          <a:ext cx="2374900" cy="1574800"/>
        </a:xfrm>
        <a:prstGeom prst="rect">
          <a:avLst/>
        </a:prstGeom>
      </xdr:spPr>
    </xdr:pic>
    <xdr:clientData/>
  </xdr:twoCellAnchor>
  <xdr:twoCellAnchor editAs="oneCell">
    <xdr:from>
      <xdr:col>1</xdr:col>
      <xdr:colOff>0</xdr:colOff>
      <xdr:row>37</xdr:row>
      <xdr:rowOff>0</xdr:rowOff>
    </xdr:from>
    <xdr:to>
      <xdr:col>2</xdr:col>
      <xdr:colOff>149225</xdr:colOff>
      <xdr:row>47</xdr:row>
      <xdr:rowOff>3528</xdr:rowOff>
    </xdr:to>
    <xdr:pic>
      <xdr:nvPicPr>
        <xdr:cNvPr id="3" name="Picture 2">
          <a:extLst>
            <a:ext uri="{FF2B5EF4-FFF2-40B4-BE49-F238E27FC236}">
              <a16:creationId xmlns:a16="http://schemas.microsoft.com/office/drawing/2014/main" id="{00000000-0008-0000-2E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874000"/>
          <a:ext cx="2374900" cy="157480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44</xdr:row>
      <xdr:rowOff>0</xdr:rowOff>
    </xdr:from>
    <xdr:to>
      <xdr:col>1</xdr:col>
      <xdr:colOff>2374900</xdr:colOff>
      <xdr:row>54</xdr:row>
      <xdr:rowOff>3527</xdr:rowOff>
    </xdr:to>
    <xdr:pic>
      <xdr:nvPicPr>
        <xdr:cNvPr id="2" name="Picture 1">
          <a:extLst>
            <a:ext uri="{FF2B5EF4-FFF2-40B4-BE49-F238E27FC236}">
              <a16:creationId xmlns:a16="http://schemas.microsoft.com/office/drawing/2014/main" id="{00000000-0008-0000-2F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8483600"/>
          <a:ext cx="2374900" cy="1574800"/>
        </a:xfrm>
        <a:prstGeom prst="rect">
          <a:avLst/>
        </a:prstGeom>
      </xdr:spPr>
    </xdr:pic>
    <xdr:clientData/>
  </xdr:twoCellAnchor>
  <xdr:twoCellAnchor editAs="oneCell">
    <xdr:from>
      <xdr:col>1</xdr:col>
      <xdr:colOff>0</xdr:colOff>
      <xdr:row>57</xdr:row>
      <xdr:rowOff>0</xdr:rowOff>
    </xdr:from>
    <xdr:to>
      <xdr:col>1</xdr:col>
      <xdr:colOff>2374900</xdr:colOff>
      <xdr:row>67</xdr:row>
      <xdr:rowOff>3528</xdr:rowOff>
    </xdr:to>
    <xdr:pic>
      <xdr:nvPicPr>
        <xdr:cNvPr id="3" name="Picture 2">
          <a:extLst>
            <a:ext uri="{FF2B5EF4-FFF2-40B4-BE49-F238E27FC236}">
              <a16:creationId xmlns:a16="http://schemas.microsoft.com/office/drawing/2014/main" id="{00000000-0008-0000-2F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0896600"/>
          <a:ext cx="2374900" cy="157480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35</xdr:row>
      <xdr:rowOff>0</xdr:rowOff>
    </xdr:from>
    <xdr:to>
      <xdr:col>1</xdr:col>
      <xdr:colOff>2374900</xdr:colOff>
      <xdr:row>45</xdr:row>
      <xdr:rowOff>3527</xdr:rowOff>
    </xdr:to>
    <xdr:pic>
      <xdr:nvPicPr>
        <xdr:cNvPr id="2" name="Picture 1">
          <a:extLst>
            <a:ext uri="{FF2B5EF4-FFF2-40B4-BE49-F238E27FC236}">
              <a16:creationId xmlns:a16="http://schemas.microsoft.com/office/drawing/2014/main" id="{00000000-0008-0000-3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769100"/>
          <a:ext cx="2374900" cy="1574800"/>
        </a:xfrm>
        <a:prstGeom prst="rect">
          <a:avLst/>
        </a:prstGeom>
      </xdr:spPr>
    </xdr:pic>
    <xdr:clientData/>
  </xdr:twoCellAnchor>
  <xdr:twoCellAnchor editAs="oneCell">
    <xdr:from>
      <xdr:col>1</xdr:col>
      <xdr:colOff>0</xdr:colOff>
      <xdr:row>48</xdr:row>
      <xdr:rowOff>0</xdr:rowOff>
    </xdr:from>
    <xdr:to>
      <xdr:col>1</xdr:col>
      <xdr:colOff>2374900</xdr:colOff>
      <xdr:row>58</xdr:row>
      <xdr:rowOff>3528</xdr:rowOff>
    </xdr:to>
    <xdr:pic>
      <xdr:nvPicPr>
        <xdr:cNvPr id="3" name="Picture 2">
          <a:extLst>
            <a:ext uri="{FF2B5EF4-FFF2-40B4-BE49-F238E27FC236}">
              <a16:creationId xmlns:a16="http://schemas.microsoft.com/office/drawing/2014/main" id="{00000000-0008-0000-30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182100"/>
          <a:ext cx="2374900" cy="1574800"/>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56</xdr:row>
      <xdr:rowOff>0</xdr:rowOff>
    </xdr:from>
    <xdr:to>
      <xdr:col>1</xdr:col>
      <xdr:colOff>2374900</xdr:colOff>
      <xdr:row>66</xdr:row>
      <xdr:rowOff>3527</xdr:rowOff>
    </xdr:to>
    <xdr:pic>
      <xdr:nvPicPr>
        <xdr:cNvPr id="2" name="Picture 1">
          <a:extLst>
            <a:ext uri="{FF2B5EF4-FFF2-40B4-BE49-F238E27FC236}">
              <a16:creationId xmlns:a16="http://schemas.microsoft.com/office/drawing/2014/main" id="{00000000-0008-0000-31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0198100"/>
          <a:ext cx="2374900" cy="1574800"/>
        </a:xfrm>
        <a:prstGeom prst="rect">
          <a:avLst/>
        </a:prstGeom>
      </xdr:spPr>
    </xdr:pic>
    <xdr:clientData/>
  </xdr:twoCellAnchor>
  <xdr:twoCellAnchor editAs="oneCell">
    <xdr:from>
      <xdr:col>1</xdr:col>
      <xdr:colOff>0</xdr:colOff>
      <xdr:row>69</xdr:row>
      <xdr:rowOff>0</xdr:rowOff>
    </xdr:from>
    <xdr:to>
      <xdr:col>1</xdr:col>
      <xdr:colOff>2374900</xdr:colOff>
      <xdr:row>79</xdr:row>
      <xdr:rowOff>3528</xdr:rowOff>
    </xdr:to>
    <xdr:pic>
      <xdr:nvPicPr>
        <xdr:cNvPr id="3" name="Picture 2">
          <a:extLst>
            <a:ext uri="{FF2B5EF4-FFF2-40B4-BE49-F238E27FC236}">
              <a16:creationId xmlns:a16="http://schemas.microsoft.com/office/drawing/2014/main" id="{00000000-0008-0000-31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611100"/>
          <a:ext cx="2374900" cy="1574800"/>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0</xdr:colOff>
      <xdr:row>55</xdr:row>
      <xdr:rowOff>0</xdr:rowOff>
    </xdr:from>
    <xdr:to>
      <xdr:col>1</xdr:col>
      <xdr:colOff>2374900</xdr:colOff>
      <xdr:row>65</xdr:row>
      <xdr:rowOff>3528</xdr:rowOff>
    </xdr:to>
    <xdr:pic>
      <xdr:nvPicPr>
        <xdr:cNvPr id="2" name="Picture 1">
          <a:extLst>
            <a:ext uri="{FF2B5EF4-FFF2-40B4-BE49-F238E27FC236}">
              <a16:creationId xmlns:a16="http://schemas.microsoft.com/office/drawing/2014/main" id="{00000000-0008-0000-3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512300"/>
          <a:ext cx="2374900" cy="1574800"/>
        </a:xfrm>
        <a:prstGeom prst="rect">
          <a:avLst/>
        </a:prstGeom>
      </xdr:spPr>
    </xdr:pic>
    <xdr:clientData/>
  </xdr:twoCellAnchor>
  <xdr:twoCellAnchor editAs="oneCell">
    <xdr:from>
      <xdr:col>1</xdr:col>
      <xdr:colOff>0</xdr:colOff>
      <xdr:row>68</xdr:row>
      <xdr:rowOff>0</xdr:rowOff>
    </xdr:from>
    <xdr:to>
      <xdr:col>1</xdr:col>
      <xdr:colOff>2374900</xdr:colOff>
      <xdr:row>78</xdr:row>
      <xdr:rowOff>3528</xdr:rowOff>
    </xdr:to>
    <xdr:pic>
      <xdr:nvPicPr>
        <xdr:cNvPr id="3" name="Picture 2">
          <a:extLst>
            <a:ext uri="{FF2B5EF4-FFF2-40B4-BE49-F238E27FC236}">
              <a16:creationId xmlns:a16="http://schemas.microsoft.com/office/drawing/2014/main" id="{00000000-0008-0000-32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1925300"/>
          <a:ext cx="2374900" cy="1574800"/>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0</xdr:colOff>
      <xdr:row>193</xdr:row>
      <xdr:rowOff>0</xdr:rowOff>
    </xdr:from>
    <xdr:to>
      <xdr:col>1</xdr:col>
      <xdr:colOff>2374900</xdr:colOff>
      <xdr:row>203</xdr:row>
      <xdr:rowOff>3528</xdr:rowOff>
    </xdr:to>
    <xdr:pic>
      <xdr:nvPicPr>
        <xdr:cNvPr id="2" name="Picture 1">
          <a:extLst>
            <a:ext uri="{FF2B5EF4-FFF2-40B4-BE49-F238E27FC236}">
              <a16:creationId xmlns:a16="http://schemas.microsoft.com/office/drawing/2014/main" id="{00000000-0008-0000-33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33172400"/>
          <a:ext cx="2374900" cy="1574800"/>
        </a:xfrm>
        <a:prstGeom prst="rect">
          <a:avLst/>
        </a:prstGeom>
      </xdr:spPr>
    </xdr:pic>
    <xdr:clientData/>
  </xdr:twoCellAnchor>
  <xdr:twoCellAnchor editAs="oneCell">
    <xdr:from>
      <xdr:col>1</xdr:col>
      <xdr:colOff>0</xdr:colOff>
      <xdr:row>207</xdr:row>
      <xdr:rowOff>0</xdr:rowOff>
    </xdr:from>
    <xdr:to>
      <xdr:col>1</xdr:col>
      <xdr:colOff>2374900</xdr:colOff>
      <xdr:row>217</xdr:row>
      <xdr:rowOff>3528</xdr:rowOff>
    </xdr:to>
    <xdr:pic>
      <xdr:nvPicPr>
        <xdr:cNvPr id="3" name="Picture 2">
          <a:extLst>
            <a:ext uri="{FF2B5EF4-FFF2-40B4-BE49-F238E27FC236}">
              <a16:creationId xmlns:a16="http://schemas.microsoft.com/office/drawing/2014/main" id="{00000000-0008-0000-33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35585400"/>
          <a:ext cx="2374900" cy="157480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0</xdr:colOff>
      <xdr:row>175</xdr:row>
      <xdr:rowOff>0</xdr:rowOff>
    </xdr:from>
    <xdr:to>
      <xdr:col>1</xdr:col>
      <xdr:colOff>2374900</xdr:colOff>
      <xdr:row>185</xdr:row>
      <xdr:rowOff>3528</xdr:rowOff>
    </xdr:to>
    <xdr:pic>
      <xdr:nvPicPr>
        <xdr:cNvPr id="2" name="Picture 1">
          <a:extLst>
            <a:ext uri="{FF2B5EF4-FFF2-40B4-BE49-F238E27FC236}">
              <a16:creationId xmlns:a16="http://schemas.microsoft.com/office/drawing/2014/main" id="{00000000-0008-0000-34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30086300"/>
          <a:ext cx="2374900" cy="1574800"/>
        </a:xfrm>
        <a:prstGeom prst="rect">
          <a:avLst/>
        </a:prstGeom>
      </xdr:spPr>
    </xdr:pic>
    <xdr:clientData/>
  </xdr:twoCellAnchor>
  <xdr:twoCellAnchor editAs="oneCell">
    <xdr:from>
      <xdr:col>1</xdr:col>
      <xdr:colOff>0</xdr:colOff>
      <xdr:row>189</xdr:row>
      <xdr:rowOff>0</xdr:rowOff>
    </xdr:from>
    <xdr:to>
      <xdr:col>1</xdr:col>
      <xdr:colOff>2374900</xdr:colOff>
      <xdr:row>199</xdr:row>
      <xdr:rowOff>3528</xdr:rowOff>
    </xdr:to>
    <xdr:pic>
      <xdr:nvPicPr>
        <xdr:cNvPr id="3" name="Picture 2">
          <a:extLst>
            <a:ext uri="{FF2B5EF4-FFF2-40B4-BE49-F238E27FC236}">
              <a16:creationId xmlns:a16="http://schemas.microsoft.com/office/drawing/2014/main" id="{00000000-0008-0000-34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32499300"/>
          <a:ext cx="2374900" cy="1574800"/>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xdr:col>
      <xdr:colOff>0</xdr:colOff>
      <xdr:row>275</xdr:row>
      <xdr:rowOff>0</xdr:rowOff>
    </xdr:from>
    <xdr:to>
      <xdr:col>1</xdr:col>
      <xdr:colOff>2374900</xdr:colOff>
      <xdr:row>285</xdr:row>
      <xdr:rowOff>3528</xdr:rowOff>
    </xdr:to>
    <xdr:pic>
      <xdr:nvPicPr>
        <xdr:cNvPr id="2" name="Picture 1">
          <a:extLst>
            <a:ext uri="{FF2B5EF4-FFF2-40B4-BE49-F238E27FC236}">
              <a16:creationId xmlns:a16="http://schemas.microsoft.com/office/drawing/2014/main" id="{00000000-0008-0000-35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7231300"/>
          <a:ext cx="2374900" cy="1574800"/>
        </a:xfrm>
        <a:prstGeom prst="rect">
          <a:avLst/>
        </a:prstGeom>
      </xdr:spPr>
    </xdr:pic>
    <xdr:clientData/>
  </xdr:twoCellAnchor>
  <xdr:twoCellAnchor editAs="oneCell">
    <xdr:from>
      <xdr:col>1</xdr:col>
      <xdr:colOff>0</xdr:colOff>
      <xdr:row>289</xdr:row>
      <xdr:rowOff>0</xdr:rowOff>
    </xdr:from>
    <xdr:to>
      <xdr:col>1</xdr:col>
      <xdr:colOff>2374900</xdr:colOff>
      <xdr:row>299</xdr:row>
      <xdr:rowOff>3528</xdr:rowOff>
    </xdr:to>
    <xdr:pic>
      <xdr:nvPicPr>
        <xdr:cNvPr id="3" name="Picture 2">
          <a:extLst>
            <a:ext uri="{FF2B5EF4-FFF2-40B4-BE49-F238E27FC236}">
              <a16:creationId xmlns:a16="http://schemas.microsoft.com/office/drawing/2014/main" id="{00000000-0008-0000-35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49644300"/>
          <a:ext cx="2374900" cy="1574800"/>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0</xdr:colOff>
      <xdr:row>275</xdr:row>
      <xdr:rowOff>0</xdr:rowOff>
    </xdr:from>
    <xdr:to>
      <xdr:col>1</xdr:col>
      <xdr:colOff>2374900</xdr:colOff>
      <xdr:row>285</xdr:row>
      <xdr:rowOff>3528</xdr:rowOff>
    </xdr:to>
    <xdr:pic>
      <xdr:nvPicPr>
        <xdr:cNvPr id="2" name="Picture 1">
          <a:extLst>
            <a:ext uri="{FF2B5EF4-FFF2-40B4-BE49-F238E27FC236}">
              <a16:creationId xmlns:a16="http://schemas.microsoft.com/office/drawing/2014/main" id="{00000000-0008-0000-36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7231300"/>
          <a:ext cx="2374900" cy="1574800"/>
        </a:xfrm>
        <a:prstGeom prst="rect">
          <a:avLst/>
        </a:prstGeom>
      </xdr:spPr>
    </xdr:pic>
    <xdr:clientData/>
  </xdr:twoCellAnchor>
  <xdr:twoCellAnchor editAs="oneCell">
    <xdr:from>
      <xdr:col>1</xdr:col>
      <xdr:colOff>0</xdr:colOff>
      <xdr:row>289</xdr:row>
      <xdr:rowOff>0</xdr:rowOff>
    </xdr:from>
    <xdr:to>
      <xdr:col>1</xdr:col>
      <xdr:colOff>2374900</xdr:colOff>
      <xdr:row>299</xdr:row>
      <xdr:rowOff>3528</xdr:rowOff>
    </xdr:to>
    <xdr:pic>
      <xdr:nvPicPr>
        <xdr:cNvPr id="3" name="Picture 2">
          <a:extLst>
            <a:ext uri="{FF2B5EF4-FFF2-40B4-BE49-F238E27FC236}">
              <a16:creationId xmlns:a16="http://schemas.microsoft.com/office/drawing/2014/main" id="{00000000-0008-0000-36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49644300"/>
          <a:ext cx="2374900" cy="1574800"/>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1</xdr:col>
      <xdr:colOff>0</xdr:colOff>
      <xdr:row>173</xdr:row>
      <xdr:rowOff>0</xdr:rowOff>
    </xdr:from>
    <xdr:to>
      <xdr:col>1</xdr:col>
      <xdr:colOff>2374900</xdr:colOff>
      <xdr:row>183</xdr:row>
      <xdr:rowOff>3527</xdr:rowOff>
    </xdr:to>
    <xdr:pic>
      <xdr:nvPicPr>
        <xdr:cNvPr id="2" name="Picture 1">
          <a:extLst>
            <a:ext uri="{FF2B5EF4-FFF2-40B4-BE49-F238E27FC236}">
              <a16:creationId xmlns:a16="http://schemas.microsoft.com/office/drawing/2014/main" id="{00000000-0008-0000-37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30086300"/>
          <a:ext cx="2374900" cy="1574800"/>
        </a:xfrm>
        <a:prstGeom prst="rect">
          <a:avLst/>
        </a:prstGeom>
      </xdr:spPr>
    </xdr:pic>
    <xdr:clientData/>
  </xdr:twoCellAnchor>
  <xdr:twoCellAnchor editAs="oneCell">
    <xdr:from>
      <xdr:col>1</xdr:col>
      <xdr:colOff>0</xdr:colOff>
      <xdr:row>187</xdr:row>
      <xdr:rowOff>0</xdr:rowOff>
    </xdr:from>
    <xdr:to>
      <xdr:col>1</xdr:col>
      <xdr:colOff>2374900</xdr:colOff>
      <xdr:row>197</xdr:row>
      <xdr:rowOff>3528</xdr:rowOff>
    </xdr:to>
    <xdr:pic>
      <xdr:nvPicPr>
        <xdr:cNvPr id="3" name="Picture 2">
          <a:extLst>
            <a:ext uri="{FF2B5EF4-FFF2-40B4-BE49-F238E27FC236}">
              <a16:creationId xmlns:a16="http://schemas.microsoft.com/office/drawing/2014/main" id="{00000000-0008-0000-37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32499300"/>
          <a:ext cx="2374900" cy="1574800"/>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0</xdr:colOff>
      <xdr:row>530</xdr:row>
      <xdr:rowOff>0</xdr:rowOff>
    </xdr:from>
    <xdr:to>
      <xdr:col>1</xdr:col>
      <xdr:colOff>2374900</xdr:colOff>
      <xdr:row>540</xdr:row>
      <xdr:rowOff>3528</xdr:rowOff>
    </xdr:to>
    <xdr:pic>
      <xdr:nvPicPr>
        <xdr:cNvPr id="2" name="Picture 1">
          <a:extLst>
            <a:ext uri="{FF2B5EF4-FFF2-40B4-BE49-F238E27FC236}">
              <a16:creationId xmlns:a16="http://schemas.microsoft.com/office/drawing/2014/main" id="{00000000-0008-0000-38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1465400"/>
          <a:ext cx="2374900" cy="1574800"/>
        </a:xfrm>
        <a:prstGeom prst="rect">
          <a:avLst/>
        </a:prstGeom>
      </xdr:spPr>
    </xdr:pic>
    <xdr:clientData/>
  </xdr:twoCellAnchor>
  <xdr:twoCellAnchor editAs="oneCell">
    <xdr:from>
      <xdr:col>1</xdr:col>
      <xdr:colOff>0</xdr:colOff>
      <xdr:row>543</xdr:row>
      <xdr:rowOff>0</xdr:rowOff>
    </xdr:from>
    <xdr:to>
      <xdr:col>1</xdr:col>
      <xdr:colOff>2374900</xdr:colOff>
      <xdr:row>553</xdr:row>
      <xdr:rowOff>3528</xdr:rowOff>
    </xdr:to>
    <xdr:pic>
      <xdr:nvPicPr>
        <xdr:cNvPr id="3" name="Picture 2">
          <a:extLst>
            <a:ext uri="{FF2B5EF4-FFF2-40B4-BE49-F238E27FC236}">
              <a16:creationId xmlns:a16="http://schemas.microsoft.com/office/drawing/2014/main" id="{00000000-0008-0000-38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3878400"/>
          <a:ext cx="2374900" cy="1574800"/>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1</xdr:col>
      <xdr:colOff>0</xdr:colOff>
      <xdr:row>79</xdr:row>
      <xdr:rowOff>0</xdr:rowOff>
    </xdr:from>
    <xdr:to>
      <xdr:col>1</xdr:col>
      <xdr:colOff>2374900</xdr:colOff>
      <xdr:row>89</xdr:row>
      <xdr:rowOff>3528</xdr:rowOff>
    </xdr:to>
    <xdr:pic>
      <xdr:nvPicPr>
        <xdr:cNvPr id="2" name="Picture 1">
          <a:extLst>
            <a:ext uri="{FF2B5EF4-FFF2-40B4-BE49-F238E27FC236}">
              <a16:creationId xmlns:a16="http://schemas.microsoft.com/office/drawing/2014/main" id="{00000000-0008-0000-39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627100"/>
          <a:ext cx="2374900" cy="1574800"/>
        </a:xfrm>
        <a:prstGeom prst="rect">
          <a:avLst/>
        </a:prstGeom>
      </xdr:spPr>
    </xdr:pic>
    <xdr:clientData/>
  </xdr:twoCellAnchor>
  <xdr:twoCellAnchor editAs="oneCell">
    <xdr:from>
      <xdr:col>1</xdr:col>
      <xdr:colOff>0</xdr:colOff>
      <xdr:row>92</xdr:row>
      <xdr:rowOff>0</xdr:rowOff>
    </xdr:from>
    <xdr:to>
      <xdr:col>1</xdr:col>
      <xdr:colOff>2374900</xdr:colOff>
      <xdr:row>102</xdr:row>
      <xdr:rowOff>3527</xdr:rowOff>
    </xdr:to>
    <xdr:pic>
      <xdr:nvPicPr>
        <xdr:cNvPr id="3" name="Picture 2">
          <a:extLst>
            <a:ext uri="{FF2B5EF4-FFF2-40B4-BE49-F238E27FC236}">
              <a16:creationId xmlns:a16="http://schemas.microsoft.com/office/drawing/2014/main" id="{00000000-0008-0000-39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040100"/>
          <a:ext cx="2374900" cy="1574800"/>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1</xdr:col>
      <xdr:colOff>0</xdr:colOff>
      <xdr:row>35</xdr:row>
      <xdr:rowOff>0</xdr:rowOff>
    </xdr:from>
    <xdr:to>
      <xdr:col>1</xdr:col>
      <xdr:colOff>2374900</xdr:colOff>
      <xdr:row>45</xdr:row>
      <xdr:rowOff>3528</xdr:rowOff>
    </xdr:to>
    <xdr:pic>
      <xdr:nvPicPr>
        <xdr:cNvPr id="2" name="Picture 1">
          <a:extLst>
            <a:ext uri="{FF2B5EF4-FFF2-40B4-BE49-F238E27FC236}">
              <a16:creationId xmlns:a16="http://schemas.microsoft.com/office/drawing/2014/main" id="{00000000-0008-0000-3A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083300"/>
          <a:ext cx="2374900" cy="1574800"/>
        </a:xfrm>
        <a:prstGeom prst="rect">
          <a:avLst/>
        </a:prstGeom>
      </xdr:spPr>
    </xdr:pic>
    <xdr:clientData/>
  </xdr:twoCellAnchor>
  <xdr:twoCellAnchor editAs="oneCell">
    <xdr:from>
      <xdr:col>1</xdr:col>
      <xdr:colOff>0</xdr:colOff>
      <xdr:row>48</xdr:row>
      <xdr:rowOff>0</xdr:rowOff>
    </xdr:from>
    <xdr:to>
      <xdr:col>1</xdr:col>
      <xdr:colOff>2374900</xdr:colOff>
      <xdr:row>58</xdr:row>
      <xdr:rowOff>3528</xdr:rowOff>
    </xdr:to>
    <xdr:pic>
      <xdr:nvPicPr>
        <xdr:cNvPr id="3" name="Picture 2">
          <a:extLst>
            <a:ext uri="{FF2B5EF4-FFF2-40B4-BE49-F238E27FC236}">
              <a16:creationId xmlns:a16="http://schemas.microsoft.com/office/drawing/2014/main" id="{00000000-0008-0000-3A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8496300"/>
          <a:ext cx="2374900" cy="1574800"/>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1</xdr:col>
      <xdr:colOff>0</xdr:colOff>
      <xdr:row>38</xdr:row>
      <xdr:rowOff>0</xdr:rowOff>
    </xdr:from>
    <xdr:to>
      <xdr:col>1</xdr:col>
      <xdr:colOff>2374900</xdr:colOff>
      <xdr:row>48</xdr:row>
      <xdr:rowOff>3527</xdr:rowOff>
    </xdr:to>
    <xdr:pic>
      <xdr:nvPicPr>
        <xdr:cNvPr id="2" name="Picture 1">
          <a:extLst>
            <a:ext uri="{FF2B5EF4-FFF2-40B4-BE49-F238E27FC236}">
              <a16:creationId xmlns:a16="http://schemas.microsoft.com/office/drawing/2014/main" id="{D2DE7CF1-5513-4951-9FC0-49EC21AFDDF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940550"/>
          <a:ext cx="2374900" cy="1574800"/>
        </a:xfrm>
        <a:prstGeom prst="rect">
          <a:avLst/>
        </a:prstGeom>
      </xdr:spPr>
    </xdr:pic>
    <xdr:clientData/>
  </xdr:twoCellAnchor>
  <xdr:twoCellAnchor editAs="oneCell">
    <xdr:from>
      <xdr:col>1</xdr:col>
      <xdr:colOff>0</xdr:colOff>
      <xdr:row>52</xdr:row>
      <xdr:rowOff>0</xdr:rowOff>
    </xdr:from>
    <xdr:to>
      <xdr:col>1</xdr:col>
      <xdr:colOff>2374900</xdr:colOff>
      <xdr:row>62</xdr:row>
      <xdr:rowOff>3528</xdr:rowOff>
    </xdr:to>
    <xdr:pic>
      <xdr:nvPicPr>
        <xdr:cNvPr id="3" name="Picture 2">
          <a:extLst>
            <a:ext uri="{FF2B5EF4-FFF2-40B4-BE49-F238E27FC236}">
              <a16:creationId xmlns:a16="http://schemas.microsoft.com/office/drawing/2014/main" id="{80B0B02A-A4A8-46C3-872F-B1AE63A4D1B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353550"/>
          <a:ext cx="2374900" cy="1574800"/>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1</xdr:col>
      <xdr:colOff>0</xdr:colOff>
      <xdr:row>161</xdr:row>
      <xdr:rowOff>0</xdr:rowOff>
    </xdr:from>
    <xdr:to>
      <xdr:col>1</xdr:col>
      <xdr:colOff>2374900</xdr:colOff>
      <xdr:row>171</xdr:row>
      <xdr:rowOff>84043</xdr:rowOff>
    </xdr:to>
    <xdr:pic>
      <xdr:nvPicPr>
        <xdr:cNvPr id="2" name="Picture 1">
          <a:extLst>
            <a:ext uri="{FF2B5EF4-FFF2-40B4-BE49-F238E27FC236}">
              <a16:creationId xmlns:a16="http://schemas.microsoft.com/office/drawing/2014/main" id="{FA71F748-FC45-4F97-9843-CE66433E836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9450" y="27749500"/>
          <a:ext cx="2374900" cy="1574800"/>
        </a:xfrm>
        <a:prstGeom prst="rect">
          <a:avLst/>
        </a:prstGeom>
      </xdr:spPr>
    </xdr:pic>
    <xdr:clientData/>
  </xdr:twoCellAnchor>
  <xdr:twoCellAnchor editAs="oneCell">
    <xdr:from>
      <xdr:col>1</xdr:col>
      <xdr:colOff>0</xdr:colOff>
      <xdr:row>175</xdr:row>
      <xdr:rowOff>0</xdr:rowOff>
    </xdr:from>
    <xdr:to>
      <xdr:col>1</xdr:col>
      <xdr:colOff>2374900</xdr:colOff>
      <xdr:row>185</xdr:row>
      <xdr:rowOff>84043</xdr:rowOff>
    </xdr:to>
    <xdr:pic>
      <xdr:nvPicPr>
        <xdr:cNvPr id="3" name="Picture 2">
          <a:extLst>
            <a:ext uri="{FF2B5EF4-FFF2-40B4-BE49-F238E27FC236}">
              <a16:creationId xmlns:a16="http://schemas.microsoft.com/office/drawing/2014/main" id="{64F26049-9FB0-43E5-9498-998D98145DB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79450" y="30714950"/>
          <a:ext cx="2374900" cy="1574800"/>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1</xdr:col>
      <xdr:colOff>0</xdr:colOff>
      <xdr:row>219</xdr:row>
      <xdr:rowOff>0</xdr:rowOff>
    </xdr:from>
    <xdr:to>
      <xdr:col>1</xdr:col>
      <xdr:colOff>2374900</xdr:colOff>
      <xdr:row>229</xdr:row>
      <xdr:rowOff>3528</xdr:rowOff>
    </xdr:to>
    <xdr:pic>
      <xdr:nvPicPr>
        <xdr:cNvPr id="2" name="Picture 1">
          <a:extLst>
            <a:ext uri="{FF2B5EF4-FFF2-40B4-BE49-F238E27FC236}">
              <a16:creationId xmlns:a16="http://schemas.microsoft.com/office/drawing/2014/main" id="{5CE7A778-2E0D-47FE-8E5A-71AF4E44358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9450" y="38703250"/>
          <a:ext cx="2374900" cy="1574800"/>
        </a:xfrm>
        <a:prstGeom prst="rect">
          <a:avLst/>
        </a:prstGeom>
      </xdr:spPr>
    </xdr:pic>
    <xdr:clientData/>
  </xdr:twoCellAnchor>
  <xdr:twoCellAnchor editAs="oneCell">
    <xdr:from>
      <xdr:col>1</xdr:col>
      <xdr:colOff>0</xdr:colOff>
      <xdr:row>233</xdr:row>
      <xdr:rowOff>0</xdr:rowOff>
    </xdr:from>
    <xdr:to>
      <xdr:col>1</xdr:col>
      <xdr:colOff>2374900</xdr:colOff>
      <xdr:row>243</xdr:row>
      <xdr:rowOff>3527</xdr:rowOff>
    </xdr:to>
    <xdr:pic>
      <xdr:nvPicPr>
        <xdr:cNvPr id="3" name="Picture 2">
          <a:extLst>
            <a:ext uri="{FF2B5EF4-FFF2-40B4-BE49-F238E27FC236}">
              <a16:creationId xmlns:a16="http://schemas.microsoft.com/office/drawing/2014/main" id="{0AFFBC73-84AB-4D0B-824D-0B96E080D6EE}"/>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79450" y="41116250"/>
          <a:ext cx="2374900" cy="1574799"/>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1</xdr:col>
      <xdr:colOff>0</xdr:colOff>
      <xdr:row>47</xdr:row>
      <xdr:rowOff>0</xdr:rowOff>
    </xdr:from>
    <xdr:to>
      <xdr:col>1</xdr:col>
      <xdr:colOff>2374900</xdr:colOff>
      <xdr:row>57</xdr:row>
      <xdr:rowOff>3528</xdr:rowOff>
    </xdr:to>
    <xdr:pic>
      <xdr:nvPicPr>
        <xdr:cNvPr id="3" name="Picture 2">
          <a:extLst>
            <a:ext uri="{FF2B5EF4-FFF2-40B4-BE49-F238E27FC236}">
              <a16:creationId xmlns:a16="http://schemas.microsoft.com/office/drawing/2014/main" id="{00000000-0008-0000-3C00-000003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404350"/>
          <a:ext cx="2374900" cy="1574800"/>
        </a:xfrm>
        <a:prstGeom prst="rect">
          <a:avLst/>
        </a:prstGeom>
      </xdr:spPr>
    </xdr:pic>
    <xdr:clientData/>
  </xdr:twoCellAnchor>
  <xdr:twoCellAnchor editAs="oneCell">
    <xdr:from>
      <xdr:col>1</xdr:col>
      <xdr:colOff>77611</xdr:colOff>
      <xdr:row>33</xdr:row>
      <xdr:rowOff>148167</xdr:rowOff>
    </xdr:from>
    <xdr:to>
      <xdr:col>1</xdr:col>
      <xdr:colOff>2452511</xdr:colOff>
      <xdr:row>43</xdr:row>
      <xdr:rowOff>151694</xdr:rowOff>
    </xdr:to>
    <xdr:pic>
      <xdr:nvPicPr>
        <xdr:cNvPr id="4" name="Picture 3">
          <a:extLst>
            <a:ext uri="{FF2B5EF4-FFF2-40B4-BE49-F238E27FC236}">
              <a16:creationId xmlns:a16="http://schemas.microsoft.com/office/drawing/2014/main" id="{6C856251-4298-4F9B-8FB0-A12D69C072C5}"/>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78555" y="5270500"/>
          <a:ext cx="2374900" cy="1555750"/>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1</xdr:col>
      <xdr:colOff>0</xdr:colOff>
      <xdr:row>112</xdr:row>
      <xdr:rowOff>0</xdr:rowOff>
    </xdr:from>
    <xdr:to>
      <xdr:col>1</xdr:col>
      <xdr:colOff>2374900</xdr:colOff>
      <xdr:row>122</xdr:row>
      <xdr:rowOff>3528</xdr:rowOff>
    </xdr:to>
    <xdr:pic>
      <xdr:nvPicPr>
        <xdr:cNvPr id="2" name="Picture 1">
          <a:extLst>
            <a:ext uri="{FF2B5EF4-FFF2-40B4-BE49-F238E27FC236}">
              <a16:creationId xmlns:a16="http://schemas.microsoft.com/office/drawing/2014/main" id="{D6AB2AF9-8B09-473F-A266-738660E07F8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8084800"/>
          <a:ext cx="2374900" cy="1574800"/>
        </a:xfrm>
        <a:prstGeom prst="rect">
          <a:avLst/>
        </a:prstGeom>
      </xdr:spPr>
    </xdr:pic>
    <xdr:clientData/>
  </xdr:twoCellAnchor>
  <xdr:twoCellAnchor editAs="oneCell">
    <xdr:from>
      <xdr:col>1</xdr:col>
      <xdr:colOff>0</xdr:colOff>
      <xdr:row>126</xdr:row>
      <xdr:rowOff>0</xdr:rowOff>
    </xdr:from>
    <xdr:to>
      <xdr:col>1</xdr:col>
      <xdr:colOff>2374900</xdr:colOff>
      <xdr:row>136</xdr:row>
      <xdr:rowOff>3528</xdr:rowOff>
    </xdr:to>
    <xdr:pic>
      <xdr:nvPicPr>
        <xdr:cNvPr id="3" name="Picture 2">
          <a:extLst>
            <a:ext uri="{FF2B5EF4-FFF2-40B4-BE49-F238E27FC236}">
              <a16:creationId xmlns:a16="http://schemas.microsoft.com/office/drawing/2014/main" id="{B5F04D0F-9852-44B4-A0B2-BA2A2B9C558A}"/>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0497800"/>
          <a:ext cx="2374900" cy="1574800"/>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2374900</xdr:colOff>
      <xdr:row>47</xdr:row>
      <xdr:rowOff>3528</xdr:rowOff>
    </xdr:to>
    <xdr:pic>
      <xdr:nvPicPr>
        <xdr:cNvPr id="2" name="Picture 1">
          <a:extLst>
            <a:ext uri="{FF2B5EF4-FFF2-40B4-BE49-F238E27FC236}">
              <a16:creationId xmlns:a16="http://schemas.microsoft.com/office/drawing/2014/main" id="{2FCEC417-5B85-4A72-B875-5FCF9AE506F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397500"/>
          <a:ext cx="2374900" cy="1574800"/>
        </a:xfrm>
        <a:prstGeom prst="rect">
          <a:avLst/>
        </a:prstGeom>
      </xdr:spPr>
    </xdr:pic>
    <xdr:clientData/>
  </xdr:twoCellAnchor>
  <xdr:twoCellAnchor editAs="oneCell">
    <xdr:from>
      <xdr:col>1</xdr:col>
      <xdr:colOff>0</xdr:colOff>
      <xdr:row>50</xdr:row>
      <xdr:rowOff>0</xdr:rowOff>
    </xdr:from>
    <xdr:to>
      <xdr:col>1</xdr:col>
      <xdr:colOff>2374900</xdr:colOff>
      <xdr:row>60</xdr:row>
      <xdr:rowOff>3528</xdr:rowOff>
    </xdr:to>
    <xdr:pic>
      <xdr:nvPicPr>
        <xdr:cNvPr id="3" name="Picture 2">
          <a:extLst>
            <a:ext uri="{FF2B5EF4-FFF2-40B4-BE49-F238E27FC236}">
              <a16:creationId xmlns:a16="http://schemas.microsoft.com/office/drawing/2014/main" id="{D59E0DAE-915F-42C7-B107-B1516BCD8409}"/>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810500"/>
          <a:ext cx="2374900" cy="1574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www.vaneck.com/us/en/investments/gold-miners-etf-gdx/overview/"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hyperlink" Target="https://www.globalxetfs.com/funds/gnom/" TargetMode="Externa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3" Type="http://schemas.openxmlformats.org/officeDocument/2006/relationships/hyperlink" Target="https://www.ishares.com/uk/individual/en/products/280503/ishares-sp-500-energy-sector-ucits-etf" TargetMode="External"/><Relationship Id="rId2" Type="http://schemas.openxmlformats.org/officeDocument/2006/relationships/hyperlink" Target="https://www.ishares.com/us/products/239744/ishares-global-healthcare-etf" TargetMode="External"/><Relationship Id="rId1" Type="http://schemas.openxmlformats.org/officeDocument/2006/relationships/hyperlink" Target="https://www.ishares.com/us/products/239745/ishares-global-industrials-etf" TargetMode="External"/><Relationship Id="rId6" Type="http://schemas.openxmlformats.org/officeDocument/2006/relationships/drawing" Target="../drawings/drawing59.xml"/><Relationship Id="rId5" Type="http://schemas.openxmlformats.org/officeDocument/2006/relationships/hyperlink" Target="https://www.ssga.com/us/en/intermediary/etfs/the-communication-services-select-sector-spdr-fund-xlc" TargetMode="External"/><Relationship Id="rId4" Type="http://schemas.openxmlformats.org/officeDocument/2006/relationships/hyperlink" Target="https://www.ishares.com/us/products/239751/ishares-global-telecom-etf" TargetMode="Externa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1.bin"/></Relationships>
</file>

<file path=xl/worksheets/_rels/sheet62.xml.rels><?xml version="1.0" encoding="UTF-8" standalone="yes"?>
<Relationships xmlns="http://schemas.openxmlformats.org/package/2006/relationships"><Relationship Id="rId3" Type="http://schemas.openxmlformats.org/officeDocument/2006/relationships/hyperlink" Target="https://www.hardingloevner.com/" TargetMode="External"/><Relationship Id="rId2" Type="http://schemas.openxmlformats.org/officeDocument/2006/relationships/hyperlink" Target="https://www.ishares.com/us/products/239744/ishares-global-healthcare-etf" TargetMode="External"/><Relationship Id="rId1" Type="http://schemas.openxmlformats.org/officeDocument/2006/relationships/hyperlink" Target="https://www.ishares.com/uk/individual/en/products/280503/ishares-sp-500-energy-sector-ucits-etf" TargetMode="External"/><Relationship Id="rId5" Type="http://schemas.openxmlformats.org/officeDocument/2006/relationships/drawing" Target="../drawings/drawing62.xml"/><Relationship Id="rId4" Type="http://schemas.openxmlformats.org/officeDocument/2006/relationships/hyperlink" Target="https://www.heptagon-capital.com/funds/heptagon-fund-icav-wcm-global-equity-fund-class-i-usd-acc" TargetMode="External"/></Relationships>
</file>

<file path=xl/worksheets/_rels/sheet63.xml.rels><?xml version="1.0" encoding="UTF-8" standalone="yes"?>
<Relationships xmlns="http://schemas.openxmlformats.org/package/2006/relationships"><Relationship Id="rId3" Type="http://schemas.openxmlformats.org/officeDocument/2006/relationships/hyperlink" Target="https://www.invesco.com/uk/en/financial-products/etfs/invesco-nasdaq-100-equal-weight-ucits-etf-acc.html" TargetMode="External"/><Relationship Id="rId7" Type="http://schemas.openxmlformats.org/officeDocument/2006/relationships/drawing" Target="../drawings/drawing63.xml"/><Relationship Id="rId2" Type="http://schemas.openxmlformats.org/officeDocument/2006/relationships/hyperlink" Target="https://www.blueboxfunds.com/technology-fund" TargetMode="External"/><Relationship Id="rId1" Type="http://schemas.openxmlformats.org/officeDocument/2006/relationships/hyperlink" Target="https://www.ishares.com/uk/individual/en/products/253741/ishares-nasdaq-100-ucits-etf?switchLocale=y&amp;siteEntryPassthrough=true" TargetMode="External"/><Relationship Id="rId6" Type="http://schemas.openxmlformats.org/officeDocument/2006/relationships/hyperlink" Target="https://fundresearch.fidelity.com/mutual-funds/summary/316390475" TargetMode="External"/><Relationship Id="rId5" Type="http://schemas.openxmlformats.org/officeDocument/2006/relationships/hyperlink" Target="https://www.blueboxfunds.com/precision-medicine" TargetMode="External"/><Relationship Id="rId4" Type="http://schemas.openxmlformats.org/officeDocument/2006/relationships/hyperlink" Target="https://kraneshares.eu/kwebl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23"/>
  <sheetViews>
    <sheetView tabSelected="1" zoomScale="90" zoomScaleNormal="90" workbookViewId="0"/>
  </sheetViews>
  <sheetFormatPr defaultColWidth="8.7265625" defaultRowHeight="12" x14ac:dyDescent="0.3"/>
  <cols>
    <col min="1" max="1" width="8.81640625" style="9" customWidth="1"/>
    <col min="2" max="2" width="39.81640625" style="9" customWidth="1"/>
    <col min="3" max="3" width="17.6328125" style="9" customWidth="1"/>
    <col min="4" max="4" width="26.6328125" style="9" customWidth="1"/>
    <col min="5" max="5" width="17.54296875" style="9" customWidth="1"/>
    <col min="6" max="6" width="20.26953125" style="9" customWidth="1"/>
    <col min="7" max="7" width="13.453125" style="9" customWidth="1"/>
    <col min="8" max="8" width="15.81640625" style="9" bestFit="1" customWidth="1"/>
    <col min="9" max="9" width="18.1796875" style="9" bestFit="1" customWidth="1"/>
    <col min="10" max="10" width="10.54296875" style="9" bestFit="1" customWidth="1"/>
    <col min="11" max="11" width="43.81640625" style="9" bestFit="1" customWidth="1"/>
    <col min="12" max="12" width="10" style="9" bestFit="1" customWidth="1"/>
    <col min="13" max="16384" width="8.7265625" style="9"/>
  </cols>
  <sheetData>
    <row r="1" spans="1:12" x14ac:dyDescent="0.3">
      <c r="A1" s="8"/>
      <c r="B1" s="153" t="s">
        <v>1923</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88</v>
      </c>
      <c r="C8" s="9" t="s">
        <v>89</v>
      </c>
      <c r="D8" s="9" t="s">
        <v>90</v>
      </c>
      <c r="E8" s="11">
        <v>13037855</v>
      </c>
      <c r="F8" s="12">
        <v>97073.35</v>
      </c>
      <c r="G8" s="13">
        <v>8.43E-2</v>
      </c>
      <c r="J8" s="12"/>
      <c r="K8" s="10" t="s">
        <v>41</v>
      </c>
      <c r="L8" s="10" t="s">
        <v>42</v>
      </c>
    </row>
    <row r="9" spans="1:12" x14ac:dyDescent="0.3">
      <c r="A9" s="9">
        <v>2</v>
      </c>
      <c r="B9" s="9" t="s">
        <v>91</v>
      </c>
      <c r="C9" s="9" t="s">
        <v>92</v>
      </c>
      <c r="D9" s="9" t="s">
        <v>90</v>
      </c>
      <c r="E9" s="11">
        <v>5442096</v>
      </c>
      <c r="F9" s="12">
        <v>68374.490000000005</v>
      </c>
      <c r="G9" s="13">
        <v>5.9400000000000001E-2</v>
      </c>
      <c r="J9" s="12"/>
      <c r="K9" s="9" t="s">
        <v>90</v>
      </c>
      <c r="L9" s="13">
        <v>0.2271</v>
      </c>
    </row>
    <row r="10" spans="1:12" x14ac:dyDescent="0.3">
      <c r="A10" s="9">
        <v>3</v>
      </c>
      <c r="B10" s="9" t="s">
        <v>313</v>
      </c>
      <c r="C10" s="9" t="s">
        <v>314</v>
      </c>
      <c r="D10" s="9" t="s">
        <v>116</v>
      </c>
      <c r="E10" s="11">
        <v>3436854</v>
      </c>
      <c r="F10" s="12">
        <v>48150.32</v>
      </c>
      <c r="G10" s="13">
        <v>4.1799999999999997E-2</v>
      </c>
      <c r="J10" s="12"/>
      <c r="K10" s="9" t="s">
        <v>1266</v>
      </c>
      <c r="L10" s="13">
        <v>0.13469999999999999</v>
      </c>
    </row>
    <row r="11" spans="1:12" x14ac:dyDescent="0.3">
      <c r="A11" s="9">
        <v>4</v>
      </c>
      <c r="B11" s="9" t="s">
        <v>51</v>
      </c>
      <c r="C11" s="9" t="s">
        <v>52</v>
      </c>
      <c r="D11" s="9" t="s">
        <v>53</v>
      </c>
      <c r="E11" s="11">
        <v>16521341</v>
      </c>
      <c r="F11" s="12">
        <v>47399.73</v>
      </c>
      <c r="G11" s="13">
        <v>4.1200000000000001E-2</v>
      </c>
      <c r="J11" s="12"/>
      <c r="K11" s="9" t="s">
        <v>116</v>
      </c>
      <c r="L11" s="13">
        <v>8.0399999999999999E-2</v>
      </c>
    </row>
    <row r="12" spans="1:12" x14ac:dyDescent="0.3">
      <c r="A12" s="9">
        <v>5</v>
      </c>
      <c r="B12" s="9" t="s">
        <v>95</v>
      </c>
      <c r="C12" s="9" t="s">
        <v>96</v>
      </c>
      <c r="D12" s="9" t="s">
        <v>90</v>
      </c>
      <c r="E12" s="11">
        <v>11682353</v>
      </c>
      <c r="F12" s="12">
        <v>44883.6</v>
      </c>
      <c r="G12" s="13">
        <v>3.9E-2</v>
      </c>
      <c r="J12" s="12"/>
      <c r="K12" s="9" t="s">
        <v>310</v>
      </c>
      <c r="L12" s="13">
        <v>5.9799999999999999E-2</v>
      </c>
    </row>
    <row r="13" spans="1:12" x14ac:dyDescent="0.3">
      <c r="A13" s="9">
        <v>6</v>
      </c>
      <c r="B13" s="9" t="s">
        <v>93</v>
      </c>
      <c r="C13" s="9" t="s">
        <v>94</v>
      </c>
      <c r="D13" s="9" t="s">
        <v>90</v>
      </c>
      <c r="E13" s="11">
        <v>3409530</v>
      </c>
      <c r="F13" s="12">
        <v>43867.01</v>
      </c>
      <c r="G13" s="13">
        <v>3.8100000000000002E-2</v>
      </c>
      <c r="J13" s="12"/>
      <c r="K13" s="9" t="s">
        <v>128</v>
      </c>
      <c r="L13" s="13">
        <v>5.1200000000000002E-2</v>
      </c>
    </row>
    <row r="14" spans="1:12" x14ac:dyDescent="0.3">
      <c r="A14" s="9">
        <v>7</v>
      </c>
      <c r="B14" s="9" t="s">
        <v>240</v>
      </c>
      <c r="C14" s="9" t="s">
        <v>241</v>
      </c>
      <c r="D14" s="9" t="s">
        <v>128</v>
      </c>
      <c r="E14" s="11">
        <v>1353831</v>
      </c>
      <c r="F14" s="12">
        <v>41232.28</v>
      </c>
      <c r="G14" s="13">
        <v>3.5799999999999998E-2</v>
      </c>
      <c r="J14" s="12"/>
      <c r="K14" s="9" t="s">
        <v>1250</v>
      </c>
      <c r="L14" s="13">
        <v>4.19E-2</v>
      </c>
    </row>
    <row r="15" spans="1:12" x14ac:dyDescent="0.3">
      <c r="A15" s="9">
        <v>8</v>
      </c>
      <c r="B15" s="9" t="s">
        <v>308</v>
      </c>
      <c r="C15" s="9" t="s">
        <v>309</v>
      </c>
      <c r="D15" s="9" t="s">
        <v>310</v>
      </c>
      <c r="E15" s="11">
        <v>1604873</v>
      </c>
      <c r="F15" s="12">
        <v>29370.78</v>
      </c>
      <c r="G15" s="13">
        <v>2.5499999999999998E-2</v>
      </c>
      <c r="J15" s="12"/>
      <c r="K15" s="9" t="s">
        <v>53</v>
      </c>
      <c r="L15" s="13">
        <v>4.1200000000000001E-2</v>
      </c>
    </row>
    <row r="16" spans="1:12" x14ac:dyDescent="0.3">
      <c r="A16" s="9">
        <v>9</v>
      </c>
      <c r="B16" s="9" t="s">
        <v>238</v>
      </c>
      <c r="C16" s="9" t="s">
        <v>239</v>
      </c>
      <c r="D16" s="9" t="s">
        <v>189</v>
      </c>
      <c r="E16" s="11">
        <v>2201248</v>
      </c>
      <c r="F16" s="12">
        <v>25554.29</v>
      </c>
      <c r="G16" s="13">
        <v>2.2200000000000001E-2</v>
      </c>
      <c r="J16" s="12"/>
      <c r="K16" s="9" t="s">
        <v>1563</v>
      </c>
      <c r="L16" s="13">
        <v>3.2599999999999997E-2</v>
      </c>
    </row>
    <row r="17" spans="1:12" x14ac:dyDescent="0.3">
      <c r="A17" s="9">
        <v>10</v>
      </c>
      <c r="B17" s="9" t="s">
        <v>84</v>
      </c>
      <c r="C17" s="9" t="s">
        <v>85</v>
      </c>
      <c r="D17" s="9" t="s">
        <v>71</v>
      </c>
      <c r="E17" s="11">
        <v>4679374</v>
      </c>
      <c r="F17" s="12">
        <v>18675.38</v>
      </c>
      <c r="G17" s="13">
        <v>1.6199999999999999E-2</v>
      </c>
      <c r="J17" s="12"/>
      <c r="K17" s="9" t="s">
        <v>1290</v>
      </c>
      <c r="L17" s="13">
        <v>2.9399999999999999E-2</v>
      </c>
    </row>
    <row r="18" spans="1:12" x14ac:dyDescent="0.3">
      <c r="A18" s="9">
        <v>11</v>
      </c>
      <c r="B18" s="9" t="s">
        <v>323</v>
      </c>
      <c r="C18" s="9" t="s">
        <v>324</v>
      </c>
      <c r="D18" s="9" t="s">
        <v>310</v>
      </c>
      <c r="E18" s="11">
        <v>3093302</v>
      </c>
      <c r="F18" s="12">
        <v>18398.96</v>
      </c>
      <c r="G18" s="13">
        <v>1.6E-2</v>
      </c>
      <c r="J18" s="12"/>
      <c r="K18" s="9" t="s">
        <v>302</v>
      </c>
      <c r="L18" s="13">
        <v>2.3900000000000001E-2</v>
      </c>
    </row>
    <row r="19" spans="1:12" x14ac:dyDescent="0.3">
      <c r="A19" s="9">
        <v>12</v>
      </c>
      <c r="B19" s="9" t="s">
        <v>254</v>
      </c>
      <c r="C19" s="9" t="s">
        <v>255</v>
      </c>
      <c r="D19" s="9" t="s">
        <v>128</v>
      </c>
      <c r="E19" s="11">
        <v>134963</v>
      </c>
      <c r="F19" s="12">
        <v>17716.59</v>
      </c>
      <c r="G19" s="13">
        <v>1.54E-2</v>
      </c>
      <c r="J19" s="12"/>
      <c r="K19" s="9" t="s">
        <v>234</v>
      </c>
      <c r="L19" s="13">
        <v>2.3800000000000002E-2</v>
      </c>
    </row>
    <row r="20" spans="1:12" x14ac:dyDescent="0.3">
      <c r="A20" s="9">
        <v>13</v>
      </c>
      <c r="B20" s="9" t="s">
        <v>397</v>
      </c>
      <c r="C20" s="9" t="s">
        <v>398</v>
      </c>
      <c r="D20" s="9" t="s">
        <v>116</v>
      </c>
      <c r="E20" s="11">
        <v>283218</v>
      </c>
      <c r="F20" s="12">
        <v>15571.33</v>
      </c>
      <c r="G20" s="13">
        <v>1.35E-2</v>
      </c>
      <c r="J20" s="12"/>
      <c r="K20" s="9" t="s">
        <v>15</v>
      </c>
      <c r="L20" s="13">
        <v>2.3199999999999998E-2</v>
      </c>
    </row>
    <row r="21" spans="1:12" x14ac:dyDescent="0.3">
      <c r="A21" s="9">
        <v>14</v>
      </c>
      <c r="B21" s="9" t="s">
        <v>232</v>
      </c>
      <c r="C21" s="9" t="s">
        <v>233</v>
      </c>
      <c r="D21" s="9" t="s">
        <v>234</v>
      </c>
      <c r="E21" s="11">
        <v>787375</v>
      </c>
      <c r="F21" s="12">
        <v>14401.09</v>
      </c>
      <c r="G21" s="13">
        <v>1.2500000000000001E-2</v>
      </c>
      <c r="J21" s="12"/>
      <c r="K21" s="9" t="s">
        <v>189</v>
      </c>
      <c r="L21" s="13">
        <v>2.2200000000000001E-2</v>
      </c>
    </row>
    <row r="22" spans="1:12" x14ac:dyDescent="0.3">
      <c r="A22" s="9">
        <v>15</v>
      </c>
      <c r="B22" s="9" t="s">
        <v>838</v>
      </c>
      <c r="C22" s="9" t="s">
        <v>839</v>
      </c>
      <c r="D22" s="9" t="s">
        <v>302</v>
      </c>
      <c r="E22" s="11">
        <v>1007153</v>
      </c>
      <c r="F22" s="12">
        <v>13901.73</v>
      </c>
      <c r="G22" s="13">
        <v>1.21E-2</v>
      </c>
      <c r="J22" s="12"/>
      <c r="K22" s="9" t="s">
        <v>1254</v>
      </c>
      <c r="L22" s="13">
        <v>1.9199999999999998E-2</v>
      </c>
    </row>
    <row r="23" spans="1:12" x14ac:dyDescent="0.3">
      <c r="A23" s="9">
        <v>16</v>
      </c>
      <c r="B23" s="9" t="s">
        <v>242</v>
      </c>
      <c r="C23" s="9" t="s">
        <v>243</v>
      </c>
      <c r="D23" s="9" t="s">
        <v>133</v>
      </c>
      <c r="E23" s="11">
        <v>1525950</v>
      </c>
      <c r="F23" s="12">
        <v>13859.44</v>
      </c>
      <c r="G23" s="13">
        <v>1.2E-2</v>
      </c>
      <c r="J23" s="12"/>
      <c r="K23" s="9" t="s">
        <v>133</v>
      </c>
      <c r="L23" s="13">
        <v>1.7299999999999999E-2</v>
      </c>
    </row>
    <row r="24" spans="1:12" x14ac:dyDescent="0.3">
      <c r="A24" s="9">
        <v>17</v>
      </c>
      <c r="B24" s="9" t="s">
        <v>770</v>
      </c>
      <c r="C24" s="9" t="s">
        <v>771</v>
      </c>
      <c r="D24" s="9" t="s">
        <v>302</v>
      </c>
      <c r="E24" s="11">
        <v>3082091</v>
      </c>
      <c r="F24" s="12">
        <v>13622.84</v>
      </c>
      <c r="G24" s="13">
        <v>1.18E-2</v>
      </c>
      <c r="J24" s="12"/>
      <c r="K24" s="9" t="s">
        <v>71</v>
      </c>
      <c r="L24" s="13">
        <v>1.6199999999999999E-2</v>
      </c>
    </row>
    <row r="25" spans="1:12" x14ac:dyDescent="0.3">
      <c r="A25" s="9">
        <v>18</v>
      </c>
      <c r="B25" s="9" t="s">
        <v>483</v>
      </c>
      <c r="C25" s="9" t="s">
        <v>484</v>
      </c>
      <c r="D25" s="9" t="s">
        <v>177</v>
      </c>
      <c r="E25" s="11">
        <v>4990352</v>
      </c>
      <c r="F25" s="12">
        <v>13526.35</v>
      </c>
      <c r="G25" s="13">
        <v>1.17E-2</v>
      </c>
      <c r="J25" s="12"/>
      <c r="K25" s="9" t="s">
        <v>260</v>
      </c>
      <c r="L25" s="13">
        <v>1.5699999999999999E-2</v>
      </c>
    </row>
    <row r="26" spans="1:12" x14ac:dyDescent="0.3">
      <c r="A26" s="9">
        <v>19</v>
      </c>
      <c r="B26" s="9" t="s">
        <v>336</v>
      </c>
      <c r="C26" s="9" t="s">
        <v>337</v>
      </c>
      <c r="D26" s="9" t="s">
        <v>234</v>
      </c>
      <c r="E26" s="11">
        <v>2931031</v>
      </c>
      <c r="F26" s="12">
        <v>12956.62</v>
      </c>
      <c r="G26" s="13">
        <v>1.1299999999999999E-2</v>
      </c>
      <c r="J26" s="12"/>
      <c r="K26" s="9" t="s">
        <v>136</v>
      </c>
      <c r="L26" s="13">
        <v>1.4800000000000001E-2</v>
      </c>
    </row>
    <row r="27" spans="1:12" x14ac:dyDescent="0.3">
      <c r="A27" s="9">
        <v>20</v>
      </c>
      <c r="B27" s="9" t="s">
        <v>248</v>
      </c>
      <c r="C27" s="9" t="s">
        <v>249</v>
      </c>
      <c r="D27" s="9" t="s">
        <v>113</v>
      </c>
      <c r="E27" s="11">
        <v>3233233</v>
      </c>
      <c r="F27" s="12">
        <v>12509.38</v>
      </c>
      <c r="G27" s="13">
        <v>1.09E-2</v>
      </c>
      <c r="J27" s="12"/>
      <c r="K27" s="9" t="s">
        <v>177</v>
      </c>
      <c r="L27" s="13">
        <v>1.17E-2</v>
      </c>
    </row>
    <row r="28" spans="1:12" x14ac:dyDescent="0.3">
      <c r="A28" s="9">
        <v>21</v>
      </c>
      <c r="B28" s="9" t="s">
        <v>362</v>
      </c>
      <c r="C28" s="9" t="s">
        <v>363</v>
      </c>
      <c r="D28" s="9" t="s">
        <v>310</v>
      </c>
      <c r="E28" s="11">
        <v>677992</v>
      </c>
      <c r="F28" s="12">
        <v>12150.97</v>
      </c>
      <c r="G28" s="13">
        <v>1.06E-2</v>
      </c>
      <c r="J28" s="12"/>
      <c r="K28" s="9" t="s">
        <v>380</v>
      </c>
      <c r="L28" s="13">
        <v>1.11E-2</v>
      </c>
    </row>
    <row r="29" spans="1:12" x14ac:dyDescent="0.3">
      <c r="A29" s="9">
        <v>22</v>
      </c>
      <c r="B29" s="9" t="s">
        <v>822</v>
      </c>
      <c r="C29" s="9" t="s">
        <v>823</v>
      </c>
      <c r="D29" s="9" t="s">
        <v>116</v>
      </c>
      <c r="E29" s="11">
        <v>2808197</v>
      </c>
      <c r="F29" s="12">
        <v>12117.37</v>
      </c>
      <c r="G29" s="13">
        <v>1.0500000000000001E-2</v>
      </c>
      <c r="J29" s="12"/>
      <c r="K29" s="9" t="s">
        <v>113</v>
      </c>
      <c r="L29" s="13">
        <v>1.09E-2</v>
      </c>
    </row>
    <row r="30" spans="1:12" x14ac:dyDescent="0.3">
      <c r="A30" s="9">
        <v>23</v>
      </c>
      <c r="B30" s="9" t="s">
        <v>74</v>
      </c>
      <c r="C30" s="9" t="s">
        <v>75</v>
      </c>
      <c r="D30" s="9" t="s">
        <v>64</v>
      </c>
      <c r="E30" s="11">
        <v>342554</v>
      </c>
      <c r="F30" s="12">
        <v>12053.11</v>
      </c>
      <c r="G30" s="13">
        <v>1.0500000000000001E-2</v>
      </c>
      <c r="J30" s="12"/>
      <c r="K30" s="9" t="s">
        <v>64</v>
      </c>
      <c r="L30" s="13">
        <v>1.0500000000000001E-2</v>
      </c>
    </row>
    <row r="31" spans="1:12" x14ac:dyDescent="0.3">
      <c r="A31" s="9">
        <v>24</v>
      </c>
      <c r="B31" s="9" t="s">
        <v>276</v>
      </c>
      <c r="C31" s="9" t="s">
        <v>277</v>
      </c>
      <c r="D31" s="9" t="s">
        <v>260</v>
      </c>
      <c r="E31" s="11">
        <v>425252</v>
      </c>
      <c r="F31" s="12">
        <v>11361.03</v>
      </c>
      <c r="G31" s="13">
        <v>9.9000000000000008E-3</v>
      </c>
      <c r="J31" s="12"/>
      <c r="K31" s="9" t="s">
        <v>144</v>
      </c>
      <c r="L31" s="13">
        <v>8.8999999999999999E-3</v>
      </c>
    </row>
    <row r="32" spans="1:12" x14ac:dyDescent="0.3">
      <c r="A32" s="9">
        <v>25</v>
      </c>
      <c r="B32" s="9" t="s">
        <v>134</v>
      </c>
      <c r="C32" s="9" t="s">
        <v>135</v>
      </c>
      <c r="D32" s="9" t="s">
        <v>136</v>
      </c>
      <c r="E32" s="11">
        <v>7576856</v>
      </c>
      <c r="F32" s="12">
        <v>11042.51</v>
      </c>
      <c r="G32" s="13">
        <v>9.5999999999999992E-3</v>
      </c>
      <c r="J32" s="12"/>
      <c r="K32" s="9" t="s">
        <v>1576</v>
      </c>
      <c r="L32" s="13">
        <v>8.5000000000000006E-3</v>
      </c>
    </row>
    <row r="33" spans="1:12" x14ac:dyDescent="0.3">
      <c r="A33" s="9">
        <v>26</v>
      </c>
      <c r="B33" s="9" t="s">
        <v>475</v>
      </c>
      <c r="C33" s="9" t="s">
        <v>476</v>
      </c>
      <c r="D33" s="9" t="s">
        <v>116</v>
      </c>
      <c r="E33" s="11">
        <v>708240</v>
      </c>
      <c r="F33" s="12">
        <v>10796.41</v>
      </c>
      <c r="G33" s="13">
        <v>9.4000000000000004E-3</v>
      </c>
      <c r="J33" s="12"/>
      <c r="K33" s="9" t="s">
        <v>156</v>
      </c>
      <c r="L33" s="13">
        <v>8.3000000000000001E-3</v>
      </c>
    </row>
    <row r="34" spans="1:12" x14ac:dyDescent="0.3">
      <c r="A34" s="9">
        <v>27</v>
      </c>
      <c r="B34" s="9" t="s">
        <v>1192</v>
      </c>
      <c r="C34" s="9" t="s">
        <v>1193</v>
      </c>
      <c r="D34" s="9" t="s">
        <v>156</v>
      </c>
      <c r="E34" s="11">
        <v>350597</v>
      </c>
      <c r="F34" s="12">
        <v>9536.94</v>
      </c>
      <c r="G34" s="13">
        <v>8.3000000000000001E-3</v>
      </c>
      <c r="J34" s="12"/>
      <c r="K34" s="9" t="s">
        <v>122</v>
      </c>
      <c r="L34" s="13">
        <v>7.1999999999999998E-3</v>
      </c>
    </row>
    <row r="35" spans="1:12" x14ac:dyDescent="0.3">
      <c r="A35" s="9">
        <v>28</v>
      </c>
      <c r="B35" s="9" t="s">
        <v>1076</v>
      </c>
      <c r="C35" s="9" t="s">
        <v>1077</v>
      </c>
      <c r="D35" s="9" t="s">
        <v>310</v>
      </c>
      <c r="E35" s="11">
        <v>6457538</v>
      </c>
      <c r="F35" s="12">
        <v>8913.99</v>
      </c>
      <c r="G35" s="13">
        <v>7.7000000000000002E-3</v>
      </c>
      <c r="J35" s="12"/>
      <c r="K35" s="9" t="s">
        <v>632</v>
      </c>
      <c r="L35" s="13">
        <v>6.4999999999999997E-3</v>
      </c>
    </row>
    <row r="36" spans="1:12" x14ac:dyDescent="0.3">
      <c r="A36" s="9">
        <v>29</v>
      </c>
      <c r="B36" s="9" t="s">
        <v>391</v>
      </c>
      <c r="C36" s="9" t="s">
        <v>392</v>
      </c>
      <c r="D36" s="9" t="s">
        <v>122</v>
      </c>
      <c r="E36" s="11">
        <v>453034</v>
      </c>
      <c r="F36" s="12">
        <v>8295.51</v>
      </c>
      <c r="G36" s="13">
        <v>7.1999999999999998E-3</v>
      </c>
      <c r="J36" s="12"/>
      <c r="K36" s="9" t="s">
        <v>1258</v>
      </c>
      <c r="L36" s="13">
        <v>6.4999999999999997E-3</v>
      </c>
    </row>
    <row r="37" spans="1:12" x14ac:dyDescent="0.3">
      <c r="A37" s="9">
        <v>30</v>
      </c>
      <c r="B37" s="9" t="s">
        <v>479</v>
      </c>
      <c r="C37" s="9" t="s">
        <v>480</v>
      </c>
      <c r="D37" s="9" t="s">
        <v>380</v>
      </c>
      <c r="E37" s="11">
        <v>436161</v>
      </c>
      <c r="F37" s="12">
        <v>7648.52</v>
      </c>
      <c r="G37" s="13">
        <v>6.6E-3</v>
      </c>
      <c r="J37" s="12"/>
      <c r="K37" s="9" t="s">
        <v>125</v>
      </c>
      <c r="L37" s="13">
        <v>4.4000000000000003E-3</v>
      </c>
    </row>
    <row r="38" spans="1:12" x14ac:dyDescent="0.3">
      <c r="A38" s="9">
        <v>31</v>
      </c>
      <c r="B38" s="9" t="s">
        <v>806</v>
      </c>
      <c r="C38" s="9" t="s">
        <v>807</v>
      </c>
      <c r="D38" s="9" t="s">
        <v>632</v>
      </c>
      <c r="E38" s="11">
        <v>821122</v>
      </c>
      <c r="F38" s="12">
        <v>7457.84</v>
      </c>
      <c r="G38" s="13">
        <v>6.4999999999999997E-3</v>
      </c>
      <c r="J38" s="12"/>
      <c r="K38" s="9" t="s">
        <v>472</v>
      </c>
      <c r="L38" s="13">
        <v>8.0000000000000004E-4</v>
      </c>
    </row>
    <row r="39" spans="1:12" x14ac:dyDescent="0.3">
      <c r="A39" s="9">
        <v>32</v>
      </c>
      <c r="B39" s="9" t="s">
        <v>97</v>
      </c>
      <c r="C39" s="9" t="s">
        <v>98</v>
      </c>
      <c r="D39" s="9" t="s">
        <v>90</v>
      </c>
      <c r="E39" s="11">
        <v>755056</v>
      </c>
      <c r="F39" s="12">
        <v>7281.76</v>
      </c>
      <c r="G39" s="13">
        <v>6.3E-3</v>
      </c>
      <c r="J39" s="12"/>
      <c r="K39" s="9" t="s">
        <v>269</v>
      </c>
      <c r="L39" s="13">
        <v>4.0000000000000002E-4</v>
      </c>
    </row>
    <row r="40" spans="1:12" x14ac:dyDescent="0.3">
      <c r="A40" s="9">
        <v>33</v>
      </c>
      <c r="B40" s="9" t="s">
        <v>1156</v>
      </c>
      <c r="C40" s="9" t="s">
        <v>1157</v>
      </c>
      <c r="D40" s="9" t="s">
        <v>260</v>
      </c>
      <c r="E40" s="11">
        <v>870281</v>
      </c>
      <c r="F40" s="12">
        <v>6730.32</v>
      </c>
      <c r="G40" s="13">
        <v>5.7999999999999996E-3</v>
      </c>
      <c r="J40" s="12"/>
      <c r="K40" s="9" t="s">
        <v>43</v>
      </c>
      <c r="L40" s="13">
        <v>2.9700000000000001E-2</v>
      </c>
    </row>
    <row r="41" spans="1:12" x14ac:dyDescent="0.3">
      <c r="A41" s="9">
        <v>34</v>
      </c>
      <c r="B41" s="9" t="s">
        <v>140</v>
      </c>
      <c r="C41" s="9" t="s">
        <v>141</v>
      </c>
      <c r="D41" s="9" t="s">
        <v>133</v>
      </c>
      <c r="E41" s="11">
        <v>1426715</v>
      </c>
      <c r="F41" s="12">
        <v>6114.9</v>
      </c>
      <c r="G41" s="13">
        <v>5.3E-3</v>
      </c>
      <c r="J41" s="12"/>
      <c r="L41" s="13"/>
    </row>
    <row r="42" spans="1:12" x14ac:dyDescent="0.3">
      <c r="A42" s="9">
        <v>35</v>
      </c>
      <c r="B42" s="9" t="s">
        <v>489</v>
      </c>
      <c r="C42" s="9" t="s">
        <v>490</v>
      </c>
      <c r="D42" s="9" t="s">
        <v>136</v>
      </c>
      <c r="E42" s="11">
        <v>545980</v>
      </c>
      <c r="F42" s="12">
        <v>6015.06</v>
      </c>
      <c r="G42" s="13">
        <v>5.1999999999999998E-3</v>
      </c>
      <c r="J42" s="12"/>
    </row>
    <row r="43" spans="1:12" x14ac:dyDescent="0.3">
      <c r="A43" s="9">
        <v>36</v>
      </c>
      <c r="B43" s="9" t="s">
        <v>1178</v>
      </c>
      <c r="C43" s="9" t="s">
        <v>1179</v>
      </c>
      <c r="D43" s="9" t="s">
        <v>116</v>
      </c>
      <c r="E43" s="11">
        <v>810789</v>
      </c>
      <c r="F43" s="12">
        <v>5968.22</v>
      </c>
      <c r="G43" s="13">
        <v>5.1999999999999998E-3</v>
      </c>
      <c r="J43" s="12"/>
    </row>
    <row r="44" spans="1:12" x14ac:dyDescent="0.3">
      <c r="A44" s="9">
        <v>37</v>
      </c>
      <c r="B44" s="9" t="s">
        <v>458</v>
      </c>
      <c r="C44" s="9" t="s">
        <v>459</v>
      </c>
      <c r="D44" s="9" t="s">
        <v>380</v>
      </c>
      <c r="E44" s="11">
        <v>185420</v>
      </c>
      <c r="F44" s="12">
        <v>5145.3999999999996</v>
      </c>
      <c r="G44" s="13">
        <v>4.4999999999999997E-3</v>
      </c>
      <c r="J44" s="12"/>
    </row>
    <row r="45" spans="1:12" x14ac:dyDescent="0.3">
      <c r="A45" s="9">
        <v>38</v>
      </c>
      <c r="B45" s="9" t="s">
        <v>123</v>
      </c>
      <c r="C45" s="9" t="s">
        <v>124</v>
      </c>
      <c r="D45" s="9" t="s">
        <v>125</v>
      </c>
      <c r="E45" s="11">
        <v>1344354</v>
      </c>
      <c r="F45" s="12">
        <v>5101.82</v>
      </c>
      <c r="G45" s="13">
        <v>4.4000000000000003E-3</v>
      </c>
      <c r="J45" s="12"/>
    </row>
    <row r="46" spans="1:12" x14ac:dyDescent="0.3">
      <c r="A46" s="9">
        <v>39</v>
      </c>
      <c r="B46" s="9" t="s">
        <v>376</v>
      </c>
      <c r="C46" s="9" t="s">
        <v>377</v>
      </c>
      <c r="D46" s="9" t="s">
        <v>144</v>
      </c>
      <c r="E46" s="11">
        <v>894523</v>
      </c>
      <c r="F46" s="12">
        <v>3523.08</v>
      </c>
      <c r="G46" s="13">
        <v>3.0999999999999999E-3</v>
      </c>
      <c r="J46" s="12"/>
    </row>
    <row r="47" spans="1:12" x14ac:dyDescent="0.3">
      <c r="A47" s="9">
        <v>40</v>
      </c>
      <c r="B47" s="9" t="s">
        <v>159</v>
      </c>
      <c r="C47" s="9" t="s">
        <v>160</v>
      </c>
      <c r="D47" s="9" t="s">
        <v>144</v>
      </c>
      <c r="E47" s="11">
        <v>2481788</v>
      </c>
      <c r="F47" s="12">
        <v>3480.46</v>
      </c>
      <c r="G47" s="13">
        <v>3.0000000000000001E-3</v>
      </c>
      <c r="J47" s="12"/>
    </row>
    <row r="48" spans="1:12" x14ac:dyDescent="0.3">
      <c r="A48" s="9">
        <v>41</v>
      </c>
      <c r="B48" s="9" t="s">
        <v>142</v>
      </c>
      <c r="C48" s="9" t="s">
        <v>143</v>
      </c>
      <c r="D48" s="9" t="s">
        <v>144</v>
      </c>
      <c r="E48" s="11">
        <v>1087440</v>
      </c>
      <c r="F48" s="12">
        <v>3241.66</v>
      </c>
      <c r="G48" s="13">
        <v>2.8E-3</v>
      </c>
      <c r="J48" s="12"/>
    </row>
    <row r="49" spans="1:10" x14ac:dyDescent="0.3">
      <c r="A49" s="9">
        <v>42</v>
      </c>
      <c r="B49" s="9" t="s">
        <v>1917</v>
      </c>
      <c r="C49" s="9" t="s">
        <v>1918</v>
      </c>
      <c r="D49" s="9" t="s">
        <v>472</v>
      </c>
      <c r="E49" s="11">
        <v>105777</v>
      </c>
      <c r="F49" s="12">
        <v>976.53</v>
      </c>
      <c r="G49" s="13">
        <v>8.0000000000000004E-4</v>
      </c>
      <c r="J49" s="12"/>
    </row>
    <row r="50" spans="1:10" x14ac:dyDescent="0.3">
      <c r="A50" s="14"/>
      <c r="B50" s="14" t="s">
        <v>14</v>
      </c>
      <c r="C50" s="14"/>
      <c r="D50" s="14"/>
      <c r="E50" s="14"/>
      <c r="F50" s="15">
        <v>775998.97</v>
      </c>
      <c r="G50" s="16">
        <v>0.67390000000000005</v>
      </c>
    </row>
    <row r="52" spans="1:10" x14ac:dyDescent="0.3">
      <c r="B52" s="10" t="s">
        <v>1919</v>
      </c>
    </row>
    <row r="53" spans="1:10" x14ac:dyDescent="0.3">
      <c r="A53" s="9">
        <v>43</v>
      </c>
      <c r="B53" s="9" t="s">
        <v>1920</v>
      </c>
      <c r="C53" s="9" t="s">
        <v>1921</v>
      </c>
      <c r="D53" s="9" t="s">
        <v>189</v>
      </c>
      <c r="E53" s="11">
        <v>52521</v>
      </c>
      <c r="F53" s="12">
        <v>0</v>
      </c>
      <c r="G53" s="13" t="s">
        <v>1196</v>
      </c>
      <c r="J53" s="12"/>
    </row>
    <row r="54" spans="1:10" x14ac:dyDescent="0.3">
      <c r="A54" s="14"/>
      <c r="B54" s="14" t="s">
        <v>14</v>
      </c>
      <c r="C54" s="14"/>
      <c r="D54" s="14"/>
      <c r="E54" s="14"/>
      <c r="F54" s="15">
        <v>0</v>
      </c>
      <c r="G54" s="16" t="s">
        <v>1196</v>
      </c>
    </row>
    <row r="56" spans="1:10" x14ac:dyDescent="0.3">
      <c r="B56" s="10" t="s">
        <v>1235</v>
      </c>
    </row>
    <row r="57" spans="1:10" x14ac:dyDescent="0.3">
      <c r="B57" s="10" t="s">
        <v>50</v>
      </c>
    </row>
    <row r="58" spans="1:10" x14ac:dyDescent="0.3">
      <c r="A58" s="9">
        <v>44</v>
      </c>
      <c r="B58" s="9" t="s">
        <v>1924</v>
      </c>
      <c r="C58" s="9" t="s">
        <v>1925</v>
      </c>
      <c r="D58" s="9" t="s">
        <v>269</v>
      </c>
      <c r="E58" s="11">
        <v>660000</v>
      </c>
      <c r="F58" s="12">
        <v>412.7</v>
      </c>
      <c r="G58" s="13">
        <v>4.0000000000000002E-4</v>
      </c>
      <c r="H58" s="17"/>
      <c r="J58" s="12"/>
    </row>
    <row r="59" spans="1:10" x14ac:dyDescent="0.3">
      <c r="A59" s="14"/>
      <c r="B59" s="14" t="s">
        <v>14</v>
      </c>
      <c r="C59" s="14"/>
      <c r="D59" s="14"/>
      <c r="E59" s="14"/>
      <c r="F59" s="15">
        <v>412.7</v>
      </c>
      <c r="G59" s="16">
        <v>4.0000000000000002E-4</v>
      </c>
    </row>
    <row r="61" spans="1:10" x14ac:dyDescent="0.3">
      <c r="B61" s="10" t="s">
        <v>1144</v>
      </c>
    </row>
    <row r="62" spans="1:10" x14ac:dyDescent="0.3">
      <c r="B62" s="10" t="s">
        <v>1145</v>
      </c>
    </row>
    <row r="63" spans="1:10" x14ac:dyDescent="0.3">
      <c r="B63" s="10" t="s">
        <v>50</v>
      </c>
    </row>
    <row r="64" spans="1:10" x14ac:dyDescent="0.3">
      <c r="A64" s="9">
        <v>45</v>
      </c>
      <c r="B64" s="9" t="s">
        <v>1658</v>
      </c>
      <c r="C64" s="9" t="s">
        <v>1926</v>
      </c>
      <c r="D64" s="9" t="s">
        <v>1563</v>
      </c>
      <c r="E64" s="11">
        <v>15000</v>
      </c>
      <c r="F64" s="12">
        <v>15199.11</v>
      </c>
      <c r="G64" s="13">
        <v>1.32E-2</v>
      </c>
      <c r="H64" s="17">
        <v>47865</v>
      </c>
      <c r="J64" s="12">
        <v>8.1875</v>
      </c>
    </row>
    <row r="65" spans="1:10" x14ac:dyDescent="0.3">
      <c r="A65" s="9">
        <v>46</v>
      </c>
      <c r="B65" s="9" t="s">
        <v>1248</v>
      </c>
      <c r="C65" s="9" t="s">
        <v>1249</v>
      </c>
      <c r="D65" s="9" t="s">
        <v>1250</v>
      </c>
      <c r="E65" s="11">
        <v>10000</v>
      </c>
      <c r="F65" s="12">
        <v>10127.049999999999</v>
      </c>
      <c r="G65" s="13">
        <v>8.8000000000000005E-3</v>
      </c>
      <c r="H65" s="17">
        <v>47102</v>
      </c>
      <c r="J65" s="12">
        <v>8.3949999999999996</v>
      </c>
    </row>
    <row r="66" spans="1:10" x14ac:dyDescent="0.3">
      <c r="A66" s="9">
        <v>47</v>
      </c>
      <c r="B66" s="9" t="s">
        <v>1252</v>
      </c>
      <c r="C66" s="9" t="s">
        <v>1255</v>
      </c>
      <c r="D66" s="9" t="s">
        <v>1254</v>
      </c>
      <c r="E66" s="11">
        <v>10000</v>
      </c>
      <c r="F66" s="12">
        <v>10015.530000000001</v>
      </c>
      <c r="G66" s="13">
        <v>8.6999999999999994E-3</v>
      </c>
      <c r="H66" s="17">
        <v>47325</v>
      </c>
      <c r="J66" s="12">
        <v>8.5867000000000004</v>
      </c>
    </row>
    <row r="67" spans="1:10" x14ac:dyDescent="0.3">
      <c r="A67" s="9">
        <v>48</v>
      </c>
      <c r="B67" s="9" t="s">
        <v>1658</v>
      </c>
      <c r="C67" s="9" t="s">
        <v>1927</v>
      </c>
      <c r="D67" s="9" t="s">
        <v>1563</v>
      </c>
      <c r="E67" s="11">
        <v>7500</v>
      </c>
      <c r="F67" s="12">
        <v>7614.73</v>
      </c>
      <c r="G67" s="13">
        <v>6.6E-3</v>
      </c>
      <c r="H67" s="17">
        <v>46771</v>
      </c>
      <c r="J67" s="12">
        <v>8.2074999999999996</v>
      </c>
    </row>
    <row r="68" spans="1:10" x14ac:dyDescent="0.3">
      <c r="A68" s="9">
        <v>49</v>
      </c>
      <c r="B68" s="9" t="s">
        <v>1248</v>
      </c>
      <c r="C68" s="9" t="s">
        <v>1262</v>
      </c>
      <c r="D68" s="9" t="s">
        <v>1250</v>
      </c>
      <c r="E68" s="11">
        <v>6500</v>
      </c>
      <c r="F68" s="12">
        <v>6506.11</v>
      </c>
      <c r="G68" s="13">
        <v>5.7000000000000002E-3</v>
      </c>
      <c r="H68" s="17">
        <v>47150</v>
      </c>
      <c r="J68" s="12">
        <v>8.3849999999999998</v>
      </c>
    </row>
    <row r="69" spans="1:10" x14ac:dyDescent="0.3">
      <c r="A69" s="9">
        <v>50</v>
      </c>
      <c r="B69" s="9" t="s">
        <v>1568</v>
      </c>
      <c r="C69" s="9" t="s">
        <v>1928</v>
      </c>
      <c r="D69" s="9" t="s">
        <v>1563</v>
      </c>
      <c r="E69" s="11">
        <v>50</v>
      </c>
      <c r="F69" s="12">
        <v>5403.15</v>
      </c>
      <c r="G69" s="13">
        <v>4.7000000000000002E-3</v>
      </c>
      <c r="H69" s="17">
        <v>82057</v>
      </c>
      <c r="I69" s="9" t="s">
        <v>1929</v>
      </c>
      <c r="J69" s="12">
        <v>7.5995999999999997</v>
      </c>
    </row>
    <row r="70" spans="1:10" x14ac:dyDescent="0.3">
      <c r="A70" s="9">
        <v>51</v>
      </c>
      <c r="B70" s="9" t="s">
        <v>1558</v>
      </c>
      <c r="C70" s="9" t="s">
        <v>1930</v>
      </c>
      <c r="D70" s="9" t="s">
        <v>1250</v>
      </c>
      <c r="E70" s="11">
        <v>5000</v>
      </c>
      <c r="F70" s="12">
        <v>5366.06</v>
      </c>
      <c r="G70" s="13">
        <v>4.7000000000000002E-3</v>
      </c>
      <c r="H70" s="17">
        <v>46576</v>
      </c>
      <c r="J70" s="12">
        <v>8.0299999999999994</v>
      </c>
    </row>
    <row r="71" spans="1:10" x14ac:dyDescent="0.3">
      <c r="A71" s="9">
        <v>52</v>
      </c>
      <c r="B71" s="9" t="s">
        <v>1561</v>
      </c>
      <c r="C71" s="9" t="s">
        <v>1664</v>
      </c>
      <c r="D71" s="9" t="s">
        <v>1563</v>
      </c>
      <c r="E71" s="11">
        <v>5000</v>
      </c>
      <c r="F71" s="12">
        <v>5296.58</v>
      </c>
      <c r="G71" s="13">
        <v>4.5999999999999999E-3</v>
      </c>
      <c r="H71" s="17">
        <v>46648</v>
      </c>
      <c r="J71" s="12">
        <v>8.2876999999999992</v>
      </c>
    </row>
    <row r="72" spans="1:10" x14ac:dyDescent="0.3">
      <c r="A72" s="9">
        <v>53</v>
      </c>
      <c r="B72" s="9" t="s">
        <v>1572</v>
      </c>
      <c r="C72" s="9" t="s">
        <v>1931</v>
      </c>
      <c r="D72" s="9" t="s">
        <v>1250</v>
      </c>
      <c r="E72" s="11">
        <v>5000</v>
      </c>
      <c r="F72" s="12">
        <v>5231.8500000000004</v>
      </c>
      <c r="G72" s="13">
        <v>4.4999999999999997E-3</v>
      </c>
      <c r="H72" s="17">
        <v>46496</v>
      </c>
      <c r="J72" s="12">
        <v>7.99</v>
      </c>
    </row>
    <row r="73" spans="1:10" x14ac:dyDescent="0.3">
      <c r="A73" s="9">
        <v>54</v>
      </c>
      <c r="B73" s="9" t="s">
        <v>1932</v>
      </c>
      <c r="C73" s="9" t="s">
        <v>1933</v>
      </c>
      <c r="D73" s="9" t="s">
        <v>1250</v>
      </c>
      <c r="E73" s="11">
        <v>5000</v>
      </c>
      <c r="F73" s="12">
        <v>5157.4799999999996</v>
      </c>
      <c r="G73" s="13">
        <v>4.4999999999999997E-3</v>
      </c>
      <c r="H73" s="17">
        <v>50962</v>
      </c>
      <c r="J73" s="12">
        <v>7.78</v>
      </c>
    </row>
    <row r="74" spans="1:10" x14ac:dyDescent="0.3">
      <c r="A74" s="9">
        <v>55</v>
      </c>
      <c r="B74" s="9" t="s">
        <v>1259</v>
      </c>
      <c r="C74" s="9" t="s">
        <v>1260</v>
      </c>
      <c r="D74" s="9" t="s">
        <v>1250</v>
      </c>
      <c r="E74" s="11">
        <v>500</v>
      </c>
      <c r="F74" s="12">
        <v>5053.74</v>
      </c>
      <c r="G74" s="13">
        <v>4.4000000000000003E-3</v>
      </c>
      <c r="H74" s="17">
        <v>48122</v>
      </c>
      <c r="J74" s="12">
        <v>7.7750000000000004</v>
      </c>
    </row>
    <row r="75" spans="1:10" x14ac:dyDescent="0.3">
      <c r="A75" s="9">
        <v>56</v>
      </c>
      <c r="B75" s="9" t="s">
        <v>1934</v>
      </c>
      <c r="C75" s="9" t="s">
        <v>1935</v>
      </c>
      <c r="D75" s="9" t="s">
        <v>1258</v>
      </c>
      <c r="E75" s="11">
        <v>5000</v>
      </c>
      <c r="F75" s="12">
        <v>4946.62</v>
      </c>
      <c r="G75" s="13">
        <v>4.3E-3</v>
      </c>
      <c r="H75" s="17">
        <v>47095</v>
      </c>
      <c r="J75" s="12">
        <v>8.1929999999999996</v>
      </c>
    </row>
    <row r="76" spans="1:10" x14ac:dyDescent="0.3">
      <c r="A76" s="9">
        <v>57</v>
      </c>
      <c r="B76" s="9" t="s">
        <v>1252</v>
      </c>
      <c r="C76" s="9" t="s">
        <v>1253</v>
      </c>
      <c r="D76" s="9" t="s">
        <v>1254</v>
      </c>
      <c r="E76" s="11">
        <v>4250</v>
      </c>
      <c r="F76" s="12">
        <v>4259.13</v>
      </c>
      <c r="G76" s="13">
        <v>3.7000000000000002E-3</v>
      </c>
      <c r="H76" s="17">
        <v>47171</v>
      </c>
      <c r="J76" s="12">
        <v>8.64</v>
      </c>
    </row>
    <row r="77" spans="1:10" x14ac:dyDescent="0.3">
      <c r="A77" s="9">
        <v>58</v>
      </c>
      <c r="B77" s="9" t="s">
        <v>1252</v>
      </c>
      <c r="C77" s="9" t="s">
        <v>1661</v>
      </c>
      <c r="D77" s="9" t="s">
        <v>1254</v>
      </c>
      <c r="E77" s="11">
        <v>2500</v>
      </c>
      <c r="F77" s="12">
        <v>2678.06</v>
      </c>
      <c r="G77" s="13">
        <v>2.3E-3</v>
      </c>
      <c r="H77" s="17">
        <v>46961</v>
      </c>
      <c r="I77" s="9" t="s">
        <v>1662</v>
      </c>
      <c r="J77" s="12">
        <v>8.4149999999999991</v>
      </c>
    </row>
    <row r="78" spans="1:10" x14ac:dyDescent="0.3">
      <c r="A78" s="9">
        <v>59</v>
      </c>
      <c r="B78" s="9" t="s">
        <v>1252</v>
      </c>
      <c r="C78" s="9" t="s">
        <v>1663</v>
      </c>
      <c r="D78" s="9" t="s">
        <v>1254</v>
      </c>
      <c r="E78" s="11">
        <v>2500</v>
      </c>
      <c r="F78" s="12">
        <v>2674</v>
      </c>
      <c r="G78" s="13">
        <v>2.3E-3</v>
      </c>
      <c r="H78" s="17">
        <v>46234</v>
      </c>
      <c r="J78" s="12">
        <v>8.36</v>
      </c>
    </row>
    <row r="79" spans="1:10" x14ac:dyDescent="0.3">
      <c r="A79" s="9">
        <v>60</v>
      </c>
      <c r="B79" s="9" t="s">
        <v>1623</v>
      </c>
      <c r="C79" s="9" t="s">
        <v>1936</v>
      </c>
      <c r="D79" s="9" t="s">
        <v>1250</v>
      </c>
      <c r="E79" s="11">
        <v>250</v>
      </c>
      <c r="F79" s="12">
        <v>2671.43</v>
      </c>
      <c r="G79" s="13">
        <v>2.3E-3</v>
      </c>
      <c r="H79" s="17">
        <v>47091</v>
      </c>
      <c r="J79" s="12">
        <v>7.7249999999999996</v>
      </c>
    </row>
    <row r="80" spans="1:10" x14ac:dyDescent="0.3">
      <c r="A80" s="9">
        <v>61</v>
      </c>
      <c r="B80" s="9" t="s">
        <v>1248</v>
      </c>
      <c r="C80" s="9" t="s">
        <v>1937</v>
      </c>
      <c r="D80" s="9" t="s">
        <v>1250</v>
      </c>
      <c r="E80" s="11">
        <v>2500</v>
      </c>
      <c r="F80" s="12">
        <v>2633.14</v>
      </c>
      <c r="G80" s="13">
        <v>2.3E-3</v>
      </c>
      <c r="H80" s="17">
        <v>46696</v>
      </c>
      <c r="J80" s="12">
        <v>8.2799999999999994</v>
      </c>
    </row>
    <row r="81" spans="1:10" x14ac:dyDescent="0.3">
      <c r="A81" s="9">
        <v>62</v>
      </c>
      <c r="B81" s="9" t="s">
        <v>1932</v>
      </c>
      <c r="C81" s="9" t="s">
        <v>1938</v>
      </c>
      <c r="D81" s="9" t="s">
        <v>1258</v>
      </c>
      <c r="E81" s="11">
        <v>2500</v>
      </c>
      <c r="F81" s="12">
        <v>2586.16</v>
      </c>
      <c r="G81" s="13">
        <v>2.2000000000000001E-3</v>
      </c>
      <c r="H81" s="17">
        <v>50948</v>
      </c>
      <c r="J81" s="12">
        <v>7.78</v>
      </c>
    </row>
    <row r="82" spans="1:10" x14ac:dyDescent="0.3">
      <c r="A82" s="9">
        <v>63</v>
      </c>
      <c r="B82" s="9" t="s">
        <v>1259</v>
      </c>
      <c r="C82" s="9" t="s">
        <v>1939</v>
      </c>
      <c r="D82" s="9" t="s">
        <v>1250</v>
      </c>
      <c r="E82" s="11">
        <v>2500</v>
      </c>
      <c r="F82" s="12">
        <v>2569.9899999999998</v>
      </c>
      <c r="G82" s="13">
        <v>2.2000000000000001E-3</v>
      </c>
      <c r="H82" s="17">
        <v>48136</v>
      </c>
      <c r="J82" s="12">
        <v>7.7750000000000004</v>
      </c>
    </row>
    <row r="83" spans="1:10" x14ac:dyDescent="0.3">
      <c r="A83" s="9">
        <v>64</v>
      </c>
      <c r="B83" s="9" t="s">
        <v>1561</v>
      </c>
      <c r="C83" s="9" t="s">
        <v>1940</v>
      </c>
      <c r="D83" s="9" t="s">
        <v>1563</v>
      </c>
      <c r="E83" s="11">
        <v>2500</v>
      </c>
      <c r="F83" s="12">
        <v>2540.96</v>
      </c>
      <c r="G83" s="13">
        <v>2.2000000000000001E-3</v>
      </c>
      <c r="H83" s="17">
        <v>46932</v>
      </c>
      <c r="J83" s="12">
        <v>8.39</v>
      </c>
    </row>
    <row r="84" spans="1:10" x14ac:dyDescent="0.3">
      <c r="A84" s="9">
        <v>65</v>
      </c>
      <c r="B84" s="9" t="s">
        <v>1252</v>
      </c>
      <c r="C84" s="9" t="s">
        <v>1941</v>
      </c>
      <c r="D84" s="9" t="s">
        <v>1254</v>
      </c>
      <c r="E84" s="11">
        <v>2500</v>
      </c>
      <c r="F84" s="12">
        <v>2498.8200000000002</v>
      </c>
      <c r="G84" s="13">
        <v>2.2000000000000001E-3</v>
      </c>
      <c r="H84" s="17">
        <v>46867</v>
      </c>
      <c r="J84" s="12">
        <v>8.6349999999999998</v>
      </c>
    </row>
    <row r="85" spans="1:10" x14ac:dyDescent="0.3">
      <c r="A85" s="9">
        <v>66</v>
      </c>
      <c r="B85" s="9" t="s">
        <v>1654</v>
      </c>
      <c r="C85" s="9" t="s">
        <v>1942</v>
      </c>
      <c r="D85" s="9" t="s">
        <v>1250</v>
      </c>
      <c r="E85" s="11">
        <v>2500</v>
      </c>
      <c r="F85" s="12">
        <v>2432.44</v>
      </c>
      <c r="G85" s="13">
        <v>2.0999999999999999E-3</v>
      </c>
      <c r="H85" s="17">
        <v>51104</v>
      </c>
      <c r="J85" s="12">
        <v>7.8498999999999999</v>
      </c>
    </row>
    <row r="86" spans="1:10" x14ac:dyDescent="0.3">
      <c r="A86" s="9">
        <v>67</v>
      </c>
      <c r="B86" s="9" t="s">
        <v>1658</v>
      </c>
      <c r="C86" s="9" t="s">
        <v>1943</v>
      </c>
      <c r="D86" s="9" t="s">
        <v>1563</v>
      </c>
      <c r="E86" s="11">
        <v>1500</v>
      </c>
      <c r="F86" s="12">
        <v>1518.84</v>
      </c>
      <c r="G86" s="13">
        <v>1.2999999999999999E-3</v>
      </c>
      <c r="H86" s="17">
        <v>47501</v>
      </c>
      <c r="J86" s="12">
        <v>8.1875</v>
      </c>
    </row>
    <row r="87" spans="1:10" x14ac:dyDescent="0.3">
      <c r="A87" s="9">
        <v>68</v>
      </c>
      <c r="B87" s="9" t="s">
        <v>1625</v>
      </c>
      <c r="C87" s="9" t="s">
        <v>1944</v>
      </c>
      <c r="D87" s="9" t="s">
        <v>1250</v>
      </c>
      <c r="E87" s="11">
        <v>500</v>
      </c>
      <c r="F87" s="12">
        <v>502.93</v>
      </c>
      <c r="G87" s="13">
        <v>4.0000000000000002E-4</v>
      </c>
      <c r="H87" s="17">
        <v>52821</v>
      </c>
      <c r="I87" s="9" t="s">
        <v>1945</v>
      </c>
      <c r="J87" s="12">
        <v>7.9147999999999996</v>
      </c>
    </row>
    <row r="88" spans="1:10" x14ac:dyDescent="0.3">
      <c r="A88" s="14"/>
      <c r="B88" s="14" t="s">
        <v>14</v>
      </c>
      <c r="C88" s="14"/>
      <c r="D88" s="14"/>
      <c r="E88" s="14"/>
      <c r="F88" s="15">
        <v>115483.91</v>
      </c>
      <c r="G88" s="16">
        <v>0.1002</v>
      </c>
    </row>
    <row r="90" spans="1:10" x14ac:dyDescent="0.3">
      <c r="B90" s="10" t="s">
        <v>1263</v>
      </c>
    </row>
    <row r="91" spans="1:10" x14ac:dyDescent="0.3">
      <c r="A91" s="9">
        <v>69</v>
      </c>
      <c r="B91" s="9" t="s">
        <v>1267</v>
      </c>
      <c r="C91" s="9" t="s">
        <v>1268</v>
      </c>
      <c r="D91" s="9" t="s">
        <v>1266</v>
      </c>
      <c r="E91" s="11">
        <v>68500000</v>
      </c>
      <c r="F91" s="12">
        <v>66747.66</v>
      </c>
      <c r="G91" s="13">
        <v>5.8000000000000003E-2</v>
      </c>
      <c r="H91" s="17">
        <v>56844</v>
      </c>
      <c r="J91" s="12">
        <v>7.6367000000000003</v>
      </c>
    </row>
    <row r="92" spans="1:10" x14ac:dyDescent="0.3">
      <c r="A92" s="9">
        <v>70</v>
      </c>
      <c r="B92" s="9" t="s">
        <v>1264</v>
      </c>
      <c r="C92" s="9" t="s">
        <v>1265</v>
      </c>
      <c r="D92" s="9" t="s">
        <v>1266</v>
      </c>
      <c r="E92" s="11">
        <v>28000000</v>
      </c>
      <c r="F92" s="12">
        <v>25496.12</v>
      </c>
      <c r="G92" s="13">
        <v>2.2100000000000002E-2</v>
      </c>
      <c r="H92" s="17">
        <v>60372</v>
      </c>
      <c r="J92" s="12">
        <v>7.6976000000000004</v>
      </c>
    </row>
    <row r="93" spans="1:10" x14ac:dyDescent="0.3">
      <c r="A93" s="9">
        <v>71</v>
      </c>
      <c r="B93" s="9" t="s">
        <v>1627</v>
      </c>
      <c r="C93" s="9" t="s">
        <v>1628</v>
      </c>
      <c r="D93" s="9" t="s">
        <v>1266</v>
      </c>
      <c r="E93" s="11">
        <v>15000000</v>
      </c>
      <c r="F93" s="12">
        <v>15779.06</v>
      </c>
      <c r="G93" s="13">
        <v>1.37E-2</v>
      </c>
      <c r="H93" s="17">
        <v>48844</v>
      </c>
      <c r="J93" s="12">
        <v>6.1098999999999997</v>
      </c>
    </row>
    <row r="94" spans="1:10" x14ac:dyDescent="0.3">
      <c r="A94" s="9">
        <v>72</v>
      </c>
      <c r="B94" s="9" t="s">
        <v>1271</v>
      </c>
      <c r="C94" s="9" t="s">
        <v>1272</v>
      </c>
      <c r="D94" s="9" t="s">
        <v>1266</v>
      </c>
      <c r="E94" s="11">
        <v>7500000</v>
      </c>
      <c r="F94" s="12">
        <v>7639.44</v>
      </c>
      <c r="G94" s="13">
        <v>6.6E-3</v>
      </c>
      <c r="H94" s="17">
        <v>51901</v>
      </c>
      <c r="J94" s="12">
        <v>7.8217999999999996</v>
      </c>
    </row>
    <row r="95" spans="1:10" x14ac:dyDescent="0.3">
      <c r="A95" s="9">
        <v>73</v>
      </c>
      <c r="B95" s="9" t="s">
        <v>1946</v>
      </c>
      <c r="C95" s="9" t="s">
        <v>1947</v>
      </c>
      <c r="D95" s="9" t="s">
        <v>1266</v>
      </c>
      <c r="E95" s="11">
        <v>7500000</v>
      </c>
      <c r="F95" s="12">
        <v>7577.16</v>
      </c>
      <c r="G95" s="13">
        <v>6.6E-3</v>
      </c>
      <c r="H95" s="17">
        <v>47856</v>
      </c>
      <c r="J95" s="12">
        <v>7.4649999999999999</v>
      </c>
    </row>
    <row r="96" spans="1:10" x14ac:dyDescent="0.3">
      <c r="A96" s="9">
        <v>74</v>
      </c>
      <c r="B96" s="9" t="s">
        <v>1948</v>
      </c>
      <c r="C96" s="9" t="s">
        <v>1949</v>
      </c>
      <c r="D96" s="9" t="s">
        <v>1266</v>
      </c>
      <c r="E96" s="11">
        <v>7500000</v>
      </c>
      <c r="F96" s="12">
        <v>7528.01</v>
      </c>
      <c r="G96" s="13">
        <v>6.4999999999999997E-3</v>
      </c>
      <c r="H96" s="17">
        <v>52674</v>
      </c>
      <c r="J96" s="12">
        <v>7.8434999999999997</v>
      </c>
    </row>
    <row r="97" spans="1:10" x14ac:dyDescent="0.3">
      <c r="A97" s="9">
        <v>75</v>
      </c>
      <c r="B97" s="9" t="s">
        <v>1950</v>
      </c>
      <c r="C97" s="9" t="s">
        <v>1951</v>
      </c>
      <c r="D97" s="9" t="s">
        <v>1266</v>
      </c>
      <c r="E97" s="11">
        <v>6000000</v>
      </c>
      <c r="F97" s="12">
        <v>5571.52</v>
      </c>
      <c r="G97" s="13">
        <v>4.7999999999999996E-3</v>
      </c>
      <c r="H97" s="17">
        <v>51822</v>
      </c>
      <c r="J97" s="12">
        <v>7.8243</v>
      </c>
    </row>
    <row r="98" spans="1:10" x14ac:dyDescent="0.3">
      <c r="A98" s="9">
        <v>76</v>
      </c>
      <c r="B98" s="9" t="s">
        <v>1952</v>
      </c>
      <c r="C98" s="9" t="s">
        <v>1953</v>
      </c>
      <c r="D98" s="9" t="s">
        <v>1266</v>
      </c>
      <c r="E98" s="11">
        <v>4500000</v>
      </c>
      <c r="F98" s="12">
        <v>4319.1499999999996</v>
      </c>
      <c r="G98" s="13">
        <v>3.8E-3</v>
      </c>
      <c r="H98" s="17">
        <v>52815</v>
      </c>
      <c r="J98" s="12">
        <v>7.8463000000000003</v>
      </c>
    </row>
    <row r="99" spans="1:10" x14ac:dyDescent="0.3">
      <c r="A99" s="9">
        <v>77</v>
      </c>
      <c r="B99" s="9" t="s">
        <v>1277</v>
      </c>
      <c r="C99" s="9" t="s">
        <v>1278</v>
      </c>
      <c r="D99" s="9" t="s">
        <v>1266</v>
      </c>
      <c r="E99" s="11">
        <v>3500000</v>
      </c>
      <c r="F99" s="12">
        <v>3418.38</v>
      </c>
      <c r="G99" s="13">
        <v>3.0000000000000001E-3</v>
      </c>
      <c r="H99" s="17">
        <v>50581</v>
      </c>
      <c r="J99" s="12">
        <v>7.7222</v>
      </c>
    </row>
    <row r="100" spans="1:10" x14ac:dyDescent="0.3">
      <c r="A100" s="9">
        <v>78</v>
      </c>
      <c r="B100" s="9" t="s">
        <v>1954</v>
      </c>
      <c r="C100" s="9" t="s">
        <v>1955</v>
      </c>
      <c r="D100" s="9" t="s">
        <v>1266</v>
      </c>
      <c r="E100" s="11">
        <v>2500000</v>
      </c>
      <c r="F100" s="12">
        <v>2525.39</v>
      </c>
      <c r="G100" s="13">
        <v>2.2000000000000001E-3</v>
      </c>
      <c r="H100" s="17">
        <v>52266</v>
      </c>
      <c r="J100" s="12">
        <v>7.8388</v>
      </c>
    </row>
    <row r="101" spans="1:10" x14ac:dyDescent="0.3">
      <c r="A101" s="9">
        <v>79</v>
      </c>
      <c r="B101" s="9" t="s">
        <v>1956</v>
      </c>
      <c r="C101" s="9" t="s">
        <v>1957</v>
      </c>
      <c r="D101" s="9" t="s">
        <v>1266</v>
      </c>
      <c r="E101" s="11">
        <v>2500000</v>
      </c>
      <c r="F101" s="12">
        <v>2454.9899999999998</v>
      </c>
      <c r="G101" s="13">
        <v>2.0999999999999999E-3</v>
      </c>
      <c r="H101" s="17">
        <v>51947</v>
      </c>
      <c r="J101" s="12">
        <v>7.8384999999999998</v>
      </c>
    </row>
    <row r="102" spans="1:10" x14ac:dyDescent="0.3">
      <c r="A102" s="9">
        <v>80</v>
      </c>
      <c r="B102" s="9" t="s">
        <v>1275</v>
      </c>
      <c r="C102" s="9" t="s">
        <v>1276</v>
      </c>
      <c r="D102" s="9" t="s">
        <v>1266</v>
      </c>
      <c r="E102" s="11">
        <v>2500000</v>
      </c>
      <c r="F102" s="12">
        <v>2449</v>
      </c>
      <c r="G102" s="13">
        <v>2.0999999999999999E-3</v>
      </c>
      <c r="H102" s="17">
        <v>52678</v>
      </c>
      <c r="J102" s="12">
        <v>7.8434999999999997</v>
      </c>
    </row>
    <row r="103" spans="1:10" x14ac:dyDescent="0.3">
      <c r="A103" s="9">
        <v>81</v>
      </c>
      <c r="B103" s="9" t="s">
        <v>1283</v>
      </c>
      <c r="C103" s="9" t="s">
        <v>1284</v>
      </c>
      <c r="D103" s="9" t="s">
        <v>1266</v>
      </c>
      <c r="E103" s="11">
        <v>2000000</v>
      </c>
      <c r="F103" s="12">
        <v>1905.33</v>
      </c>
      <c r="G103" s="13">
        <v>1.6999999999999999E-3</v>
      </c>
      <c r="H103" s="17">
        <v>50855</v>
      </c>
      <c r="J103" s="12">
        <v>7.8295000000000003</v>
      </c>
    </row>
    <row r="104" spans="1:10" x14ac:dyDescent="0.3">
      <c r="A104" s="9">
        <v>82</v>
      </c>
      <c r="B104" s="9" t="s">
        <v>1958</v>
      </c>
      <c r="C104" s="9" t="s">
        <v>1959</v>
      </c>
      <c r="D104" s="9" t="s">
        <v>1266</v>
      </c>
      <c r="E104" s="11">
        <v>1500000</v>
      </c>
      <c r="F104" s="12">
        <v>1533.7</v>
      </c>
      <c r="G104" s="13">
        <v>1.2999999999999999E-3</v>
      </c>
      <c r="H104" s="17">
        <v>48259</v>
      </c>
      <c r="J104" s="12">
        <v>7.6474000000000002</v>
      </c>
    </row>
    <row r="105" spans="1:10" x14ac:dyDescent="0.3">
      <c r="A105" s="9">
        <v>83</v>
      </c>
      <c r="B105" s="9" t="s">
        <v>1960</v>
      </c>
      <c r="C105" s="9" t="s">
        <v>1961</v>
      </c>
      <c r="D105" s="9" t="s">
        <v>1266</v>
      </c>
      <c r="E105" s="11">
        <v>250000</v>
      </c>
      <c r="F105" s="12">
        <v>254.95</v>
      </c>
      <c r="G105" s="13">
        <v>2.0000000000000001E-4</v>
      </c>
      <c r="H105" s="17">
        <v>46279</v>
      </c>
      <c r="J105" s="12">
        <v>5.8226000000000004</v>
      </c>
    </row>
    <row r="106" spans="1:10" x14ac:dyDescent="0.3">
      <c r="A106" s="14"/>
      <c r="B106" s="14" t="s">
        <v>14</v>
      </c>
      <c r="C106" s="14"/>
      <c r="D106" s="14"/>
      <c r="E106" s="14"/>
      <c r="F106" s="15">
        <v>155199.85999999999</v>
      </c>
      <c r="G106" s="16">
        <v>0.13469999999999999</v>
      </c>
    </row>
    <row r="108" spans="1:10" x14ac:dyDescent="0.3">
      <c r="B108" s="10" t="s">
        <v>12</v>
      </c>
    </row>
    <row r="109" spans="1:10" x14ac:dyDescent="0.3">
      <c r="B109" s="10" t="s">
        <v>1287</v>
      </c>
    </row>
    <row r="110" spans="1:10" x14ac:dyDescent="0.3">
      <c r="A110" s="9">
        <v>84</v>
      </c>
      <c r="B110" s="9" t="s">
        <v>1962</v>
      </c>
      <c r="C110" s="9" t="s">
        <v>1963</v>
      </c>
      <c r="D110" s="9" t="s">
        <v>1576</v>
      </c>
      <c r="E110" s="11">
        <v>2000</v>
      </c>
      <c r="F110" s="12">
        <v>9835.89</v>
      </c>
      <c r="G110" s="13">
        <v>8.5000000000000006E-3</v>
      </c>
      <c r="H110" s="17">
        <v>46258</v>
      </c>
      <c r="J110" s="12">
        <v>7.2499000000000002</v>
      </c>
    </row>
    <row r="111" spans="1:10" x14ac:dyDescent="0.3">
      <c r="A111" s="9">
        <v>85</v>
      </c>
      <c r="B111" s="9" t="s">
        <v>1288</v>
      </c>
      <c r="C111" s="9" t="s">
        <v>1964</v>
      </c>
      <c r="D111" s="9" t="s">
        <v>1290</v>
      </c>
      <c r="E111" s="11">
        <v>2000</v>
      </c>
      <c r="F111" s="12">
        <v>9833.9699999999993</v>
      </c>
      <c r="G111" s="13">
        <v>8.5000000000000006E-3</v>
      </c>
      <c r="H111" s="17">
        <v>46259</v>
      </c>
      <c r="J111" s="12">
        <v>7.2499000000000002</v>
      </c>
    </row>
    <row r="112" spans="1:10" x14ac:dyDescent="0.3">
      <c r="A112" s="9">
        <v>86</v>
      </c>
      <c r="B112" s="9" t="s">
        <v>1570</v>
      </c>
      <c r="C112" s="9" t="s">
        <v>1965</v>
      </c>
      <c r="D112" s="9" t="s">
        <v>1290</v>
      </c>
      <c r="E112" s="11">
        <v>2000</v>
      </c>
      <c r="F112" s="12">
        <v>9833.9699999999993</v>
      </c>
      <c r="G112" s="13">
        <v>8.5000000000000006E-3</v>
      </c>
      <c r="H112" s="17">
        <v>46259</v>
      </c>
      <c r="J112" s="12">
        <v>7.2499000000000002</v>
      </c>
    </row>
    <row r="113" spans="1:10" x14ac:dyDescent="0.3">
      <c r="A113" s="9">
        <v>87</v>
      </c>
      <c r="B113" s="9" t="s">
        <v>1568</v>
      </c>
      <c r="C113" s="9" t="s">
        <v>1569</v>
      </c>
      <c r="D113" s="9" t="s">
        <v>1290</v>
      </c>
      <c r="E113" s="11">
        <v>1000</v>
      </c>
      <c r="F113" s="12">
        <v>4770.8999999999996</v>
      </c>
      <c r="G113" s="13">
        <v>4.1000000000000003E-3</v>
      </c>
      <c r="H113" s="17">
        <v>46399</v>
      </c>
      <c r="J113" s="12">
        <v>7.79</v>
      </c>
    </row>
    <row r="114" spans="1:10" x14ac:dyDescent="0.3">
      <c r="A114" s="9">
        <v>88</v>
      </c>
      <c r="B114" s="9" t="s">
        <v>1570</v>
      </c>
      <c r="C114" s="9" t="s">
        <v>1966</v>
      </c>
      <c r="D114" s="9" t="s">
        <v>1290</v>
      </c>
      <c r="E114" s="11">
        <v>1000</v>
      </c>
      <c r="F114" s="12">
        <v>4718.04</v>
      </c>
      <c r="G114" s="13">
        <v>4.1000000000000003E-3</v>
      </c>
      <c r="H114" s="17">
        <v>46451</v>
      </c>
      <c r="J114" s="12">
        <v>7.875</v>
      </c>
    </row>
    <row r="115" spans="1:10" x14ac:dyDescent="0.3">
      <c r="A115" s="14"/>
      <c r="B115" s="14" t="s">
        <v>14</v>
      </c>
      <c r="C115" s="14"/>
      <c r="D115" s="14"/>
      <c r="E115" s="14"/>
      <c r="F115" s="15">
        <v>38992.769999999997</v>
      </c>
      <c r="G115" s="16">
        <v>3.3700000000000001E-2</v>
      </c>
    </row>
    <row r="117" spans="1:10" x14ac:dyDescent="0.3">
      <c r="B117" s="10" t="s">
        <v>1291</v>
      </c>
    </row>
    <row r="118" spans="1:10" x14ac:dyDescent="0.3">
      <c r="B118" s="10" t="s">
        <v>50</v>
      </c>
    </row>
    <row r="119" spans="1:10" x14ac:dyDescent="0.3">
      <c r="A119" s="9">
        <v>89</v>
      </c>
      <c r="B119" s="9" t="s">
        <v>1248</v>
      </c>
      <c r="C119" s="9" t="s">
        <v>1597</v>
      </c>
      <c r="D119" s="9" t="s">
        <v>1290</v>
      </c>
      <c r="E119" s="11">
        <v>1000</v>
      </c>
      <c r="F119" s="12">
        <v>4881.2700000000004</v>
      </c>
      <c r="G119" s="13">
        <v>4.1999999999999997E-3</v>
      </c>
      <c r="H119" s="17">
        <v>46283</v>
      </c>
      <c r="J119" s="12">
        <v>8.1450999999999993</v>
      </c>
    </row>
    <row r="120" spans="1:10" x14ac:dyDescent="0.3">
      <c r="A120" s="14"/>
      <c r="B120" s="14" t="s">
        <v>14</v>
      </c>
      <c r="C120" s="14"/>
      <c r="D120" s="14"/>
      <c r="E120" s="14"/>
      <c r="F120" s="15">
        <v>4881.2700000000004</v>
      </c>
      <c r="G120" s="16">
        <v>4.1999999999999997E-3</v>
      </c>
    </row>
    <row r="122" spans="1:10" x14ac:dyDescent="0.3">
      <c r="A122" s="9">
        <v>90</v>
      </c>
      <c r="B122" s="10" t="s">
        <v>13</v>
      </c>
      <c r="F122" s="12">
        <v>33475.58</v>
      </c>
      <c r="G122" s="13">
        <v>2.9100000000000001E-2</v>
      </c>
      <c r="H122" s="17">
        <v>46174</v>
      </c>
    </row>
    <row r="123" spans="1:10" x14ac:dyDescent="0.3">
      <c r="A123" s="14"/>
      <c r="B123" s="14" t="s">
        <v>14</v>
      </c>
      <c r="C123" s="14"/>
      <c r="D123" s="14"/>
      <c r="E123" s="14"/>
      <c r="F123" s="15">
        <v>33475.58</v>
      </c>
      <c r="G123" s="16">
        <v>2.9100000000000001E-2</v>
      </c>
    </row>
    <row r="125" spans="1:10" x14ac:dyDescent="0.3">
      <c r="B125" s="10" t="s">
        <v>15</v>
      </c>
    </row>
    <row r="126" spans="1:10" x14ac:dyDescent="0.3">
      <c r="A126" s="9">
        <v>91</v>
      </c>
      <c r="B126" s="9" t="s">
        <v>36</v>
      </c>
      <c r="C126" s="9" t="s">
        <v>37</v>
      </c>
      <c r="D126" s="9" t="s">
        <v>15</v>
      </c>
      <c r="E126" s="11">
        <v>50704568.197999999</v>
      </c>
      <c r="F126" s="12">
        <v>26739.71</v>
      </c>
      <c r="G126" s="13">
        <v>2.3199999999999998E-2</v>
      </c>
      <c r="J126" s="12">
        <v>7.5559159999999999</v>
      </c>
    </row>
    <row r="127" spans="1:10" x14ac:dyDescent="0.3">
      <c r="A127" s="14"/>
      <c r="B127" s="14" t="s">
        <v>14</v>
      </c>
      <c r="C127" s="14"/>
      <c r="D127" s="14"/>
      <c r="E127" s="14"/>
      <c r="F127" s="15">
        <v>26739.71</v>
      </c>
      <c r="G127" s="16">
        <v>2.3199999999999998E-2</v>
      </c>
    </row>
    <row r="129" spans="1:10" x14ac:dyDescent="0.3">
      <c r="B129" s="10" t="s">
        <v>38</v>
      </c>
    </row>
    <row r="130" spans="1:10" x14ac:dyDescent="0.3">
      <c r="B130" s="9" t="s">
        <v>39</v>
      </c>
      <c r="E130" s="11"/>
      <c r="F130" s="12">
        <v>102.15</v>
      </c>
      <c r="G130" s="13">
        <v>5.9999999999999995E-4</v>
      </c>
      <c r="J130" s="12"/>
    </row>
    <row r="131" spans="1:10" x14ac:dyDescent="0.3">
      <c r="A131" s="14"/>
      <c r="B131" s="14" t="s">
        <v>14</v>
      </c>
      <c r="C131" s="14"/>
      <c r="D131" s="14"/>
      <c r="E131" s="14"/>
      <c r="F131" s="15">
        <v>102.15</v>
      </c>
      <c r="G131" s="16">
        <v>5.9999999999999995E-4</v>
      </c>
    </row>
    <row r="133" spans="1:10" x14ac:dyDescent="0.3">
      <c r="A133" s="8"/>
      <c r="B133" s="8" t="s">
        <v>40</v>
      </c>
      <c r="C133" s="8"/>
      <c r="D133" s="8"/>
      <c r="E133" s="8"/>
      <c r="F133" s="18">
        <v>1151286.92</v>
      </c>
      <c r="G133" s="19">
        <v>1</v>
      </c>
    </row>
    <row r="134" spans="1:10" x14ac:dyDescent="0.3">
      <c r="A134" s="9" t="s">
        <v>44</v>
      </c>
    </row>
    <row r="135" spans="1:10" x14ac:dyDescent="0.3">
      <c r="A135" s="9">
        <v>1</v>
      </c>
      <c r="B135" s="9" t="s">
        <v>1967</v>
      </c>
    </row>
    <row r="136" spans="1:10" x14ac:dyDescent="0.3">
      <c r="A136" s="20">
        <v>2</v>
      </c>
      <c r="B136" s="20" t="s">
        <v>1197</v>
      </c>
    </row>
    <row r="137" spans="1:10" x14ac:dyDescent="0.3">
      <c r="A137" s="21">
        <v>3</v>
      </c>
      <c r="B137" s="21" t="s">
        <v>45</v>
      </c>
    </row>
    <row r="138" spans="1:10" ht="76.5" customHeight="1" x14ac:dyDescent="0.3">
      <c r="A138" s="21">
        <v>4</v>
      </c>
      <c r="B138" s="155" t="s">
        <v>1978</v>
      </c>
      <c r="C138" s="155"/>
      <c r="D138" s="155"/>
      <c r="E138" s="155"/>
      <c r="F138" s="155"/>
      <c r="G138" s="155"/>
      <c r="H138" s="155"/>
      <c r="I138" s="156"/>
      <c r="J138" s="156"/>
    </row>
    <row r="139" spans="1:10" ht="126" customHeight="1" x14ac:dyDescent="0.3">
      <c r="A139" s="21"/>
      <c r="B139" s="22" t="s">
        <v>1979</v>
      </c>
      <c r="C139" s="22" t="s">
        <v>4</v>
      </c>
      <c r="D139" s="157" t="s">
        <v>1980</v>
      </c>
      <c r="E139" s="157"/>
      <c r="F139" s="22" t="s">
        <v>1981</v>
      </c>
      <c r="G139" s="23" t="s">
        <v>1982</v>
      </c>
      <c r="H139" s="22" t="s">
        <v>1983</v>
      </c>
    </row>
    <row r="140" spans="1:10" ht="24" x14ac:dyDescent="0.3">
      <c r="A140" s="21"/>
      <c r="B140" s="24" t="s">
        <v>1984</v>
      </c>
      <c r="C140" s="24" t="s">
        <v>1985</v>
      </c>
      <c r="D140" s="25">
        <v>0</v>
      </c>
      <c r="E140" s="26">
        <v>0</v>
      </c>
      <c r="F140" s="158">
        <v>5965.03089</v>
      </c>
      <c r="G140" s="27">
        <v>372.15</v>
      </c>
      <c r="H140" s="28">
        <v>45218</v>
      </c>
    </row>
    <row r="141" spans="1:10" ht="24" x14ac:dyDescent="0.3">
      <c r="A141" s="21"/>
      <c r="B141" s="24" t="s">
        <v>1984</v>
      </c>
      <c r="C141" s="24" t="s">
        <v>1985</v>
      </c>
      <c r="D141" s="25">
        <v>0</v>
      </c>
      <c r="E141" s="26">
        <v>0</v>
      </c>
      <c r="F141" s="158"/>
      <c r="G141" s="27">
        <v>188.35844</v>
      </c>
      <c r="H141" s="28">
        <v>45715</v>
      </c>
    </row>
    <row r="142" spans="1:10" ht="24" x14ac:dyDescent="0.3">
      <c r="A142" s="21"/>
      <c r="B142" s="24" t="s">
        <v>1984</v>
      </c>
      <c r="C142" s="24" t="s">
        <v>1985</v>
      </c>
      <c r="D142" s="25">
        <v>0</v>
      </c>
      <c r="E142" s="26">
        <v>0</v>
      </c>
      <c r="F142" s="158"/>
      <c r="G142" s="25">
        <v>343.05025999999998</v>
      </c>
      <c r="H142" s="28">
        <v>46128</v>
      </c>
      <c r="I142" s="29"/>
      <c r="J142" s="30"/>
    </row>
    <row r="143" spans="1:10" ht="64" customHeight="1" x14ac:dyDescent="0.3">
      <c r="A143" s="21">
        <v>5</v>
      </c>
      <c r="B143" s="159" t="s">
        <v>1986</v>
      </c>
      <c r="C143" s="159"/>
      <c r="D143" s="159"/>
      <c r="E143" s="159"/>
      <c r="F143" s="159"/>
      <c r="G143" s="159"/>
      <c r="H143" s="159"/>
      <c r="I143" s="29"/>
      <c r="J143" s="30"/>
    </row>
    <row r="144" spans="1:10" x14ac:dyDescent="0.3">
      <c r="A144" s="21"/>
      <c r="B144" s="6" t="s">
        <v>1987</v>
      </c>
      <c r="C144" s="6" t="s">
        <v>1988</v>
      </c>
      <c r="D144" s="6" t="s">
        <v>1989</v>
      </c>
      <c r="E144" s="6" t="s">
        <v>1990</v>
      </c>
      <c r="F144" s="32"/>
      <c r="G144" s="31"/>
      <c r="H144" s="30"/>
      <c r="I144" s="29"/>
      <c r="J144" s="30"/>
    </row>
    <row r="145" spans="1:10" x14ac:dyDescent="0.3">
      <c r="A145" s="21"/>
      <c r="B145" s="7" t="s">
        <v>1991</v>
      </c>
      <c r="C145" s="33" t="s">
        <v>1698</v>
      </c>
      <c r="D145" s="34">
        <v>750000000</v>
      </c>
      <c r="E145" s="35">
        <v>-1E-4</v>
      </c>
      <c r="F145" s="32"/>
      <c r="G145" s="31"/>
      <c r="H145" s="30"/>
      <c r="I145" s="29"/>
      <c r="J145" s="30"/>
    </row>
    <row r="146" spans="1:10" x14ac:dyDescent="0.3">
      <c r="A146" s="21"/>
      <c r="B146" s="7" t="s">
        <v>1991</v>
      </c>
      <c r="C146" s="33" t="s">
        <v>1698</v>
      </c>
      <c r="D146" s="34">
        <v>750000000</v>
      </c>
      <c r="E146" s="35">
        <v>-9.0000000000000006E-5</v>
      </c>
      <c r="F146" s="32"/>
      <c r="G146" s="31"/>
      <c r="H146" s="30"/>
      <c r="I146" s="29"/>
      <c r="J146" s="30"/>
    </row>
    <row r="147" spans="1:10" x14ac:dyDescent="0.3">
      <c r="A147" s="21"/>
      <c r="B147" s="7" t="s">
        <v>1991</v>
      </c>
      <c r="C147" s="33" t="s">
        <v>1698</v>
      </c>
      <c r="D147" s="34">
        <v>750000000</v>
      </c>
      <c r="E147" s="35">
        <v>1.0000000000000001E-5</v>
      </c>
      <c r="F147" s="32"/>
      <c r="G147" s="31"/>
      <c r="H147" s="30"/>
      <c r="I147" s="29"/>
      <c r="J147" s="30"/>
    </row>
    <row r="148" spans="1:10" x14ac:dyDescent="0.3">
      <c r="A148" s="21"/>
      <c r="B148" s="7" t="s">
        <v>1991</v>
      </c>
      <c r="C148" s="33" t="s">
        <v>1698</v>
      </c>
      <c r="D148" s="34">
        <v>250000000</v>
      </c>
      <c r="E148" s="35">
        <v>0</v>
      </c>
      <c r="F148" s="32"/>
      <c r="G148" s="31"/>
      <c r="H148" s="30"/>
      <c r="I148" s="29"/>
      <c r="J148" s="30"/>
    </row>
    <row r="149" spans="1:10" x14ac:dyDescent="0.3">
      <c r="A149" s="21">
        <v>6</v>
      </c>
      <c r="B149" s="36" t="s">
        <v>1992</v>
      </c>
      <c r="C149" s="36"/>
      <c r="D149" s="36"/>
      <c r="E149" s="37"/>
      <c r="F149" s="32"/>
      <c r="G149" s="31"/>
      <c r="H149" s="30"/>
      <c r="I149" s="29"/>
      <c r="J149" s="30"/>
    </row>
    <row r="150" spans="1:10" x14ac:dyDescent="0.3">
      <c r="A150" s="21"/>
      <c r="B150" s="38" t="s">
        <v>1993</v>
      </c>
      <c r="C150" s="39" t="s">
        <v>4</v>
      </c>
      <c r="D150" s="39" t="s">
        <v>1994</v>
      </c>
      <c r="E150" s="37"/>
      <c r="F150" s="32"/>
      <c r="G150" s="31"/>
      <c r="H150" s="30"/>
      <c r="I150" s="29"/>
      <c r="J150" s="30"/>
    </row>
    <row r="151" spans="1:10" x14ac:dyDescent="0.3">
      <c r="A151" s="21"/>
      <c r="B151" s="40" t="s">
        <v>1995</v>
      </c>
      <c r="C151" s="41" t="s">
        <v>1928</v>
      </c>
      <c r="D151" s="42">
        <v>7.5995999999999994E-2</v>
      </c>
      <c r="E151" s="37"/>
      <c r="F151" s="32"/>
      <c r="G151" s="31"/>
      <c r="H151" s="30"/>
      <c r="I151" s="29"/>
      <c r="J151" s="30"/>
    </row>
    <row r="153" spans="1:10" x14ac:dyDescent="0.3">
      <c r="B153" s="10" t="s">
        <v>46</v>
      </c>
    </row>
    <row r="165" spans="2:2" x14ac:dyDescent="0.3">
      <c r="B165" s="10" t="s">
        <v>1968</v>
      </c>
    </row>
    <row r="178" spans="1:5" x14ac:dyDescent="0.3">
      <c r="A178" s="43" t="s">
        <v>2</v>
      </c>
      <c r="B178" s="44" t="s">
        <v>2053</v>
      </c>
      <c r="C178" s="45"/>
      <c r="D178" s="45"/>
      <c r="E178" s="46"/>
    </row>
    <row r="179" spans="1:5" x14ac:dyDescent="0.3">
      <c r="A179" s="47">
        <v>7</v>
      </c>
      <c r="B179" s="48"/>
      <c r="C179" s="39" t="s">
        <v>2054</v>
      </c>
      <c r="E179" s="49"/>
    </row>
    <row r="180" spans="1:5" x14ac:dyDescent="0.3">
      <c r="A180" s="47"/>
      <c r="B180" s="48" t="s">
        <v>2055</v>
      </c>
      <c r="C180" s="41"/>
      <c r="E180" s="49"/>
    </row>
    <row r="181" spans="1:5" x14ac:dyDescent="0.3">
      <c r="A181" s="47"/>
      <c r="B181" s="48" t="s">
        <v>2056</v>
      </c>
      <c r="C181" s="42">
        <v>7.6786770686248298E-2</v>
      </c>
      <c r="E181" s="49"/>
    </row>
    <row r="182" spans="1:5" x14ac:dyDescent="0.3">
      <c r="A182" s="47"/>
      <c r="B182" s="48" t="s">
        <v>2057</v>
      </c>
      <c r="C182" s="50">
        <v>5.4722596007636399</v>
      </c>
      <c r="E182" s="49"/>
    </row>
    <row r="183" spans="1:5" x14ac:dyDescent="0.3">
      <c r="A183" s="47"/>
      <c r="B183" s="48" t="s">
        <v>2058</v>
      </c>
      <c r="C183" s="50">
        <v>12.6672361024926</v>
      </c>
      <c r="E183" s="49"/>
    </row>
    <row r="184" spans="1:5" x14ac:dyDescent="0.3">
      <c r="A184" s="47"/>
      <c r="B184" s="48" t="s">
        <v>2059</v>
      </c>
      <c r="C184" s="50">
        <v>5.2308062176540302</v>
      </c>
      <c r="E184" s="49"/>
    </row>
    <row r="185" spans="1:5" x14ac:dyDescent="0.3">
      <c r="A185" s="47"/>
      <c r="B185" s="20" t="s">
        <v>2060</v>
      </c>
      <c r="C185" s="20"/>
      <c r="E185" s="49"/>
    </row>
    <row r="186" spans="1:5" x14ac:dyDescent="0.3">
      <c r="A186" s="47">
        <v>8</v>
      </c>
      <c r="B186" s="51" t="s">
        <v>2026</v>
      </c>
      <c r="C186" s="20"/>
      <c r="E186" s="49"/>
    </row>
    <row r="187" spans="1:5" x14ac:dyDescent="0.3">
      <c r="A187" s="47"/>
      <c r="B187" s="148" t="s">
        <v>2027</v>
      </c>
      <c r="C187" s="150" t="s">
        <v>2028</v>
      </c>
      <c r="D187" s="150"/>
      <c r="E187" s="151" t="s">
        <v>2029</v>
      </c>
    </row>
    <row r="188" spans="1:5" ht="38.5" customHeight="1" x14ac:dyDescent="0.3">
      <c r="A188" s="47"/>
      <c r="B188" s="149"/>
      <c r="C188" s="52" t="s">
        <v>2030</v>
      </c>
      <c r="D188" s="52" t="s">
        <v>2070</v>
      </c>
      <c r="E188" s="152"/>
    </row>
    <row r="189" spans="1:5" x14ac:dyDescent="0.3">
      <c r="A189" s="53"/>
      <c r="B189" s="54" t="s">
        <v>2031</v>
      </c>
      <c r="C189" s="55" t="s">
        <v>2071</v>
      </c>
      <c r="D189" s="55" t="s">
        <v>2075</v>
      </c>
      <c r="E189" s="41" t="s">
        <v>2048</v>
      </c>
    </row>
    <row r="190" spans="1:5" x14ac:dyDescent="0.3">
      <c r="A190" s="53"/>
      <c r="B190" s="54" t="s">
        <v>2032</v>
      </c>
      <c r="C190" s="55" t="s">
        <v>2072</v>
      </c>
      <c r="D190" s="55" t="s">
        <v>2076</v>
      </c>
      <c r="E190" s="41">
        <v>0.22</v>
      </c>
    </row>
    <row r="191" spans="1:5" x14ac:dyDescent="0.3">
      <c r="A191" s="53"/>
      <c r="B191" s="54" t="s">
        <v>2033</v>
      </c>
      <c r="C191" s="56">
        <v>0</v>
      </c>
      <c r="D191" s="56">
        <v>0</v>
      </c>
      <c r="E191" s="57">
        <v>0</v>
      </c>
    </row>
    <row r="192" spans="1:5" x14ac:dyDescent="0.3">
      <c r="A192" s="53"/>
      <c r="B192" s="54" t="s">
        <v>2034</v>
      </c>
      <c r="C192" s="56">
        <v>0</v>
      </c>
      <c r="D192" s="56">
        <v>0</v>
      </c>
      <c r="E192" s="57">
        <v>0</v>
      </c>
    </row>
    <row r="193" spans="1:5" x14ac:dyDescent="0.3">
      <c r="A193" s="53"/>
      <c r="B193" s="54" t="s">
        <v>2035</v>
      </c>
      <c r="C193" s="56">
        <v>0</v>
      </c>
      <c r="D193" s="56">
        <v>0</v>
      </c>
      <c r="E193" s="57">
        <v>0</v>
      </c>
    </row>
    <row r="194" spans="1:5" x14ac:dyDescent="0.3">
      <c r="A194" s="53"/>
      <c r="B194" s="54" t="s">
        <v>2036</v>
      </c>
      <c r="C194" s="56">
        <v>0</v>
      </c>
      <c r="D194" s="56">
        <v>0</v>
      </c>
      <c r="E194" s="57">
        <v>0</v>
      </c>
    </row>
    <row r="195" spans="1:5" x14ac:dyDescent="0.3">
      <c r="A195" s="53"/>
      <c r="B195" s="58"/>
      <c r="C195" s="59"/>
      <c r="D195" s="59"/>
      <c r="E195" s="39"/>
    </row>
    <row r="196" spans="1:5" x14ac:dyDescent="0.3">
      <c r="A196" s="47"/>
      <c r="B196" s="60" t="s">
        <v>2037</v>
      </c>
      <c r="C196" s="55" t="s">
        <v>2073</v>
      </c>
      <c r="D196" s="55" t="s">
        <v>2077</v>
      </c>
      <c r="E196" s="41" t="s">
        <v>2048</v>
      </c>
    </row>
    <row r="197" spans="1:5" x14ac:dyDescent="0.3">
      <c r="A197" s="47"/>
      <c r="B197" s="60" t="s">
        <v>2038</v>
      </c>
      <c r="C197" s="55" t="s">
        <v>2074</v>
      </c>
      <c r="D197" s="55" t="s">
        <v>2078</v>
      </c>
      <c r="E197" s="41">
        <v>0.22</v>
      </c>
    </row>
    <row r="198" spans="1:5" x14ac:dyDescent="0.3">
      <c r="A198" s="47"/>
      <c r="B198" s="60" t="s">
        <v>2039</v>
      </c>
      <c r="C198" s="61">
        <v>0</v>
      </c>
      <c r="D198" s="61">
        <v>0</v>
      </c>
      <c r="E198" s="62">
        <v>0</v>
      </c>
    </row>
    <row r="199" spans="1:5" x14ac:dyDescent="0.3">
      <c r="A199" s="47"/>
      <c r="B199" s="60" t="s">
        <v>2040</v>
      </c>
      <c r="C199" s="61">
        <v>0</v>
      </c>
      <c r="D199" s="61">
        <v>0</v>
      </c>
      <c r="E199" s="62">
        <v>0</v>
      </c>
    </row>
    <row r="200" spans="1:5" x14ac:dyDescent="0.3">
      <c r="A200" s="47"/>
      <c r="B200" s="60" t="s">
        <v>2041</v>
      </c>
      <c r="C200" s="61">
        <v>0</v>
      </c>
      <c r="D200" s="61">
        <v>0</v>
      </c>
      <c r="E200" s="62">
        <v>0</v>
      </c>
    </row>
    <row r="201" spans="1:5" x14ac:dyDescent="0.3">
      <c r="A201" s="47"/>
      <c r="B201" s="60" t="s">
        <v>2042</v>
      </c>
      <c r="C201" s="61">
        <v>0</v>
      </c>
      <c r="D201" s="61">
        <v>0</v>
      </c>
      <c r="E201" s="62">
        <v>0</v>
      </c>
    </row>
    <row r="202" spans="1:5" x14ac:dyDescent="0.3">
      <c r="A202" s="47"/>
      <c r="B202" s="63" t="s">
        <v>2043</v>
      </c>
      <c r="C202" s="64"/>
      <c r="D202" s="64"/>
      <c r="E202" s="49"/>
    </row>
    <row r="203" spans="1:5" x14ac:dyDescent="0.3">
      <c r="A203" s="65"/>
      <c r="B203" s="66"/>
      <c r="C203" s="66"/>
      <c r="D203" s="66"/>
      <c r="E203" s="67"/>
    </row>
    <row r="204" spans="1:5" x14ac:dyDescent="0.3">
      <c r="A204" s="47">
        <v>9</v>
      </c>
      <c r="B204" s="68" t="s">
        <v>2044</v>
      </c>
      <c r="C204" s="60"/>
      <c r="D204" s="66"/>
      <c r="E204" s="69"/>
    </row>
    <row r="205" spans="1:5" x14ac:dyDescent="0.3">
      <c r="A205" s="47"/>
      <c r="B205" s="60" t="s">
        <v>2045</v>
      </c>
      <c r="C205" s="55">
        <v>0.13</v>
      </c>
      <c r="D205" s="66"/>
      <c r="E205" s="67"/>
    </row>
    <row r="206" spans="1:5" x14ac:dyDescent="0.3">
      <c r="A206" s="47"/>
      <c r="B206" s="60" t="s">
        <v>2046</v>
      </c>
      <c r="C206" s="55">
        <v>0.11</v>
      </c>
      <c r="D206" s="66"/>
      <c r="E206" s="67"/>
    </row>
    <row r="207" spans="1:5" x14ac:dyDescent="0.3">
      <c r="A207" s="47">
        <v>10</v>
      </c>
      <c r="B207" s="70" t="s">
        <v>2047</v>
      </c>
      <c r="C207" s="71" t="s">
        <v>2048</v>
      </c>
      <c r="D207" s="66"/>
      <c r="E207" s="69"/>
    </row>
    <row r="208" spans="1:5" ht="36" x14ac:dyDescent="0.3">
      <c r="A208" s="47">
        <v>11</v>
      </c>
      <c r="B208" s="72" t="s">
        <v>2410</v>
      </c>
      <c r="C208" s="71" t="s">
        <v>2450</v>
      </c>
      <c r="D208" s="73"/>
      <c r="E208" s="69"/>
    </row>
    <row r="209" spans="1:5" x14ac:dyDescent="0.3">
      <c r="A209" s="47">
        <v>12</v>
      </c>
      <c r="B209" s="74" t="s">
        <v>2049</v>
      </c>
      <c r="C209" s="75"/>
      <c r="E209" s="69"/>
    </row>
    <row r="210" spans="1:5" x14ac:dyDescent="0.3">
      <c r="A210" s="47"/>
      <c r="B210" s="76" t="s">
        <v>2050</v>
      </c>
      <c r="C210" s="77" t="s">
        <v>2048</v>
      </c>
      <c r="E210" s="69"/>
    </row>
    <row r="211" spans="1:5" x14ac:dyDescent="0.3">
      <c r="A211" s="47"/>
      <c r="B211" s="78" t="s">
        <v>2051</v>
      </c>
      <c r="C211" s="79" t="s">
        <v>2048</v>
      </c>
      <c r="E211" s="69"/>
    </row>
    <row r="212" spans="1:5" x14ac:dyDescent="0.3">
      <c r="A212" s="47"/>
      <c r="B212" s="78"/>
      <c r="C212" s="80"/>
      <c r="E212" s="69"/>
    </row>
    <row r="213" spans="1:5" ht="24" x14ac:dyDescent="0.3">
      <c r="A213" s="47">
        <v>13</v>
      </c>
      <c r="B213" s="74" t="s">
        <v>2411</v>
      </c>
      <c r="C213" s="75"/>
      <c r="D213" s="66"/>
      <c r="E213" s="69"/>
    </row>
    <row r="214" spans="1:5" x14ac:dyDescent="0.3">
      <c r="A214" s="47"/>
      <c r="B214" s="76" t="s">
        <v>2050</v>
      </c>
      <c r="C214" s="77">
        <v>-195.67663409999997</v>
      </c>
      <c r="D214" s="66"/>
      <c r="E214" s="69"/>
    </row>
    <row r="215" spans="1:5" x14ac:dyDescent="0.3">
      <c r="A215" s="47"/>
      <c r="B215" s="78" t="s">
        <v>2052</v>
      </c>
      <c r="C215" s="79">
        <v>-1.6996339540796307E-4</v>
      </c>
      <c r="D215" s="66"/>
      <c r="E215" s="69"/>
    </row>
    <row r="216" spans="1:5" x14ac:dyDescent="0.3">
      <c r="A216" s="81"/>
      <c r="B216" s="82"/>
      <c r="C216" s="82"/>
      <c r="D216" s="82"/>
      <c r="E216" s="83"/>
    </row>
    <row r="218" spans="1:5" x14ac:dyDescent="0.3">
      <c r="A218" s="10" t="s">
        <v>1196</v>
      </c>
      <c r="B218" s="9" t="s">
        <v>2061</v>
      </c>
    </row>
    <row r="219" spans="1:5" x14ac:dyDescent="0.3">
      <c r="A219" s="10" t="s">
        <v>2062</v>
      </c>
      <c r="B219" s="9" t="s">
        <v>2063</v>
      </c>
    </row>
    <row r="220" spans="1:5" x14ac:dyDescent="0.3">
      <c r="A220" s="10" t="s">
        <v>2064</v>
      </c>
      <c r="B220" s="9" t="s">
        <v>2065</v>
      </c>
    </row>
    <row r="221" spans="1:5" x14ac:dyDescent="0.3">
      <c r="A221" s="10" t="s">
        <v>2066</v>
      </c>
      <c r="B221" s="9" t="s">
        <v>2067</v>
      </c>
    </row>
    <row r="222" spans="1:5" x14ac:dyDescent="0.3">
      <c r="A222" s="10" t="s">
        <v>2068</v>
      </c>
      <c r="B222" s="9" t="s">
        <v>2079</v>
      </c>
    </row>
    <row r="223" spans="1:5" x14ac:dyDescent="0.3">
      <c r="B223" s="9" t="s">
        <v>2069</v>
      </c>
    </row>
  </sheetData>
  <mergeCells count="8">
    <mergeCell ref="B187:B188"/>
    <mergeCell ref="C187:D187"/>
    <mergeCell ref="E187:E188"/>
    <mergeCell ref="B1:F1"/>
    <mergeCell ref="B138:J138"/>
    <mergeCell ref="D139:E139"/>
    <mergeCell ref="F140:F142"/>
    <mergeCell ref="B143:H14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65"/>
  <sheetViews>
    <sheetView zoomScale="90" zoomScaleNormal="90" workbookViewId="0"/>
  </sheetViews>
  <sheetFormatPr defaultColWidth="8.7265625" defaultRowHeight="12" x14ac:dyDescent="0.3"/>
  <cols>
    <col min="1" max="1" width="7.1796875" style="9" bestFit="1" customWidth="1"/>
    <col min="2" max="2" width="46.6328125" style="9" customWidth="1"/>
    <col min="3" max="3" width="15.54296875" style="9" customWidth="1"/>
    <col min="4" max="4" width="28" style="9" customWidth="1"/>
    <col min="5" max="5" width="19.6328125" style="9" customWidth="1"/>
    <col min="6" max="6" width="18.26953125" style="9" customWidth="1"/>
    <col min="7" max="7" width="14.453125" style="9" bestFit="1" customWidth="1"/>
    <col min="8" max="8" width="12.81640625" style="9" bestFit="1" customWidth="1"/>
    <col min="9" max="9" width="14.54296875" style="9" bestFit="1" customWidth="1"/>
    <col min="10" max="10" width="8.26953125" style="9" bestFit="1" customWidth="1"/>
    <col min="11" max="11" width="29" style="9" bestFit="1" customWidth="1"/>
    <col min="12" max="12" width="7.81640625" style="9" bestFit="1" customWidth="1"/>
    <col min="13" max="16384" width="8.7265625" style="9"/>
  </cols>
  <sheetData>
    <row r="1" spans="1:12" x14ac:dyDescent="0.3">
      <c r="A1" s="8"/>
      <c r="B1" s="153" t="s">
        <v>1916</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91</v>
      </c>
      <c r="C8" s="9" t="s">
        <v>92</v>
      </c>
      <c r="D8" s="9" t="s">
        <v>90</v>
      </c>
      <c r="E8" s="11">
        <v>7697626</v>
      </c>
      <c r="F8" s="12">
        <v>96712.97</v>
      </c>
      <c r="G8" s="13">
        <v>8.2000000000000003E-2</v>
      </c>
      <c r="J8" s="12"/>
      <c r="K8" s="10" t="s">
        <v>41</v>
      </c>
      <c r="L8" s="10" t="s">
        <v>42</v>
      </c>
    </row>
    <row r="9" spans="1:12" x14ac:dyDescent="0.3">
      <c r="A9" s="9">
        <v>2</v>
      </c>
      <c r="B9" s="9" t="s">
        <v>88</v>
      </c>
      <c r="C9" s="9" t="s">
        <v>89</v>
      </c>
      <c r="D9" s="9" t="s">
        <v>90</v>
      </c>
      <c r="E9" s="11">
        <v>12017612</v>
      </c>
      <c r="F9" s="12">
        <v>89477.13</v>
      </c>
      <c r="G9" s="13">
        <v>7.5800000000000006E-2</v>
      </c>
      <c r="J9" s="12"/>
      <c r="K9" s="9" t="s">
        <v>90</v>
      </c>
      <c r="L9" s="13">
        <v>0.24540000000000001</v>
      </c>
    </row>
    <row r="10" spans="1:12" x14ac:dyDescent="0.3">
      <c r="A10" s="9">
        <v>3</v>
      </c>
      <c r="B10" s="9" t="s">
        <v>93</v>
      </c>
      <c r="C10" s="9" t="s">
        <v>94</v>
      </c>
      <c r="D10" s="9" t="s">
        <v>90</v>
      </c>
      <c r="E10" s="11">
        <v>4682262</v>
      </c>
      <c r="F10" s="12">
        <v>60241.98</v>
      </c>
      <c r="G10" s="13">
        <v>5.11E-2</v>
      </c>
      <c r="J10" s="12"/>
      <c r="K10" s="9" t="s">
        <v>133</v>
      </c>
      <c r="L10" s="13">
        <v>7.4899999999999994E-2</v>
      </c>
    </row>
    <row r="11" spans="1:12" x14ac:dyDescent="0.3">
      <c r="A11" s="9">
        <v>4</v>
      </c>
      <c r="B11" s="9" t="s">
        <v>97</v>
      </c>
      <c r="C11" s="9" t="s">
        <v>98</v>
      </c>
      <c r="D11" s="9" t="s">
        <v>90</v>
      </c>
      <c r="E11" s="11">
        <v>4195423</v>
      </c>
      <c r="F11" s="12">
        <v>40460.660000000003</v>
      </c>
      <c r="G11" s="13">
        <v>3.4299999999999997E-2</v>
      </c>
      <c r="J11" s="12"/>
      <c r="K11" s="9" t="s">
        <v>189</v>
      </c>
      <c r="L11" s="13">
        <v>6.4000000000000001E-2</v>
      </c>
    </row>
    <row r="12" spans="1:12" x14ac:dyDescent="0.3">
      <c r="A12" s="9">
        <v>5</v>
      </c>
      <c r="B12" s="9" t="s">
        <v>240</v>
      </c>
      <c r="C12" s="9" t="s">
        <v>241</v>
      </c>
      <c r="D12" s="9" t="s">
        <v>128</v>
      </c>
      <c r="E12" s="11">
        <v>1251926</v>
      </c>
      <c r="F12" s="12">
        <v>38128.660000000003</v>
      </c>
      <c r="G12" s="13">
        <v>3.2300000000000002E-2</v>
      </c>
      <c r="J12" s="12"/>
      <c r="K12" s="9" t="s">
        <v>116</v>
      </c>
      <c r="L12" s="13">
        <v>5.9400000000000001E-2</v>
      </c>
    </row>
    <row r="13" spans="1:12" x14ac:dyDescent="0.3">
      <c r="A13" s="9">
        <v>6</v>
      </c>
      <c r="B13" s="9" t="s">
        <v>131</v>
      </c>
      <c r="C13" s="9" t="s">
        <v>132</v>
      </c>
      <c r="D13" s="9" t="s">
        <v>133</v>
      </c>
      <c r="E13" s="11">
        <v>2357898</v>
      </c>
      <c r="F13" s="12">
        <v>36257.4</v>
      </c>
      <c r="G13" s="13">
        <v>3.0700000000000002E-2</v>
      </c>
      <c r="J13" s="12"/>
      <c r="K13" s="9" t="s">
        <v>136</v>
      </c>
      <c r="L13" s="13">
        <v>5.2600000000000001E-2</v>
      </c>
    </row>
    <row r="14" spans="1:12" x14ac:dyDescent="0.3">
      <c r="A14" s="9">
        <v>7</v>
      </c>
      <c r="B14" s="9" t="s">
        <v>232</v>
      </c>
      <c r="C14" s="9" t="s">
        <v>233</v>
      </c>
      <c r="D14" s="9" t="s">
        <v>234</v>
      </c>
      <c r="E14" s="11">
        <v>1895929</v>
      </c>
      <c r="F14" s="12">
        <v>34676.54</v>
      </c>
      <c r="G14" s="13">
        <v>2.9399999999999999E-2</v>
      </c>
      <c r="J14" s="12"/>
      <c r="K14" s="9" t="s">
        <v>122</v>
      </c>
      <c r="L14" s="13">
        <v>4.8800000000000003E-2</v>
      </c>
    </row>
    <row r="15" spans="1:12" x14ac:dyDescent="0.3">
      <c r="A15" s="9">
        <v>8</v>
      </c>
      <c r="B15" s="9" t="s">
        <v>242</v>
      </c>
      <c r="C15" s="9" t="s">
        <v>243</v>
      </c>
      <c r="D15" s="9" t="s">
        <v>133</v>
      </c>
      <c r="E15" s="11">
        <v>3388899</v>
      </c>
      <c r="F15" s="12">
        <v>30779.68</v>
      </c>
      <c r="G15" s="13">
        <v>2.6100000000000002E-2</v>
      </c>
      <c r="J15" s="12"/>
      <c r="K15" s="9" t="s">
        <v>234</v>
      </c>
      <c r="L15" s="13">
        <v>4.53E-2</v>
      </c>
    </row>
    <row r="16" spans="1:12" x14ac:dyDescent="0.3">
      <c r="A16" s="9">
        <v>9</v>
      </c>
      <c r="B16" s="9" t="s">
        <v>346</v>
      </c>
      <c r="C16" s="9" t="s">
        <v>347</v>
      </c>
      <c r="D16" s="9" t="s">
        <v>189</v>
      </c>
      <c r="E16" s="11">
        <v>2112318</v>
      </c>
      <c r="F16" s="12">
        <v>30032.94</v>
      </c>
      <c r="G16" s="13">
        <v>2.5499999999999998E-2</v>
      </c>
      <c r="J16" s="12"/>
      <c r="K16" s="9" t="s">
        <v>310</v>
      </c>
      <c r="L16" s="13">
        <v>4.53E-2</v>
      </c>
    </row>
    <row r="17" spans="1:12" x14ac:dyDescent="0.3">
      <c r="A17" s="9">
        <v>10</v>
      </c>
      <c r="B17" s="9" t="s">
        <v>313</v>
      </c>
      <c r="C17" s="9" t="s">
        <v>314</v>
      </c>
      <c r="D17" s="9" t="s">
        <v>116</v>
      </c>
      <c r="E17" s="11">
        <v>1886414</v>
      </c>
      <c r="F17" s="12">
        <v>26428.66</v>
      </c>
      <c r="G17" s="13">
        <v>2.24E-2</v>
      </c>
      <c r="J17" s="12"/>
      <c r="K17" s="9" t="s">
        <v>128</v>
      </c>
      <c r="L17" s="13">
        <v>4.4600000000000001E-2</v>
      </c>
    </row>
    <row r="18" spans="1:12" x14ac:dyDescent="0.3">
      <c r="A18" s="9">
        <v>11</v>
      </c>
      <c r="B18" s="9" t="s">
        <v>134</v>
      </c>
      <c r="C18" s="9" t="s">
        <v>135</v>
      </c>
      <c r="D18" s="9" t="s">
        <v>136</v>
      </c>
      <c r="E18" s="11">
        <v>18024358</v>
      </c>
      <c r="F18" s="12">
        <v>26268.7</v>
      </c>
      <c r="G18" s="13">
        <v>2.23E-2</v>
      </c>
      <c r="J18" s="12"/>
      <c r="K18" s="9" t="s">
        <v>260</v>
      </c>
      <c r="L18" s="13">
        <v>3.1300000000000001E-2</v>
      </c>
    </row>
    <row r="19" spans="1:12" x14ac:dyDescent="0.3">
      <c r="A19" s="9">
        <v>12</v>
      </c>
      <c r="B19" s="9" t="s">
        <v>360</v>
      </c>
      <c r="C19" s="9" t="s">
        <v>361</v>
      </c>
      <c r="D19" s="9" t="s">
        <v>310</v>
      </c>
      <c r="E19" s="11">
        <v>1469911</v>
      </c>
      <c r="F19" s="12">
        <v>24606.31</v>
      </c>
      <c r="G19" s="13">
        <v>2.0899999999999998E-2</v>
      </c>
      <c r="J19" s="12"/>
      <c r="K19" s="9" t="s">
        <v>156</v>
      </c>
      <c r="L19" s="13">
        <v>3.0499999999999999E-2</v>
      </c>
    </row>
    <row r="20" spans="1:12" x14ac:dyDescent="0.3">
      <c r="A20" s="9">
        <v>13</v>
      </c>
      <c r="B20" s="9" t="s">
        <v>142</v>
      </c>
      <c r="C20" s="9" t="s">
        <v>143</v>
      </c>
      <c r="D20" s="9" t="s">
        <v>144</v>
      </c>
      <c r="E20" s="11">
        <v>8058725</v>
      </c>
      <c r="F20" s="12">
        <v>24023.06</v>
      </c>
      <c r="G20" s="13">
        <v>2.0400000000000001E-2</v>
      </c>
      <c r="J20" s="12"/>
      <c r="K20" s="9" t="s">
        <v>150</v>
      </c>
      <c r="L20" s="13">
        <v>2.75E-2</v>
      </c>
    </row>
    <row r="21" spans="1:12" x14ac:dyDescent="0.3">
      <c r="A21" s="9">
        <v>14</v>
      </c>
      <c r="B21" s="9" t="s">
        <v>555</v>
      </c>
      <c r="C21" s="9" t="s">
        <v>556</v>
      </c>
      <c r="D21" s="9" t="s">
        <v>122</v>
      </c>
      <c r="E21" s="11">
        <v>1209033</v>
      </c>
      <c r="F21" s="12">
        <v>23310.16</v>
      </c>
      <c r="G21" s="13">
        <v>1.9800000000000002E-2</v>
      </c>
      <c r="J21" s="12"/>
      <c r="K21" s="9" t="s">
        <v>144</v>
      </c>
      <c r="L21" s="13">
        <v>2.4299999999999999E-2</v>
      </c>
    </row>
    <row r="22" spans="1:12" x14ac:dyDescent="0.3">
      <c r="A22" s="9">
        <v>15</v>
      </c>
      <c r="B22" s="9" t="s">
        <v>137</v>
      </c>
      <c r="C22" s="9" t="s">
        <v>138</v>
      </c>
      <c r="D22" s="9" t="s">
        <v>139</v>
      </c>
      <c r="E22" s="11">
        <v>2440334</v>
      </c>
      <c r="F22" s="12">
        <v>22388.84</v>
      </c>
      <c r="G22" s="13">
        <v>1.9E-2</v>
      </c>
      <c r="J22" s="12"/>
      <c r="K22" s="9" t="s">
        <v>302</v>
      </c>
      <c r="L22" s="13">
        <v>1.9400000000000001E-2</v>
      </c>
    </row>
    <row r="23" spans="1:12" x14ac:dyDescent="0.3">
      <c r="A23" s="9">
        <v>16</v>
      </c>
      <c r="B23" s="9" t="s">
        <v>74</v>
      </c>
      <c r="C23" s="9" t="s">
        <v>75</v>
      </c>
      <c r="D23" s="9" t="s">
        <v>64</v>
      </c>
      <c r="E23" s="11">
        <v>627233</v>
      </c>
      <c r="F23" s="12">
        <v>22069.82</v>
      </c>
      <c r="G23" s="13">
        <v>1.8700000000000001E-2</v>
      </c>
      <c r="J23" s="12"/>
      <c r="K23" s="9" t="s">
        <v>139</v>
      </c>
      <c r="L23" s="13">
        <v>1.9E-2</v>
      </c>
    </row>
    <row r="24" spans="1:12" x14ac:dyDescent="0.3">
      <c r="A24" s="9">
        <v>17</v>
      </c>
      <c r="B24" s="9" t="s">
        <v>238</v>
      </c>
      <c r="C24" s="9" t="s">
        <v>239</v>
      </c>
      <c r="D24" s="9" t="s">
        <v>189</v>
      </c>
      <c r="E24" s="11">
        <v>1762065</v>
      </c>
      <c r="F24" s="12">
        <v>20455.810000000001</v>
      </c>
      <c r="G24" s="13">
        <v>1.7299999999999999E-2</v>
      </c>
      <c r="J24" s="12"/>
      <c r="K24" s="9" t="s">
        <v>64</v>
      </c>
      <c r="L24" s="13">
        <v>1.8700000000000001E-2</v>
      </c>
    </row>
    <row r="25" spans="1:12" x14ac:dyDescent="0.3">
      <c r="A25" s="9">
        <v>18</v>
      </c>
      <c r="B25" s="9" t="s">
        <v>348</v>
      </c>
      <c r="C25" s="9" t="s">
        <v>349</v>
      </c>
      <c r="D25" s="9" t="s">
        <v>122</v>
      </c>
      <c r="E25" s="11">
        <v>207947</v>
      </c>
      <c r="F25" s="12">
        <v>19708.18</v>
      </c>
      <c r="G25" s="13">
        <v>1.67E-2</v>
      </c>
      <c r="J25" s="12"/>
      <c r="K25" s="9" t="s">
        <v>380</v>
      </c>
      <c r="L25" s="13">
        <v>1.04E-2</v>
      </c>
    </row>
    <row r="26" spans="1:12" x14ac:dyDescent="0.3">
      <c r="A26" s="9">
        <v>19</v>
      </c>
      <c r="B26" s="9" t="s">
        <v>397</v>
      </c>
      <c r="C26" s="9" t="s">
        <v>398</v>
      </c>
      <c r="D26" s="9" t="s">
        <v>116</v>
      </c>
      <c r="E26" s="11">
        <v>357813</v>
      </c>
      <c r="F26" s="12">
        <v>19672.560000000001</v>
      </c>
      <c r="G26" s="13">
        <v>1.67E-2</v>
      </c>
      <c r="J26" s="12"/>
      <c r="K26" s="9" t="s">
        <v>237</v>
      </c>
      <c r="L26" s="13">
        <v>9.7999999999999997E-3</v>
      </c>
    </row>
    <row r="27" spans="1:12" x14ac:dyDescent="0.3">
      <c r="A27" s="9">
        <v>20</v>
      </c>
      <c r="B27" s="9" t="s">
        <v>489</v>
      </c>
      <c r="C27" s="9" t="s">
        <v>490</v>
      </c>
      <c r="D27" s="9" t="s">
        <v>136</v>
      </c>
      <c r="E27" s="11">
        <v>1768176</v>
      </c>
      <c r="F27" s="12">
        <v>19479.990000000002</v>
      </c>
      <c r="G27" s="13">
        <v>1.6500000000000001E-2</v>
      </c>
      <c r="J27" s="12"/>
      <c r="K27" s="9" t="s">
        <v>217</v>
      </c>
      <c r="L27" s="13">
        <v>8.8000000000000005E-3</v>
      </c>
    </row>
    <row r="28" spans="1:12" x14ac:dyDescent="0.3">
      <c r="A28" s="9">
        <v>21</v>
      </c>
      <c r="B28" s="9" t="s">
        <v>336</v>
      </c>
      <c r="C28" s="9" t="s">
        <v>337</v>
      </c>
      <c r="D28" s="9" t="s">
        <v>234</v>
      </c>
      <c r="E28" s="11">
        <v>4236252</v>
      </c>
      <c r="F28" s="12">
        <v>18726.349999999999</v>
      </c>
      <c r="G28" s="13">
        <v>1.5900000000000001E-2</v>
      </c>
      <c r="J28" s="12"/>
      <c r="K28" s="9" t="s">
        <v>177</v>
      </c>
      <c r="L28" s="13">
        <v>8.6999999999999994E-3</v>
      </c>
    </row>
    <row r="29" spans="1:12" x14ac:dyDescent="0.3">
      <c r="A29" s="9">
        <v>22</v>
      </c>
      <c r="B29" s="9" t="s">
        <v>1192</v>
      </c>
      <c r="C29" s="9" t="s">
        <v>1193</v>
      </c>
      <c r="D29" s="9" t="s">
        <v>156</v>
      </c>
      <c r="E29" s="11">
        <v>678477</v>
      </c>
      <c r="F29" s="12">
        <v>18455.93</v>
      </c>
      <c r="G29" s="13">
        <v>1.5599999999999999E-2</v>
      </c>
      <c r="J29" s="12"/>
      <c r="K29" s="9" t="s">
        <v>200</v>
      </c>
      <c r="L29" s="13">
        <v>5.4999999999999997E-3</v>
      </c>
    </row>
    <row r="30" spans="1:12" x14ac:dyDescent="0.3">
      <c r="A30" s="9">
        <v>23</v>
      </c>
      <c r="B30" s="9" t="s">
        <v>140</v>
      </c>
      <c r="C30" s="9" t="s">
        <v>141</v>
      </c>
      <c r="D30" s="9" t="s">
        <v>133</v>
      </c>
      <c r="E30" s="11">
        <v>4235616</v>
      </c>
      <c r="F30" s="12">
        <v>18153.849999999999</v>
      </c>
      <c r="G30" s="13">
        <v>1.54E-2</v>
      </c>
      <c r="J30" s="12"/>
      <c r="K30" s="9" t="s">
        <v>167</v>
      </c>
      <c r="L30" s="13">
        <v>5.1000000000000004E-3</v>
      </c>
    </row>
    <row r="31" spans="1:12" x14ac:dyDescent="0.3">
      <c r="A31" s="9">
        <v>24</v>
      </c>
      <c r="B31" s="9" t="s">
        <v>148</v>
      </c>
      <c r="C31" s="9" t="s">
        <v>149</v>
      </c>
      <c r="D31" s="9" t="s">
        <v>150</v>
      </c>
      <c r="E31" s="11">
        <v>404386</v>
      </c>
      <c r="F31" s="12">
        <v>16395.830000000002</v>
      </c>
      <c r="G31" s="13">
        <v>1.3899999999999999E-2</v>
      </c>
      <c r="J31" s="12"/>
      <c r="K31" s="9" t="s">
        <v>53</v>
      </c>
      <c r="L31" s="13">
        <v>3.7000000000000002E-3</v>
      </c>
    </row>
    <row r="32" spans="1:12" x14ac:dyDescent="0.3">
      <c r="A32" s="9">
        <v>25</v>
      </c>
      <c r="B32" s="9" t="s">
        <v>250</v>
      </c>
      <c r="C32" s="9" t="s">
        <v>251</v>
      </c>
      <c r="D32" s="9" t="s">
        <v>150</v>
      </c>
      <c r="E32" s="11">
        <v>6408730</v>
      </c>
      <c r="F32" s="12">
        <v>16059</v>
      </c>
      <c r="G32" s="13">
        <v>1.3599999999999999E-2</v>
      </c>
      <c r="J32" s="12"/>
      <c r="K32" s="9" t="s">
        <v>71</v>
      </c>
      <c r="L32" s="13">
        <v>3.0000000000000001E-3</v>
      </c>
    </row>
    <row r="33" spans="1:12" x14ac:dyDescent="0.3">
      <c r="A33" s="9">
        <v>26</v>
      </c>
      <c r="B33" s="9" t="s">
        <v>308</v>
      </c>
      <c r="C33" s="9" t="s">
        <v>309</v>
      </c>
      <c r="D33" s="9" t="s">
        <v>310</v>
      </c>
      <c r="E33" s="11">
        <v>793342</v>
      </c>
      <c r="F33" s="12">
        <v>14518.95</v>
      </c>
      <c r="G33" s="13">
        <v>1.23E-2</v>
      </c>
      <c r="J33" s="12"/>
      <c r="K33" s="9" t="s">
        <v>186</v>
      </c>
      <c r="L33" s="13">
        <v>1.5E-3</v>
      </c>
    </row>
    <row r="34" spans="1:12" x14ac:dyDescent="0.3">
      <c r="A34" s="9">
        <v>27</v>
      </c>
      <c r="B34" s="9" t="s">
        <v>327</v>
      </c>
      <c r="C34" s="9" t="s">
        <v>328</v>
      </c>
      <c r="D34" s="9" t="s">
        <v>128</v>
      </c>
      <c r="E34" s="11">
        <v>295905</v>
      </c>
      <c r="F34" s="12">
        <v>14508.22</v>
      </c>
      <c r="G34" s="13">
        <v>1.23E-2</v>
      </c>
      <c r="J34" s="12"/>
      <c r="K34" s="9" t="s">
        <v>472</v>
      </c>
      <c r="L34" s="13">
        <v>6.9999999999999999E-4</v>
      </c>
    </row>
    <row r="35" spans="1:12" x14ac:dyDescent="0.3">
      <c r="A35" s="9">
        <v>28</v>
      </c>
      <c r="B35" s="9" t="s">
        <v>391</v>
      </c>
      <c r="C35" s="9" t="s">
        <v>392</v>
      </c>
      <c r="D35" s="9" t="s">
        <v>122</v>
      </c>
      <c r="E35" s="11">
        <v>781808</v>
      </c>
      <c r="F35" s="12">
        <v>14315.69</v>
      </c>
      <c r="G35" s="13">
        <v>1.21E-2</v>
      </c>
      <c r="J35" s="12"/>
      <c r="K35" s="9" t="s">
        <v>43</v>
      </c>
      <c r="L35" s="13">
        <v>9.1800000000000007E-2</v>
      </c>
    </row>
    <row r="36" spans="1:12" x14ac:dyDescent="0.3">
      <c r="A36" s="9">
        <v>29</v>
      </c>
      <c r="B36" s="9" t="s">
        <v>1156</v>
      </c>
      <c r="C36" s="9" t="s">
        <v>1157</v>
      </c>
      <c r="D36" s="9" t="s">
        <v>260</v>
      </c>
      <c r="E36" s="11">
        <v>1787694</v>
      </c>
      <c r="F36" s="12">
        <v>13825.13</v>
      </c>
      <c r="G36" s="13">
        <v>1.17E-2</v>
      </c>
      <c r="J36" s="12"/>
    </row>
    <row r="37" spans="1:12" x14ac:dyDescent="0.3">
      <c r="A37" s="9">
        <v>30</v>
      </c>
      <c r="B37" s="9" t="s">
        <v>475</v>
      </c>
      <c r="C37" s="9" t="s">
        <v>476</v>
      </c>
      <c r="D37" s="9" t="s">
        <v>116</v>
      </c>
      <c r="E37" s="11">
        <v>876457</v>
      </c>
      <c r="F37" s="12">
        <v>13360.71</v>
      </c>
      <c r="G37" s="13">
        <v>1.1299999999999999E-2</v>
      </c>
      <c r="J37" s="12"/>
    </row>
    <row r="38" spans="1:12" x14ac:dyDescent="0.3">
      <c r="A38" s="9">
        <v>31</v>
      </c>
      <c r="B38" s="9" t="s">
        <v>838</v>
      </c>
      <c r="C38" s="9" t="s">
        <v>839</v>
      </c>
      <c r="D38" s="9" t="s">
        <v>302</v>
      </c>
      <c r="E38" s="11">
        <v>955787</v>
      </c>
      <c r="F38" s="12">
        <v>13192.73</v>
      </c>
      <c r="G38" s="13">
        <v>1.12E-2</v>
      </c>
      <c r="J38" s="12"/>
    </row>
    <row r="39" spans="1:12" x14ac:dyDescent="0.3">
      <c r="A39" s="9">
        <v>32</v>
      </c>
      <c r="B39" s="9" t="s">
        <v>274</v>
      </c>
      <c r="C39" s="9" t="s">
        <v>275</v>
      </c>
      <c r="D39" s="9" t="s">
        <v>189</v>
      </c>
      <c r="E39" s="11">
        <v>1095452</v>
      </c>
      <c r="F39" s="12">
        <v>12967.96</v>
      </c>
      <c r="G39" s="13">
        <v>1.0999999999999999E-2</v>
      </c>
      <c r="J39" s="12"/>
    </row>
    <row r="40" spans="1:12" x14ac:dyDescent="0.3">
      <c r="A40" s="9">
        <v>33</v>
      </c>
      <c r="B40" s="9" t="s">
        <v>244</v>
      </c>
      <c r="C40" s="9" t="s">
        <v>245</v>
      </c>
      <c r="D40" s="9" t="s">
        <v>189</v>
      </c>
      <c r="E40" s="11">
        <v>531966</v>
      </c>
      <c r="F40" s="12">
        <v>12016.58</v>
      </c>
      <c r="G40" s="13">
        <v>1.0200000000000001E-2</v>
      </c>
      <c r="J40" s="12"/>
    </row>
    <row r="41" spans="1:12" x14ac:dyDescent="0.3">
      <c r="A41" s="9">
        <v>34</v>
      </c>
      <c r="B41" s="9" t="s">
        <v>317</v>
      </c>
      <c r="C41" s="9" t="s">
        <v>318</v>
      </c>
      <c r="D41" s="9" t="s">
        <v>156</v>
      </c>
      <c r="E41" s="11">
        <v>395706</v>
      </c>
      <c r="F41" s="12">
        <v>11691.13</v>
      </c>
      <c r="G41" s="13">
        <v>9.9000000000000008E-3</v>
      </c>
      <c r="J41" s="12"/>
    </row>
    <row r="42" spans="1:12" x14ac:dyDescent="0.3">
      <c r="A42" s="9">
        <v>35</v>
      </c>
      <c r="B42" s="9" t="s">
        <v>479</v>
      </c>
      <c r="C42" s="9" t="s">
        <v>480</v>
      </c>
      <c r="D42" s="9" t="s">
        <v>380</v>
      </c>
      <c r="E42" s="11">
        <v>666094</v>
      </c>
      <c r="F42" s="12">
        <v>11680.62</v>
      </c>
      <c r="G42" s="13">
        <v>9.9000000000000008E-3</v>
      </c>
      <c r="J42" s="12"/>
    </row>
    <row r="43" spans="1:12" x14ac:dyDescent="0.3">
      <c r="A43" s="9">
        <v>36</v>
      </c>
      <c r="B43" s="9" t="s">
        <v>852</v>
      </c>
      <c r="C43" s="9" t="s">
        <v>853</v>
      </c>
      <c r="D43" s="9" t="s">
        <v>237</v>
      </c>
      <c r="E43" s="11">
        <v>2319424</v>
      </c>
      <c r="F43" s="12">
        <v>11589</v>
      </c>
      <c r="G43" s="13">
        <v>9.7999999999999997E-3</v>
      </c>
      <c r="J43" s="12"/>
    </row>
    <row r="44" spans="1:12" x14ac:dyDescent="0.3">
      <c r="A44" s="9">
        <v>37</v>
      </c>
      <c r="B44" s="9" t="s">
        <v>822</v>
      </c>
      <c r="C44" s="9" t="s">
        <v>823</v>
      </c>
      <c r="D44" s="9" t="s">
        <v>116</v>
      </c>
      <c r="E44" s="11">
        <v>2453891</v>
      </c>
      <c r="F44" s="12">
        <v>10588.54</v>
      </c>
      <c r="G44" s="13">
        <v>8.9999999999999993E-3</v>
      </c>
      <c r="J44" s="12"/>
    </row>
    <row r="45" spans="1:12" x14ac:dyDescent="0.3">
      <c r="A45" s="9">
        <v>38</v>
      </c>
      <c r="B45" s="9" t="s">
        <v>436</v>
      </c>
      <c r="C45" s="9" t="s">
        <v>437</v>
      </c>
      <c r="D45" s="9" t="s">
        <v>217</v>
      </c>
      <c r="E45" s="11">
        <v>2190192</v>
      </c>
      <c r="F45" s="12">
        <v>10428.6</v>
      </c>
      <c r="G45" s="13">
        <v>8.8000000000000005E-3</v>
      </c>
      <c r="J45" s="12"/>
    </row>
    <row r="46" spans="1:12" x14ac:dyDescent="0.3">
      <c r="A46" s="9">
        <v>39</v>
      </c>
      <c r="B46" s="9" t="s">
        <v>483</v>
      </c>
      <c r="C46" s="9" t="s">
        <v>484</v>
      </c>
      <c r="D46" s="9" t="s">
        <v>177</v>
      </c>
      <c r="E46" s="11">
        <v>3610569</v>
      </c>
      <c r="F46" s="12">
        <v>9786.4500000000007</v>
      </c>
      <c r="G46" s="13">
        <v>8.3000000000000001E-3</v>
      </c>
      <c r="J46" s="12"/>
    </row>
    <row r="47" spans="1:12" x14ac:dyDescent="0.3">
      <c r="A47" s="9">
        <v>40</v>
      </c>
      <c r="B47" s="9" t="s">
        <v>770</v>
      </c>
      <c r="C47" s="9" t="s">
        <v>771</v>
      </c>
      <c r="D47" s="9" t="s">
        <v>302</v>
      </c>
      <c r="E47" s="11">
        <v>2182335</v>
      </c>
      <c r="F47" s="12">
        <v>9645.92</v>
      </c>
      <c r="G47" s="13">
        <v>8.2000000000000007E-3</v>
      </c>
      <c r="J47" s="12"/>
    </row>
    <row r="48" spans="1:12" x14ac:dyDescent="0.3">
      <c r="A48" s="9">
        <v>41</v>
      </c>
      <c r="B48" s="9" t="s">
        <v>389</v>
      </c>
      <c r="C48" s="9" t="s">
        <v>390</v>
      </c>
      <c r="D48" s="9" t="s">
        <v>136</v>
      </c>
      <c r="E48" s="11">
        <v>297640</v>
      </c>
      <c r="F48" s="12">
        <v>9350.06</v>
      </c>
      <c r="G48" s="13">
        <v>7.9000000000000008E-3</v>
      </c>
      <c r="J48" s="12"/>
    </row>
    <row r="49" spans="1:10" x14ac:dyDescent="0.3">
      <c r="A49" s="9">
        <v>42</v>
      </c>
      <c r="B49" s="9" t="s">
        <v>362</v>
      </c>
      <c r="C49" s="9" t="s">
        <v>363</v>
      </c>
      <c r="D49" s="9" t="s">
        <v>310</v>
      </c>
      <c r="E49" s="11">
        <v>502692</v>
      </c>
      <c r="F49" s="12">
        <v>9009.25</v>
      </c>
      <c r="G49" s="13">
        <v>7.6E-3</v>
      </c>
      <c r="J49" s="12"/>
    </row>
    <row r="50" spans="1:10" x14ac:dyDescent="0.3">
      <c r="A50" s="9">
        <v>43</v>
      </c>
      <c r="B50" s="9" t="s">
        <v>545</v>
      </c>
      <c r="C50" s="9" t="s">
        <v>546</v>
      </c>
      <c r="D50" s="9" t="s">
        <v>136</v>
      </c>
      <c r="E50" s="11">
        <v>169948</v>
      </c>
      <c r="F50" s="12">
        <v>7016.64</v>
      </c>
      <c r="G50" s="13">
        <v>5.8999999999999999E-3</v>
      </c>
      <c r="J50" s="12"/>
    </row>
    <row r="51" spans="1:10" x14ac:dyDescent="0.3">
      <c r="A51" s="9">
        <v>44</v>
      </c>
      <c r="B51" s="9" t="s">
        <v>468</v>
      </c>
      <c r="C51" s="9" t="s">
        <v>469</v>
      </c>
      <c r="D51" s="9" t="s">
        <v>200</v>
      </c>
      <c r="E51" s="11">
        <v>126556</v>
      </c>
      <c r="F51" s="12">
        <v>6544.21</v>
      </c>
      <c r="G51" s="13">
        <v>5.4999999999999997E-3</v>
      </c>
      <c r="J51" s="12"/>
    </row>
    <row r="52" spans="1:10" x14ac:dyDescent="0.3">
      <c r="A52" s="9">
        <v>45</v>
      </c>
      <c r="B52" s="9" t="s">
        <v>356</v>
      </c>
      <c r="C52" s="9" t="s">
        <v>357</v>
      </c>
      <c r="D52" s="9" t="s">
        <v>260</v>
      </c>
      <c r="E52" s="11">
        <v>53357</v>
      </c>
      <c r="F52" s="12">
        <v>6148.86</v>
      </c>
      <c r="G52" s="13">
        <v>5.1999999999999998E-3</v>
      </c>
      <c r="J52" s="12"/>
    </row>
    <row r="53" spans="1:10" x14ac:dyDescent="0.3">
      <c r="A53" s="9">
        <v>46</v>
      </c>
      <c r="B53" s="9" t="s">
        <v>616</v>
      </c>
      <c r="C53" s="9" t="s">
        <v>617</v>
      </c>
      <c r="D53" s="9" t="s">
        <v>156</v>
      </c>
      <c r="E53" s="11">
        <v>166421</v>
      </c>
      <c r="F53" s="12">
        <v>5888.81</v>
      </c>
      <c r="G53" s="13">
        <v>5.0000000000000001E-3</v>
      </c>
      <c r="J53" s="12"/>
    </row>
    <row r="54" spans="1:10" x14ac:dyDescent="0.3">
      <c r="A54" s="9">
        <v>47</v>
      </c>
      <c r="B54" s="9" t="s">
        <v>1160</v>
      </c>
      <c r="C54" s="9" t="s">
        <v>1161</v>
      </c>
      <c r="D54" s="9" t="s">
        <v>260</v>
      </c>
      <c r="E54" s="11">
        <v>591819</v>
      </c>
      <c r="F54" s="12">
        <v>5864.33</v>
      </c>
      <c r="G54" s="13">
        <v>5.0000000000000001E-3</v>
      </c>
      <c r="J54" s="12"/>
    </row>
    <row r="55" spans="1:10" x14ac:dyDescent="0.3">
      <c r="A55" s="9">
        <v>48</v>
      </c>
      <c r="B55" s="9" t="s">
        <v>681</v>
      </c>
      <c r="C55" s="9" t="s">
        <v>682</v>
      </c>
      <c r="D55" s="9" t="s">
        <v>167</v>
      </c>
      <c r="E55" s="11">
        <v>84450</v>
      </c>
      <c r="F55" s="12">
        <v>5789.47</v>
      </c>
      <c r="G55" s="13">
        <v>4.8999999999999998E-3</v>
      </c>
      <c r="J55" s="12"/>
    </row>
    <row r="56" spans="1:10" x14ac:dyDescent="0.3">
      <c r="A56" s="9">
        <v>49</v>
      </c>
      <c r="B56" s="9" t="s">
        <v>412</v>
      </c>
      <c r="C56" s="9" t="s">
        <v>413</v>
      </c>
      <c r="D56" s="9" t="s">
        <v>260</v>
      </c>
      <c r="E56" s="11">
        <v>483247</v>
      </c>
      <c r="F56" s="12">
        <v>5686.85</v>
      </c>
      <c r="G56" s="13">
        <v>4.7999999999999996E-3</v>
      </c>
      <c r="J56" s="12"/>
    </row>
    <row r="57" spans="1:10" x14ac:dyDescent="0.3">
      <c r="A57" s="9">
        <v>50</v>
      </c>
      <c r="B57" s="9" t="s">
        <v>934</v>
      </c>
      <c r="C57" s="9" t="s">
        <v>935</v>
      </c>
      <c r="D57" s="9" t="s">
        <v>310</v>
      </c>
      <c r="E57" s="11">
        <v>6308832</v>
      </c>
      <c r="F57" s="12">
        <v>5267.87</v>
      </c>
      <c r="G57" s="13">
        <v>4.4999999999999997E-3</v>
      </c>
      <c r="J57" s="12"/>
    </row>
    <row r="58" spans="1:10" x14ac:dyDescent="0.3">
      <c r="A58" s="9">
        <v>51</v>
      </c>
      <c r="B58" s="9" t="s">
        <v>798</v>
      </c>
      <c r="C58" s="9" t="s">
        <v>799</v>
      </c>
      <c r="D58" s="9" t="s">
        <v>260</v>
      </c>
      <c r="E58" s="11">
        <v>1072118</v>
      </c>
      <c r="F58" s="12">
        <v>5173.51</v>
      </c>
      <c r="G58" s="13">
        <v>4.4000000000000003E-3</v>
      </c>
      <c r="J58" s="12"/>
    </row>
    <row r="59" spans="1:10" x14ac:dyDescent="0.3">
      <c r="A59" s="9">
        <v>52</v>
      </c>
      <c r="B59" s="9" t="s">
        <v>376</v>
      </c>
      <c r="C59" s="9" t="s">
        <v>377</v>
      </c>
      <c r="D59" s="9" t="s">
        <v>144</v>
      </c>
      <c r="E59" s="11">
        <v>1172332</v>
      </c>
      <c r="F59" s="12">
        <v>4617.2299999999996</v>
      </c>
      <c r="G59" s="13">
        <v>3.8999999999999998E-3</v>
      </c>
      <c r="J59" s="12"/>
    </row>
    <row r="60" spans="1:10" x14ac:dyDescent="0.3">
      <c r="A60" s="9">
        <v>53</v>
      </c>
      <c r="B60" s="9" t="s">
        <v>54</v>
      </c>
      <c r="C60" s="9" t="s">
        <v>55</v>
      </c>
      <c r="D60" s="9" t="s">
        <v>53</v>
      </c>
      <c r="E60" s="11">
        <v>204559</v>
      </c>
      <c r="F60" s="12">
        <v>4405.18</v>
      </c>
      <c r="G60" s="13">
        <v>3.7000000000000002E-3</v>
      </c>
      <c r="J60" s="12"/>
    </row>
    <row r="61" spans="1:10" x14ac:dyDescent="0.3">
      <c r="A61" s="9">
        <v>54</v>
      </c>
      <c r="B61" s="9" t="s">
        <v>84</v>
      </c>
      <c r="C61" s="9" t="s">
        <v>85</v>
      </c>
      <c r="D61" s="9" t="s">
        <v>71</v>
      </c>
      <c r="E61" s="11">
        <v>885352</v>
      </c>
      <c r="F61" s="12">
        <v>3533.44</v>
      </c>
      <c r="G61" s="13">
        <v>3.0000000000000001E-3</v>
      </c>
      <c r="J61" s="12"/>
    </row>
    <row r="62" spans="1:10" x14ac:dyDescent="0.3">
      <c r="A62" s="9">
        <v>55</v>
      </c>
      <c r="B62" s="9" t="s">
        <v>103</v>
      </c>
      <c r="C62" s="9" t="s">
        <v>104</v>
      </c>
      <c r="D62" s="9" t="s">
        <v>90</v>
      </c>
      <c r="E62" s="11">
        <v>264613</v>
      </c>
      <c r="F62" s="12">
        <v>2605.64</v>
      </c>
      <c r="G62" s="13">
        <v>2.2000000000000001E-3</v>
      </c>
      <c r="J62" s="12"/>
    </row>
    <row r="63" spans="1:10" x14ac:dyDescent="0.3">
      <c r="A63" s="9">
        <v>56</v>
      </c>
      <c r="B63" s="9" t="s">
        <v>289</v>
      </c>
      <c r="C63" s="9" t="s">
        <v>290</v>
      </c>
      <c r="D63" s="9" t="s">
        <v>133</v>
      </c>
      <c r="E63" s="11">
        <v>97469</v>
      </c>
      <c r="F63" s="12">
        <v>1738.46</v>
      </c>
      <c r="G63" s="13">
        <v>1.5E-3</v>
      </c>
      <c r="J63" s="12"/>
    </row>
    <row r="64" spans="1:10" x14ac:dyDescent="0.3">
      <c r="A64" s="9">
        <v>57</v>
      </c>
      <c r="B64" s="9" t="s">
        <v>393</v>
      </c>
      <c r="C64" s="9" t="s">
        <v>394</v>
      </c>
      <c r="D64" s="9" t="s">
        <v>186</v>
      </c>
      <c r="E64" s="11">
        <v>96813</v>
      </c>
      <c r="F64" s="12">
        <v>1714.75</v>
      </c>
      <c r="G64" s="13">
        <v>1.5E-3</v>
      </c>
      <c r="J64" s="12"/>
    </row>
    <row r="65" spans="1:10" x14ac:dyDescent="0.3">
      <c r="A65" s="9">
        <v>58</v>
      </c>
      <c r="B65" s="9" t="s">
        <v>180</v>
      </c>
      <c r="C65" s="9" t="s">
        <v>181</v>
      </c>
      <c r="D65" s="9" t="s">
        <v>133</v>
      </c>
      <c r="E65" s="11">
        <v>426021</v>
      </c>
      <c r="F65" s="12">
        <v>1438.46</v>
      </c>
      <c r="G65" s="13">
        <v>1.1999999999999999E-3</v>
      </c>
      <c r="J65" s="12"/>
    </row>
    <row r="66" spans="1:10" x14ac:dyDescent="0.3">
      <c r="A66" s="9">
        <v>59</v>
      </c>
      <c r="B66" s="9" t="s">
        <v>1917</v>
      </c>
      <c r="C66" s="9" t="s">
        <v>1918</v>
      </c>
      <c r="D66" s="9" t="s">
        <v>472</v>
      </c>
      <c r="E66" s="11">
        <v>85593</v>
      </c>
      <c r="F66" s="12">
        <v>790.19</v>
      </c>
      <c r="G66" s="13">
        <v>6.9999999999999999E-4</v>
      </c>
      <c r="J66" s="12"/>
    </row>
    <row r="67" spans="1:10" x14ac:dyDescent="0.3">
      <c r="A67" s="9">
        <v>60</v>
      </c>
      <c r="B67" s="9" t="s">
        <v>458</v>
      </c>
      <c r="C67" s="9" t="s">
        <v>459</v>
      </c>
      <c r="D67" s="9" t="s">
        <v>380</v>
      </c>
      <c r="E67" s="11">
        <v>22935</v>
      </c>
      <c r="F67" s="12">
        <v>636.45000000000005</v>
      </c>
      <c r="G67" s="13">
        <v>5.0000000000000001E-4</v>
      </c>
      <c r="J67" s="12"/>
    </row>
    <row r="68" spans="1:10" x14ac:dyDescent="0.3">
      <c r="A68" s="9">
        <v>61</v>
      </c>
      <c r="B68" s="9" t="s">
        <v>175</v>
      </c>
      <c r="C68" s="9" t="s">
        <v>176</v>
      </c>
      <c r="D68" s="9" t="s">
        <v>177</v>
      </c>
      <c r="E68" s="11">
        <v>291577</v>
      </c>
      <c r="F68" s="12">
        <v>479.67</v>
      </c>
      <c r="G68" s="13">
        <v>4.0000000000000002E-4</v>
      </c>
      <c r="J68" s="12"/>
    </row>
    <row r="69" spans="1:10" x14ac:dyDescent="0.3">
      <c r="A69" s="9">
        <v>62</v>
      </c>
      <c r="B69" s="9" t="s">
        <v>368</v>
      </c>
      <c r="C69" s="9" t="s">
        <v>369</v>
      </c>
      <c r="D69" s="9" t="s">
        <v>167</v>
      </c>
      <c r="E69" s="11">
        <v>8819</v>
      </c>
      <c r="F69" s="12">
        <v>239.51</v>
      </c>
      <c r="G69" s="13">
        <v>2.0000000000000001E-4</v>
      </c>
      <c r="J69" s="12"/>
    </row>
    <row r="70" spans="1:10" x14ac:dyDescent="0.3">
      <c r="A70" s="9">
        <v>63</v>
      </c>
      <c r="B70" s="9" t="s">
        <v>604</v>
      </c>
      <c r="C70" s="9" t="s">
        <v>605</v>
      </c>
      <c r="D70" s="9" t="s">
        <v>260</v>
      </c>
      <c r="E70" s="11">
        <v>14974</v>
      </c>
      <c r="F70" s="12">
        <v>228.19</v>
      </c>
      <c r="G70" s="13">
        <v>2.0000000000000001E-4</v>
      </c>
      <c r="J70" s="12"/>
    </row>
    <row r="71" spans="1:10" x14ac:dyDescent="0.3">
      <c r="A71" s="9">
        <v>64</v>
      </c>
      <c r="B71" s="9" t="s">
        <v>527</v>
      </c>
      <c r="C71" s="9" t="s">
        <v>528</v>
      </c>
      <c r="D71" s="9" t="s">
        <v>122</v>
      </c>
      <c r="E71" s="11">
        <v>4280</v>
      </c>
      <c r="F71" s="12">
        <v>192.75</v>
      </c>
      <c r="G71" s="13">
        <v>2.0000000000000001E-4</v>
      </c>
      <c r="J71" s="12"/>
    </row>
    <row r="72" spans="1:10" x14ac:dyDescent="0.3">
      <c r="A72" s="14"/>
      <c r="B72" s="14" t="s">
        <v>14</v>
      </c>
      <c r="C72" s="14"/>
      <c r="D72" s="14"/>
      <c r="E72" s="14"/>
      <c r="F72" s="15">
        <v>1071447.02</v>
      </c>
      <c r="G72" s="16">
        <v>0.90820000000000001</v>
      </c>
    </row>
    <row r="74" spans="1:10" x14ac:dyDescent="0.3">
      <c r="B74" s="10" t="s">
        <v>1919</v>
      </c>
    </row>
    <row r="75" spans="1:10" x14ac:dyDescent="0.3">
      <c r="A75" s="9">
        <v>65</v>
      </c>
      <c r="B75" s="9" t="s">
        <v>1920</v>
      </c>
      <c r="C75" s="9" t="s">
        <v>1921</v>
      </c>
      <c r="D75" s="9" t="s">
        <v>189</v>
      </c>
      <c r="E75" s="11">
        <v>122549</v>
      </c>
      <c r="F75" s="12">
        <v>0</v>
      </c>
      <c r="G75" s="13" t="s">
        <v>1196</v>
      </c>
      <c r="J75" s="12"/>
    </row>
    <row r="76" spans="1:10" x14ac:dyDescent="0.3">
      <c r="A76" s="9">
        <v>66</v>
      </c>
      <c r="B76" s="9" t="s">
        <v>1922</v>
      </c>
      <c r="D76" s="9" t="s">
        <v>765</v>
      </c>
      <c r="E76" s="11">
        <v>25000</v>
      </c>
      <c r="F76" s="12">
        <v>0</v>
      </c>
      <c r="G76" s="13" t="s">
        <v>1196</v>
      </c>
      <c r="J76" s="12"/>
    </row>
    <row r="77" spans="1:10" x14ac:dyDescent="0.3">
      <c r="A77" s="14"/>
      <c r="B77" s="14" t="s">
        <v>14</v>
      </c>
      <c r="C77" s="14"/>
      <c r="D77" s="14"/>
      <c r="E77" s="14"/>
      <c r="F77" s="15">
        <v>0</v>
      </c>
      <c r="G77" s="16" t="s">
        <v>1196</v>
      </c>
    </row>
    <row r="79" spans="1:10" x14ac:dyDescent="0.3">
      <c r="B79" s="10" t="s">
        <v>12</v>
      </c>
    </row>
    <row r="80" spans="1:10" x14ac:dyDescent="0.3">
      <c r="A80" s="9">
        <v>67</v>
      </c>
      <c r="B80" s="10" t="s">
        <v>13</v>
      </c>
      <c r="F80" s="12">
        <v>114855.77</v>
      </c>
      <c r="G80" s="13">
        <v>9.7299999999999998E-2</v>
      </c>
      <c r="H80" s="17">
        <v>46174</v>
      </c>
    </row>
    <row r="81" spans="1:10" x14ac:dyDescent="0.3">
      <c r="A81" s="14"/>
      <c r="B81" s="14" t="s">
        <v>14</v>
      </c>
      <c r="C81" s="14"/>
      <c r="D81" s="14"/>
      <c r="E81" s="14"/>
      <c r="F81" s="15">
        <v>114855.77</v>
      </c>
      <c r="G81" s="16">
        <v>9.7299999999999998E-2</v>
      </c>
    </row>
    <row r="83" spans="1:10" x14ac:dyDescent="0.3">
      <c r="B83" s="10" t="s">
        <v>38</v>
      </c>
    </row>
    <row r="84" spans="1:10" x14ac:dyDescent="0.3">
      <c r="B84" s="9" t="s">
        <v>39</v>
      </c>
      <c r="E84" s="11"/>
      <c r="F84" s="12">
        <v>-6467.87</v>
      </c>
      <c r="G84" s="13">
        <v>-5.4999999999999997E-3</v>
      </c>
      <c r="J84" s="12"/>
    </row>
    <row r="85" spans="1:10" x14ac:dyDescent="0.3">
      <c r="A85" s="14"/>
      <c r="B85" s="14" t="s">
        <v>14</v>
      </c>
      <c r="C85" s="14"/>
      <c r="D85" s="14"/>
      <c r="E85" s="14"/>
      <c r="F85" s="15">
        <v>-6467.87</v>
      </c>
      <c r="G85" s="16">
        <v>-5.4999999999999997E-3</v>
      </c>
    </row>
    <row r="87" spans="1:10" x14ac:dyDescent="0.3">
      <c r="A87" s="8"/>
      <c r="B87" s="8" t="s">
        <v>40</v>
      </c>
      <c r="C87" s="8"/>
      <c r="D87" s="8"/>
      <c r="E87" s="8"/>
      <c r="F87" s="18">
        <v>1179834.92</v>
      </c>
      <c r="G87" s="19">
        <v>1</v>
      </c>
    </row>
    <row r="88" spans="1:10" x14ac:dyDescent="0.3">
      <c r="A88" s="9" t="s">
        <v>44</v>
      </c>
    </row>
    <row r="89" spans="1:10" x14ac:dyDescent="0.3">
      <c r="A89" s="9">
        <v>1</v>
      </c>
      <c r="B89" s="9" t="s">
        <v>1913</v>
      </c>
    </row>
    <row r="90" spans="1:10" x14ac:dyDescent="0.3">
      <c r="A90" s="20">
        <v>2</v>
      </c>
      <c r="B90" s="20" t="s">
        <v>1197</v>
      </c>
    </row>
    <row r="91" spans="1:10" x14ac:dyDescent="0.3">
      <c r="A91" s="21">
        <v>3</v>
      </c>
      <c r="B91" s="21" t="s">
        <v>45</v>
      </c>
    </row>
    <row r="93" spans="1:10" x14ac:dyDescent="0.3">
      <c r="B93" s="9" t="s">
        <v>46</v>
      </c>
    </row>
    <row r="107" spans="2:2" x14ac:dyDescent="0.3">
      <c r="B107" s="9" t="s">
        <v>1113</v>
      </c>
    </row>
    <row r="120" spans="1:5" x14ac:dyDescent="0.3">
      <c r="A120" s="43" t="s">
        <v>2</v>
      </c>
      <c r="B120" s="44" t="s">
        <v>2053</v>
      </c>
      <c r="C120" s="45"/>
      <c r="D120" s="45"/>
      <c r="E120" s="46"/>
    </row>
    <row r="121" spans="1:5" x14ac:dyDescent="0.3">
      <c r="A121" s="47">
        <v>4</v>
      </c>
      <c r="B121" s="48"/>
      <c r="C121" s="39" t="s">
        <v>2054</v>
      </c>
      <c r="E121" s="49"/>
    </row>
    <row r="122" spans="1:5" x14ac:dyDescent="0.3">
      <c r="A122" s="47"/>
      <c r="B122" s="48" t="s">
        <v>2055</v>
      </c>
      <c r="C122" s="41"/>
      <c r="E122" s="49"/>
    </row>
    <row r="123" spans="1:5" x14ac:dyDescent="0.3">
      <c r="A123" s="47"/>
      <c r="B123" s="48" t="s">
        <v>2056</v>
      </c>
      <c r="C123" s="42" t="s">
        <v>2064</v>
      </c>
      <c r="E123" s="49"/>
    </row>
    <row r="124" spans="1:5" x14ac:dyDescent="0.3">
      <c r="A124" s="47"/>
      <c r="B124" s="48" t="s">
        <v>2057</v>
      </c>
      <c r="C124" s="42" t="s">
        <v>2064</v>
      </c>
      <c r="E124" s="49"/>
    </row>
    <row r="125" spans="1:5" x14ac:dyDescent="0.3">
      <c r="A125" s="47"/>
      <c r="B125" s="48" t="s">
        <v>2058</v>
      </c>
      <c r="C125" s="42" t="s">
        <v>2064</v>
      </c>
      <c r="E125" s="49"/>
    </row>
    <row r="126" spans="1:5" x14ac:dyDescent="0.3">
      <c r="A126" s="47"/>
      <c r="B126" s="48" t="s">
        <v>2059</v>
      </c>
      <c r="C126" s="42" t="s">
        <v>2064</v>
      </c>
      <c r="E126" s="49"/>
    </row>
    <row r="127" spans="1:5" x14ac:dyDescent="0.3">
      <c r="A127" s="47"/>
      <c r="B127" s="20" t="s">
        <v>2060</v>
      </c>
      <c r="C127" s="20"/>
      <c r="E127" s="49"/>
    </row>
    <row r="128" spans="1:5" x14ac:dyDescent="0.3">
      <c r="A128" s="47">
        <v>5</v>
      </c>
      <c r="B128" s="51" t="s">
        <v>2026</v>
      </c>
      <c r="C128" s="20"/>
      <c r="E128" s="49"/>
    </row>
    <row r="129" spans="1:5" x14ac:dyDescent="0.3">
      <c r="A129" s="47"/>
      <c r="B129" s="148" t="s">
        <v>2027</v>
      </c>
      <c r="C129" s="150" t="s">
        <v>2028</v>
      </c>
      <c r="D129" s="150"/>
      <c r="E129" s="151" t="s">
        <v>2029</v>
      </c>
    </row>
    <row r="130" spans="1:5" ht="28.5" customHeight="1" x14ac:dyDescent="0.3">
      <c r="A130" s="47"/>
      <c r="B130" s="149"/>
      <c r="C130" s="52" t="s">
        <v>2030</v>
      </c>
      <c r="D130" s="52" t="s">
        <v>2070</v>
      </c>
      <c r="E130" s="152"/>
    </row>
    <row r="131" spans="1:5" x14ac:dyDescent="0.3">
      <c r="A131" s="53"/>
      <c r="B131" s="54" t="s">
        <v>2031</v>
      </c>
      <c r="C131" s="77" t="s">
        <v>2081</v>
      </c>
      <c r="D131" s="77" t="s">
        <v>2087</v>
      </c>
      <c r="E131" s="41" t="s">
        <v>2048</v>
      </c>
    </row>
    <row r="132" spans="1:5" x14ac:dyDescent="0.3">
      <c r="A132" s="53"/>
      <c r="B132" s="54" t="s">
        <v>2032</v>
      </c>
      <c r="C132" s="77" t="s">
        <v>2082</v>
      </c>
      <c r="D132" s="77" t="s">
        <v>2088</v>
      </c>
      <c r="E132" s="77" t="s">
        <v>2048</v>
      </c>
    </row>
    <row r="133" spans="1:5" x14ac:dyDescent="0.3">
      <c r="A133" s="53"/>
      <c r="B133" s="54" t="s">
        <v>2033</v>
      </c>
      <c r="C133" s="56">
        <v>0</v>
      </c>
      <c r="D133" s="56">
        <v>0</v>
      </c>
      <c r="E133" s="57">
        <v>0</v>
      </c>
    </row>
    <row r="134" spans="1:5" x14ac:dyDescent="0.3">
      <c r="A134" s="53"/>
      <c r="B134" s="54" t="s">
        <v>2034</v>
      </c>
      <c r="C134" s="56">
        <v>0</v>
      </c>
      <c r="D134" s="56">
        <v>0</v>
      </c>
      <c r="E134" s="57">
        <v>0</v>
      </c>
    </row>
    <row r="135" spans="1:5" x14ac:dyDescent="0.3">
      <c r="A135" s="53"/>
      <c r="B135" s="54" t="s">
        <v>2035</v>
      </c>
      <c r="C135" s="56">
        <v>0</v>
      </c>
      <c r="D135" s="56">
        <v>0</v>
      </c>
      <c r="E135" s="57">
        <v>0</v>
      </c>
    </row>
    <row r="136" spans="1:5" x14ac:dyDescent="0.3">
      <c r="A136" s="53"/>
      <c r="B136" s="54" t="s">
        <v>2036</v>
      </c>
      <c r="C136" s="56">
        <v>0</v>
      </c>
      <c r="D136" s="56">
        <v>0</v>
      </c>
      <c r="E136" s="57">
        <v>0</v>
      </c>
    </row>
    <row r="137" spans="1:5" x14ac:dyDescent="0.3">
      <c r="A137" s="53"/>
      <c r="B137" s="58"/>
      <c r="C137" s="59"/>
      <c r="D137" s="59"/>
      <c r="E137" s="39"/>
    </row>
    <row r="138" spans="1:5" x14ac:dyDescent="0.3">
      <c r="A138" s="47"/>
      <c r="B138" s="60" t="s">
        <v>2037</v>
      </c>
      <c r="C138" s="77" t="s">
        <v>2083</v>
      </c>
      <c r="D138" s="77" t="s">
        <v>2085</v>
      </c>
      <c r="E138" s="41" t="s">
        <v>2048</v>
      </c>
    </row>
    <row r="139" spans="1:5" x14ac:dyDescent="0.3">
      <c r="A139" s="47"/>
      <c r="B139" s="60" t="s">
        <v>2038</v>
      </c>
      <c r="C139" s="77" t="s">
        <v>2084</v>
      </c>
      <c r="D139" s="77" t="s">
        <v>2086</v>
      </c>
      <c r="E139" s="77" t="s">
        <v>2048</v>
      </c>
    </row>
    <row r="140" spans="1:5" x14ac:dyDescent="0.3">
      <c r="A140" s="47"/>
      <c r="B140" s="60" t="s">
        <v>2039</v>
      </c>
      <c r="C140" s="61">
        <v>0</v>
      </c>
      <c r="D140" s="61">
        <v>0</v>
      </c>
      <c r="E140" s="62">
        <v>0</v>
      </c>
    </row>
    <row r="141" spans="1:5" x14ac:dyDescent="0.3">
      <c r="A141" s="47"/>
      <c r="B141" s="60" t="s">
        <v>2040</v>
      </c>
      <c r="C141" s="61">
        <v>0</v>
      </c>
      <c r="D141" s="61">
        <v>0</v>
      </c>
      <c r="E141" s="62">
        <v>0</v>
      </c>
    </row>
    <row r="142" spans="1:5" x14ac:dyDescent="0.3">
      <c r="A142" s="47"/>
      <c r="B142" s="60" t="s">
        <v>2041</v>
      </c>
      <c r="C142" s="61">
        <v>0</v>
      </c>
      <c r="D142" s="61">
        <v>0</v>
      </c>
      <c r="E142" s="62">
        <v>0</v>
      </c>
    </row>
    <row r="143" spans="1:5" x14ac:dyDescent="0.3">
      <c r="A143" s="47"/>
      <c r="B143" s="60" t="s">
        <v>2042</v>
      </c>
      <c r="C143" s="61">
        <v>0</v>
      </c>
      <c r="D143" s="61">
        <v>0</v>
      </c>
      <c r="E143" s="62">
        <v>0</v>
      </c>
    </row>
    <row r="144" spans="1:5" x14ac:dyDescent="0.3">
      <c r="A144" s="47"/>
      <c r="B144" s="63" t="s">
        <v>2043</v>
      </c>
      <c r="C144" s="64"/>
      <c r="D144" s="64"/>
      <c r="E144" s="49"/>
    </row>
    <row r="145" spans="1:5" x14ac:dyDescent="0.3">
      <c r="A145" s="65"/>
      <c r="B145" s="66"/>
      <c r="C145" s="66"/>
      <c r="D145" s="66"/>
      <c r="E145" s="67"/>
    </row>
    <row r="146" spans="1:5" x14ac:dyDescent="0.3">
      <c r="A146" s="47">
        <v>6</v>
      </c>
      <c r="B146" s="68" t="s">
        <v>2044</v>
      </c>
      <c r="C146" s="60"/>
      <c r="D146" s="66"/>
      <c r="E146" s="69"/>
    </row>
    <row r="147" spans="1:5" x14ac:dyDescent="0.3">
      <c r="A147" s="47"/>
      <c r="B147" s="60" t="s">
        <v>2045</v>
      </c>
      <c r="C147" s="77">
        <v>0.03</v>
      </c>
      <c r="D147" s="66"/>
      <c r="E147" s="67"/>
    </row>
    <row r="148" spans="1:5" x14ac:dyDescent="0.3">
      <c r="A148" s="47"/>
      <c r="B148" s="60" t="s">
        <v>2046</v>
      </c>
      <c r="C148" s="77">
        <v>0.04</v>
      </c>
      <c r="D148" s="66"/>
      <c r="E148" s="67"/>
    </row>
    <row r="149" spans="1:5" x14ac:dyDescent="0.3">
      <c r="A149" s="47">
        <v>7</v>
      </c>
      <c r="B149" s="70" t="s">
        <v>2047</v>
      </c>
      <c r="C149" s="71" t="s">
        <v>2048</v>
      </c>
      <c r="D149" s="66"/>
      <c r="E149" s="69"/>
    </row>
    <row r="150" spans="1:5" ht="24" x14ac:dyDescent="0.3">
      <c r="A150" s="47">
        <v>8</v>
      </c>
      <c r="B150" s="72" t="s">
        <v>2410</v>
      </c>
      <c r="C150" s="71" t="s">
        <v>2048</v>
      </c>
      <c r="D150" s="73"/>
      <c r="E150" s="69"/>
    </row>
    <row r="151" spans="1:5" x14ac:dyDescent="0.3">
      <c r="A151" s="47">
        <v>9</v>
      </c>
      <c r="B151" s="74" t="s">
        <v>2049</v>
      </c>
      <c r="C151" s="75"/>
      <c r="E151" s="69"/>
    </row>
    <row r="152" spans="1:5" x14ac:dyDescent="0.3">
      <c r="A152" s="47"/>
      <c r="B152" s="76" t="s">
        <v>2050</v>
      </c>
      <c r="C152" s="77">
        <v>0</v>
      </c>
      <c r="E152" s="69"/>
    </row>
    <row r="153" spans="1:5" x14ac:dyDescent="0.3">
      <c r="A153" s="47"/>
      <c r="B153" s="78" t="s">
        <v>2051</v>
      </c>
      <c r="C153" s="104">
        <v>0</v>
      </c>
      <c r="E153" s="69"/>
    </row>
    <row r="154" spans="1:5" x14ac:dyDescent="0.3">
      <c r="A154" s="47"/>
      <c r="B154" s="78"/>
      <c r="C154" s="80"/>
      <c r="E154" s="69"/>
    </row>
    <row r="155" spans="1:5" ht="24" x14ac:dyDescent="0.3">
      <c r="A155" s="47">
        <v>10</v>
      </c>
      <c r="B155" s="74" t="s">
        <v>2411</v>
      </c>
      <c r="C155" s="75"/>
      <c r="D155" s="66"/>
      <c r="E155" s="69"/>
    </row>
    <row r="156" spans="1:5" x14ac:dyDescent="0.3">
      <c r="A156" s="47"/>
      <c r="B156" s="76" t="s">
        <v>2050</v>
      </c>
      <c r="C156" s="77" t="s">
        <v>2048</v>
      </c>
      <c r="D156" s="66"/>
      <c r="E156" s="69"/>
    </row>
    <row r="157" spans="1:5" x14ac:dyDescent="0.3">
      <c r="A157" s="47"/>
      <c r="B157" s="78" t="s">
        <v>2052</v>
      </c>
      <c r="C157" s="77" t="s">
        <v>2048</v>
      </c>
      <c r="D157" s="66"/>
      <c r="E157" s="69"/>
    </row>
    <row r="158" spans="1:5" x14ac:dyDescent="0.3">
      <c r="A158" s="81"/>
      <c r="B158" s="82"/>
      <c r="C158" s="82"/>
      <c r="D158" s="82"/>
      <c r="E158" s="83"/>
    </row>
    <row r="160" spans="1:5" x14ac:dyDescent="0.3">
      <c r="A160" s="10" t="s">
        <v>1196</v>
      </c>
      <c r="B160" s="9" t="s">
        <v>2061</v>
      </c>
    </row>
    <row r="161" spans="1:2" x14ac:dyDescent="0.3">
      <c r="A161" s="10" t="s">
        <v>2062</v>
      </c>
      <c r="B161" s="9" t="s">
        <v>2063</v>
      </c>
    </row>
    <row r="162" spans="1:2" x14ac:dyDescent="0.3">
      <c r="A162" s="10" t="s">
        <v>2064</v>
      </c>
      <c r="B162" s="9" t="s">
        <v>2065</v>
      </c>
    </row>
    <row r="163" spans="1:2" x14ac:dyDescent="0.3">
      <c r="A163" s="10" t="s">
        <v>2066</v>
      </c>
      <c r="B163" s="9" t="s">
        <v>2067</v>
      </c>
    </row>
    <row r="164" spans="1:2" x14ac:dyDescent="0.3">
      <c r="A164" s="10" t="s">
        <v>2068</v>
      </c>
      <c r="B164" s="9" t="s">
        <v>2080</v>
      </c>
    </row>
    <row r="165" spans="1:2" ht="48" x14ac:dyDescent="0.3">
      <c r="B165" s="84" t="s">
        <v>2069</v>
      </c>
    </row>
  </sheetData>
  <mergeCells count="4">
    <mergeCell ref="B1:F1"/>
    <mergeCell ref="B129:B130"/>
    <mergeCell ref="C129:D129"/>
    <mergeCell ref="E129:E13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49"/>
  <sheetViews>
    <sheetView zoomScale="90" zoomScaleNormal="90" workbookViewId="0"/>
  </sheetViews>
  <sheetFormatPr defaultColWidth="8.7265625" defaultRowHeight="12" x14ac:dyDescent="0.3"/>
  <cols>
    <col min="1" max="1" width="7.1796875" style="9" bestFit="1" customWidth="1"/>
    <col min="2" max="2" width="45.1796875" style="9" bestFit="1" customWidth="1"/>
    <col min="3" max="3" width="25.36328125" style="9" customWidth="1"/>
    <col min="4" max="4" width="32.36328125" style="9" customWidth="1"/>
    <col min="5" max="5" width="20" style="9" customWidth="1"/>
    <col min="6" max="6" width="25.1796875" style="9" bestFit="1" customWidth="1"/>
    <col min="7" max="7" width="14.7265625" style="9" bestFit="1" customWidth="1"/>
    <col min="8" max="8" width="13.1796875" style="9" bestFit="1" customWidth="1"/>
    <col min="9" max="9" width="14.54296875" style="9" bestFit="1" customWidth="1"/>
    <col min="10" max="10" width="8.26953125" style="9" bestFit="1" customWidth="1"/>
    <col min="11" max="11" width="43.1796875" style="9" bestFit="1" customWidth="1"/>
    <col min="12" max="12" width="8.453125" style="9" bestFit="1" customWidth="1"/>
    <col min="13" max="16384" width="8.7265625" style="9"/>
  </cols>
  <sheetData>
    <row r="1" spans="1:12" x14ac:dyDescent="0.3">
      <c r="A1" s="8"/>
      <c r="B1" s="153" t="s">
        <v>25</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91</v>
      </c>
      <c r="C8" s="9" t="s">
        <v>92</v>
      </c>
      <c r="D8" s="9" t="s">
        <v>90</v>
      </c>
      <c r="E8" s="11">
        <v>5402080</v>
      </c>
      <c r="F8" s="12">
        <v>67871.73</v>
      </c>
      <c r="G8" s="13">
        <v>9.4600000000000004E-2</v>
      </c>
      <c r="J8" s="12"/>
      <c r="K8" s="10" t="s">
        <v>41</v>
      </c>
      <c r="L8" s="10" t="s">
        <v>42</v>
      </c>
    </row>
    <row r="9" spans="1:12" x14ac:dyDescent="0.3">
      <c r="A9" s="9">
        <v>2</v>
      </c>
      <c r="B9" s="9" t="s">
        <v>88</v>
      </c>
      <c r="C9" s="9" t="s">
        <v>89</v>
      </c>
      <c r="D9" s="9" t="s">
        <v>90</v>
      </c>
      <c r="E9" s="11">
        <v>8859088</v>
      </c>
      <c r="F9" s="12">
        <v>65960.34</v>
      </c>
      <c r="G9" s="13">
        <v>9.1899999999999996E-2</v>
      </c>
      <c r="J9" s="12"/>
      <c r="K9" s="9" t="s">
        <v>90</v>
      </c>
      <c r="L9" s="13">
        <v>0.27610000000000001</v>
      </c>
    </row>
    <row r="10" spans="1:12" x14ac:dyDescent="0.3">
      <c r="A10" s="9">
        <v>3</v>
      </c>
      <c r="B10" s="9" t="s">
        <v>93</v>
      </c>
      <c r="C10" s="9" t="s">
        <v>94</v>
      </c>
      <c r="D10" s="9" t="s">
        <v>90</v>
      </c>
      <c r="E10" s="11">
        <v>3199327</v>
      </c>
      <c r="F10" s="12">
        <v>41162.54</v>
      </c>
      <c r="G10" s="13">
        <v>5.74E-2</v>
      </c>
      <c r="J10" s="12"/>
      <c r="K10" s="9" t="s">
        <v>128</v>
      </c>
      <c r="L10" s="13">
        <v>0.10829999999999999</v>
      </c>
    </row>
    <row r="11" spans="1:12" x14ac:dyDescent="0.3">
      <c r="A11" s="9">
        <v>4</v>
      </c>
      <c r="B11" s="9" t="s">
        <v>51</v>
      </c>
      <c r="C11" s="9" t="s">
        <v>52</v>
      </c>
      <c r="D11" s="9" t="s">
        <v>53</v>
      </c>
      <c r="E11" s="11">
        <v>14073512</v>
      </c>
      <c r="F11" s="12">
        <v>40376.910000000003</v>
      </c>
      <c r="G11" s="13">
        <v>5.6300000000000003E-2</v>
      </c>
      <c r="J11" s="12"/>
      <c r="K11" s="9" t="s">
        <v>310</v>
      </c>
      <c r="L11" s="13">
        <v>7.6200000000000004E-2</v>
      </c>
    </row>
    <row r="12" spans="1:12" x14ac:dyDescent="0.3">
      <c r="A12" s="9">
        <v>5</v>
      </c>
      <c r="B12" s="9" t="s">
        <v>238</v>
      </c>
      <c r="C12" s="9" t="s">
        <v>239</v>
      </c>
      <c r="D12" s="9" t="s">
        <v>189</v>
      </c>
      <c r="E12" s="11">
        <v>3089541</v>
      </c>
      <c r="F12" s="12">
        <v>35866.480000000003</v>
      </c>
      <c r="G12" s="13">
        <v>0.05</v>
      </c>
      <c r="J12" s="12"/>
      <c r="K12" s="9" t="s">
        <v>234</v>
      </c>
      <c r="L12" s="13">
        <v>6.4199999999999993E-2</v>
      </c>
    </row>
    <row r="13" spans="1:12" x14ac:dyDescent="0.3">
      <c r="A13" s="9">
        <v>6</v>
      </c>
      <c r="B13" s="9" t="s">
        <v>232</v>
      </c>
      <c r="C13" s="9" t="s">
        <v>233</v>
      </c>
      <c r="D13" s="9" t="s">
        <v>234</v>
      </c>
      <c r="E13" s="11">
        <v>1958496</v>
      </c>
      <c r="F13" s="12">
        <v>35820.89</v>
      </c>
      <c r="G13" s="13">
        <v>4.99E-2</v>
      </c>
      <c r="J13" s="12"/>
      <c r="K13" s="9" t="s">
        <v>53</v>
      </c>
      <c r="L13" s="13">
        <v>5.6300000000000003E-2</v>
      </c>
    </row>
    <row r="14" spans="1:12" x14ac:dyDescent="0.3">
      <c r="A14" s="9">
        <v>7</v>
      </c>
      <c r="B14" s="9" t="s">
        <v>240</v>
      </c>
      <c r="C14" s="9" t="s">
        <v>241</v>
      </c>
      <c r="D14" s="9" t="s">
        <v>128</v>
      </c>
      <c r="E14" s="11">
        <v>1172124</v>
      </c>
      <c r="F14" s="12">
        <v>35698.21</v>
      </c>
      <c r="G14" s="13">
        <v>4.9799999999999997E-2</v>
      </c>
      <c r="J14" s="12"/>
      <c r="K14" s="9" t="s">
        <v>144</v>
      </c>
      <c r="L14" s="13">
        <v>5.04E-2</v>
      </c>
    </row>
    <row r="15" spans="1:12" x14ac:dyDescent="0.3">
      <c r="A15" s="9">
        <v>8</v>
      </c>
      <c r="B15" s="9" t="s">
        <v>235</v>
      </c>
      <c r="C15" s="9" t="s">
        <v>236</v>
      </c>
      <c r="D15" s="9" t="s">
        <v>237</v>
      </c>
      <c r="E15" s="11">
        <v>745456</v>
      </c>
      <c r="F15" s="12">
        <v>30388.51</v>
      </c>
      <c r="G15" s="13">
        <v>4.24E-2</v>
      </c>
      <c r="J15" s="12"/>
      <c r="K15" s="9" t="s">
        <v>189</v>
      </c>
      <c r="L15" s="13">
        <v>0.05</v>
      </c>
    </row>
    <row r="16" spans="1:12" x14ac:dyDescent="0.3">
      <c r="A16" s="9">
        <v>9</v>
      </c>
      <c r="B16" s="9" t="s">
        <v>230</v>
      </c>
      <c r="C16" s="9" t="s">
        <v>231</v>
      </c>
      <c r="D16" s="9" t="s">
        <v>144</v>
      </c>
      <c r="E16" s="11">
        <v>2269483</v>
      </c>
      <c r="F16" s="12">
        <v>29984.41</v>
      </c>
      <c r="G16" s="13">
        <v>4.1799999999999997E-2</v>
      </c>
      <c r="J16" s="12"/>
      <c r="K16" s="9" t="s">
        <v>116</v>
      </c>
      <c r="L16" s="13">
        <v>4.4299999999999999E-2</v>
      </c>
    </row>
    <row r="17" spans="1:12" x14ac:dyDescent="0.3">
      <c r="A17" s="9">
        <v>10</v>
      </c>
      <c r="B17" s="9" t="s">
        <v>248</v>
      </c>
      <c r="C17" s="9" t="s">
        <v>249</v>
      </c>
      <c r="D17" s="9" t="s">
        <v>113</v>
      </c>
      <c r="E17" s="11">
        <v>6330986</v>
      </c>
      <c r="F17" s="12">
        <v>24494.58</v>
      </c>
      <c r="G17" s="13">
        <v>3.4099999999999998E-2</v>
      </c>
      <c r="J17" s="12"/>
      <c r="K17" s="9" t="s">
        <v>237</v>
      </c>
      <c r="L17" s="13">
        <v>4.24E-2</v>
      </c>
    </row>
    <row r="18" spans="1:12" x14ac:dyDescent="0.3">
      <c r="A18" s="9">
        <v>11</v>
      </c>
      <c r="B18" s="9" t="s">
        <v>313</v>
      </c>
      <c r="C18" s="9" t="s">
        <v>314</v>
      </c>
      <c r="D18" s="9" t="s">
        <v>116</v>
      </c>
      <c r="E18" s="11">
        <v>1596653</v>
      </c>
      <c r="F18" s="12">
        <v>22369.11</v>
      </c>
      <c r="G18" s="13">
        <v>3.1199999999999999E-2</v>
      </c>
      <c r="J18" s="12"/>
      <c r="K18" s="9" t="s">
        <v>113</v>
      </c>
      <c r="L18" s="13">
        <v>3.4099999999999998E-2</v>
      </c>
    </row>
    <row r="19" spans="1:12" x14ac:dyDescent="0.3">
      <c r="A19" s="9">
        <v>12</v>
      </c>
      <c r="B19" s="9" t="s">
        <v>323</v>
      </c>
      <c r="C19" s="9" t="s">
        <v>324</v>
      </c>
      <c r="D19" s="9" t="s">
        <v>310</v>
      </c>
      <c r="E19" s="11">
        <v>3495778</v>
      </c>
      <c r="F19" s="12">
        <v>20792.89</v>
      </c>
      <c r="G19" s="13">
        <v>2.9000000000000001E-2</v>
      </c>
      <c r="J19" s="12"/>
      <c r="K19" s="9" t="s">
        <v>200</v>
      </c>
      <c r="L19" s="13">
        <v>2.6499999999999999E-2</v>
      </c>
    </row>
    <row r="20" spans="1:12" x14ac:dyDescent="0.3">
      <c r="A20" s="9">
        <v>13</v>
      </c>
      <c r="B20" s="9" t="s">
        <v>308</v>
      </c>
      <c r="C20" s="9" t="s">
        <v>309</v>
      </c>
      <c r="D20" s="9" t="s">
        <v>310</v>
      </c>
      <c r="E20" s="11">
        <v>1048177</v>
      </c>
      <c r="F20" s="12">
        <v>19182.689999999999</v>
      </c>
      <c r="G20" s="13">
        <v>2.6700000000000002E-2</v>
      </c>
      <c r="J20" s="12"/>
      <c r="K20" s="9" t="s">
        <v>177</v>
      </c>
      <c r="L20" s="13">
        <v>2.3800000000000002E-2</v>
      </c>
    </row>
    <row r="21" spans="1:12" x14ac:dyDescent="0.3">
      <c r="A21" s="9">
        <v>14</v>
      </c>
      <c r="B21" s="9" t="s">
        <v>265</v>
      </c>
      <c r="C21" s="9" t="s">
        <v>266</v>
      </c>
      <c r="D21" s="9" t="s">
        <v>200</v>
      </c>
      <c r="E21" s="11">
        <v>165398</v>
      </c>
      <c r="F21" s="12">
        <v>18991</v>
      </c>
      <c r="G21" s="13">
        <v>2.6499999999999999E-2</v>
      </c>
      <c r="J21" s="12"/>
      <c r="K21" s="9" t="s">
        <v>186</v>
      </c>
      <c r="L21" s="13">
        <v>1.78E-2</v>
      </c>
    </row>
    <row r="22" spans="1:12" x14ac:dyDescent="0.3">
      <c r="A22" s="9">
        <v>15</v>
      </c>
      <c r="B22" s="9" t="s">
        <v>95</v>
      </c>
      <c r="C22" s="9" t="s">
        <v>96</v>
      </c>
      <c r="D22" s="9" t="s">
        <v>90</v>
      </c>
      <c r="E22" s="11">
        <v>4623135</v>
      </c>
      <c r="F22" s="12">
        <v>17762.080000000002</v>
      </c>
      <c r="G22" s="13">
        <v>2.4799999999999999E-2</v>
      </c>
      <c r="J22" s="12"/>
      <c r="K22" s="9" t="s">
        <v>150</v>
      </c>
      <c r="L22" s="13">
        <v>1.47E-2</v>
      </c>
    </row>
    <row r="23" spans="1:12" x14ac:dyDescent="0.3">
      <c r="A23" s="9">
        <v>16</v>
      </c>
      <c r="B23" s="9" t="s">
        <v>254</v>
      </c>
      <c r="C23" s="9" t="s">
        <v>255</v>
      </c>
      <c r="D23" s="9" t="s">
        <v>128</v>
      </c>
      <c r="E23" s="11">
        <v>125245</v>
      </c>
      <c r="F23" s="12">
        <v>16440.91</v>
      </c>
      <c r="G23" s="13">
        <v>2.29E-2</v>
      </c>
      <c r="J23" s="12"/>
      <c r="K23" s="9" t="s">
        <v>156</v>
      </c>
      <c r="L23" s="13">
        <v>1.2500000000000001E-2</v>
      </c>
    </row>
    <row r="24" spans="1:12" x14ac:dyDescent="0.3">
      <c r="A24" s="9">
        <v>17</v>
      </c>
      <c r="B24" s="9" t="s">
        <v>327</v>
      </c>
      <c r="C24" s="9" t="s">
        <v>328</v>
      </c>
      <c r="D24" s="9" t="s">
        <v>128</v>
      </c>
      <c r="E24" s="11">
        <v>288092</v>
      </c>
      <c r="F24" s="12">
        <v>14125.15</v>
      </c>
      <c r="G24" s="13">
        <v>1.9699999999999999E-2</v>
      </c>
      <c r="J24" s="12"/>
      <c r="K24" s="9" t="s">
        <v>217</v>
      </c>
      <c r="L24" s="13">
        <v>1.0999999999999999E-2</v>
      </c>
    </row>
    <row r="25" spans="1:12" x14ac:dyDescent="0.3">
      <c r="A25" s="9">
        <v>18</v>
      </c>
      <c r="B25" s="9" t="s">
        <v>184</v>
      </c>
      <c r="C25" s="9" t="s">
        <v>185</v>
      </c>
      <c r="D25" s="9" t="s">
        <v>186</v>
      </c>
      <c r="E25" s="11">
        <v>2161329</v>
      </c>
      <c r="F25" s="12">
        <v>12764.81</v>
      </c>
      <c r="G25" s="13">
        <v>1.78E-2</v>
      </c>
      <c r="J25" s="12"/>
      <c r="K25" s="9" t="s">
        <v>64</v>
      </c>
      <c r="L25" s="13">
        <v>1.01E-2</v>
      </c>
    </row>
    <row r="26" spans="1:12" x14ac:dyDescent="0.3">
      <c r="A26" s="9">
        <v>19</v>
      </c>
      <c r="B26" s="9" t="s">
        <v>208</v>
      </c>
      <c r="C26" s="9" t="s">
        <v>209</v>
      </c>
      <c r="D26" s="9" t="s">
        <v>128</v>
      </c>
      <c r="E26" s="11">
        <v>594007</v>
      </c>
      <c r="F26" s="12">
        <v>11428.69</v>
      </c>
      <c r="G26" s="13">
        <v>1.5900000000000001E-2</v>
      </c>
      <c r="J26" s="12"/>
      <c r="K26" s="9" t="s">
        <v>167</v>
      </c>
      <c r="L26" s="13">
        <v>9.4000000000000004E-3</v>
      </c>
    </row>
    <row r="27" spans="1:12" x14ac:dyDescent="0.3">
      <c r="A27" s="9">
        <v>20</v>
      </c>
      <c r="B27" s="9" t="s">
        <v>336</v>
      </c>
      <c r="C27" s="9" t="s">
        <v>337</v>
      </c>
      <c r="D27" s="9" t="s">
        <v>234</v>
      </c>
      <c r="E27" s="11">
        <v>2326452</v>
      </c>
      <c r="F27" s="12">
        <v>10284.08</v>
      </c>
      <c r="G27" s="13">
        <v>1.43E-2</v>
      </c>
      <c r="J27" s="12"/>
      <c r="K27" s="9" t="s">
        <v>119</v>
      </c>
      <c r="L27" s="13">
        <v>7.4999999999999997E-3</v>
      </c>
    </row>
    <row r="28" spans="1:12" x14ac:dyDescent="0.3">
      <c r="A28" s="9">
        <v>21</v>
      </c>
      <c r="B28" s="9" t="s">
        <v>616</v>
      </c>
      <c r="C28" s="9" t="s">
        <v>617</v>
      </c>
      <c r="D28" s="9" t="s">
        <v>156</v>
      </c>
      <c r="E28" s="11">
        <v>254030</v>
      </c>
      <c r="F28" s="12">
        <v>8988.85</v>
      </c>
      <c r="G28" s="13">
        <v>1.2500000000000001E-2</v>
      </c>
      <c r="J28" s="12"/>
      <c r="K28" s="9" t="s">
        <v>125</v>
      </c>
      <c r="L28" s="13">
        <v>6.4000000000000003E-3</v>
      </c>
    </row>
    <row r="29" spans="1:12" x14ac:dyDescent="0.3">
      <c r="A29" s="9">
        <v>22</v>
      </c>
      <c r="B29" s="9" t="s">
        <v>483</v>
      </c>
      <c r="C29" s="9" t="s">
        <v>484</v>
      </c>
      <c r="D29" s="9" t="s">
        <v>177</v>
      </c>
      <c r="E29" s="11">
        <v>3237086</v>
      </c>
      <c r="F29" s="12">
        <v>8774.1200000000008</v>
      </c>
      <c r="G29" s="13">
        <v>1.2200000000000001E-2</v>
      </c>
      <c r="J29" s="12"/>
      <c r="K29" s="9" t="s">
        <v>632</v>
      </c>
      <c r="L29" s="13">
        <v>6.1000000000000004E-3</v>
      </c>
    </row>
    <row r="30" spans="1:12" x14ac:dyDescent="0.3">
      <c r="A30" s="9">
        <v>23</v>
      </c>
      <c r="B30" s="9" t="s">
        <v>175</v>
      </c>
      <c r="C30" s="9" t="s">
        <v>176</v>
      </c>
      <c r="D30" s="9" t="s">
        <v>177</v>
      </c>
      <c r="E30" s="11">
        <v>5044656</v>
      </c>
      <c r="F30" s="12">
        <v>8298.9599999999991</v>
      </c>
      <c r="G30" s="13">
        <v>1.1599999999999999E-2</v>
      </c>
      <c r="J30" s="12"/>
      <c r="K30" s="9" t="s">
        <v>260</v>
      </c>
      <c r="L30" s="13">
        <v>4.5999999999999999E-3</v>
      </c>
    </row>
    <row r="31" spans="1:12" x14ac:dyDescent="0.3">
      <c r="A31" s="9">
        <v>24</v>
      </c>
      <c r="B31" s="9" t="s">
        <v>287</v>
      </c>
      <c r="C31" s="9" t="s">
        <v>288</v>
      </c>
      <c r="D31" s="9" t="s">
        <v>217</v>
      </c>
      <c r="E31" s="11">
        <v>2967617</v>
      </c>
      <c r="F31" s="12">
        <v>7876.06</v>
      </c>
      <c r="G31" s="13">
        <v>1.0999999999999999E-2</v>
      </c>
      <c r="J31" s="12"/>
      <c r="K31" s="9" t="s">
        <v>133</v>
      </c>
      <c r="L31" s="13">
        <v>4.1000000000000003E-3</v>
      </c>
    </row>
    <row r="32" spans="1:12" x14ac:dyDescent="0.3">
      <c r="A32" s="9">
        <v>25</v>
      </c>
      <c r="B32" s="9" t="s">
        <v>362</v>
      </c>
      <c r="C32" s="9" t="s">
        <v>363</v>
      </c>
      <c r="D32" s="9" t="s">
        <v>310</v>
      </c>
      <c r="E32" s="11">
        <v>425167</v>
      </c>
      <c r="F32" s="12">
        <v>7619.84</v>
      </c>
      <c r="G32" s="13">
        <v>1.06E-2</v>
      </c>
      <c r="J32" s="12"/>
      <c r="K32" s="9" t="s">
        <v>43</v>
      </c>
      <c r="L32" s="13">
        <v>4.3200000000000002E-2</v>
      </c>
    </row>
    <row r="33" spans="1:13" x14ac:dyDescent="0.3">
      <c r="A33" s="9">
        <v>26</v>
      </c>
      <c r="B33" s="9" t="s">
        <v>72</v>
      </c>
      <c r="C33" s="9" t="s">
        <v>73</v>
      </c>
      <c r="D33" s="9" t="s">
        <v>64</v>
      </c>
      <c r="E33" s="11">
        <v>571855</v>
      </c>
      <c r="F33" s="12">
        <v>7262.56</v>
      </c>
      <c r="G33" s="13">
        <v>1.01E-2</v>
      </c>
      <c r="J33" s="12"/>
      <c r="M33" s="13"/>
    </row>
    <row r="34" spans="1:13" x14ac:dyDescent="0.3">
      <c r="A34" s="9">
        <v>27</v>
      </c>
      <c r="B34" s="9" t="s">
        <v>374</v>
      </c>
      <c r="C34" s="9" t="s">
        <v>375</v>
      </c>
      <c r="D34" s="9" t="s">
        <v>150</v>
      </c>
      <c r="E34" s="11">
        <v>680520</v>
      </c>
      <c r="F34" s="12">
        <v>6771.17</v>
      </c>
      <c r="G34" s="13">
        <v>9.4000000000000004E-3</v>
      </c>
      <c r="J34" s="12"/>
    </row>
    <row r="35" spans="1:13" x14ac:dyDescent="0.3">
      <c r="A35" s="9">
        <v>28</v>
      </c>
      <c r="B35" s="9" t="s">
        <v>910</v>
      </c>
      <c r="C35" s="9" t="s">
        <v>911</v>
      </c>
      <c r="D35" s="9" t="s">
        <v>167</v>
      </c>
      <c r="E35" s="11">
        <v>1046430</v>
      </c>
      <c r="F35" s="12">
        <v>6762.03</v>
      </c>
      <c r="G35" s="13">
        <v>9.4000000000000004E-3</v>
      </c>
      <c r="J35" s="12"/>
    </row>
    <row r="36" spans="1:13" x14ac:dyDescent="0.3">
      <c r="A36" s="9">
        <v>29</v>
      </c>
      <c r="B36" s="9" t="s">
        <v>517</v>
      </c>
      <c r="C36" s="9" t="s">
        <v>518</v>
      </c>
      <c r="D36" s="9" t="s">
        <v>310</v>
      </c>
      <c r="E36" s="11">
        <v>1411264</v>
      </c>
      <c r="F36" s="12">
        <v>5805.23</v>
      </c>
      <c r="G36" s="13">
        <v>8.0999999999999996E-3</v>
      </c>
      <c r="J36" s="12"/>
    </row>
    <row r="37" spans="1:13" x14ac:dyDescent="0.3">
      <c r="A37" s="9">
        <v>30</v>
      </c>
      <c r="B37" s="9" t="s">
        <v>117</v>
      </c>
      <c r="C37" s="9" t="s">
        <v>118</v>
      </c>
      <c r="D37" s="9" t="s">
        <v>119</v>
      </c>
      <c r="E37" s="11">
        <v>124254</v>
      </c>
      <c r="F37" s="12">
        <v>5347.64</v>
      </c>
      <c r="G37" s="13">
        <v>7.4999999999999997E-3</v>
      </c>
      <c r="J37" s="12"/>
    </row>
    <row r="38" spans="1:13" x14ac:dyDescent="0.3">
      <c r="A38" s="9">
        <v>31</v>
      </c>
      <c r="B38" s="9" t="s">
        <v>97</v>
      </c>
      <c r="C38" s="9" t="s">
        <v>98</v>
      </c>
      <c r="D38" s="9" t="s">
        <v>90</v>
      </c>
      <c r="E38" s="11">
        <v>549731</v>
      </c>
      <c r="F38" s="12">
        <v>5301.61</v>
      </c>
      <c r="G38" s="13">
        <v>7.4000000000000003E-3</v>
      </c>
      <c r="J38" s="12"/>
    </row>
    <row r="39" spans="1:13" x14ac:dyDescent="0.3">
      <c r="A39" s="9">
        <v>32</v>
      </c>
      <c r="B39" s="9" t="s">
        <v>475</v>
      </c>
      <c r="C39" s="9" t="s">
        <v>476</v>
      </c>
      <c r="D39" s="9" t="s">
        <v>116</v>
      </c>
      <c r="E39" s="11">
        <v>323598</v>
      </c>
      <c r="F39" s="12">
        <v>4932.93</v>
      </c>
      <c r="G39" s="13">
        <v>6.8999999999999999E-3</v>
      </c>
      <c r="J39" s="12"/>
    </row>
    <row r="40" spans="1:13" x14ac:dyDescent="0.3">
      <c r="A40" s="9">
        <v>33</v>
      </c>
      <c r="B40" s="9" t="s">
        <v>123</v>
      </c>
      <c r="C40" s="9" t="s">
        <v>124</v>
      </c>
      <c r="D40" s="9" t="s">
        <v>125</v>
      </c>
      <c r="E40" s="11">
        <v>1211712</v>
      </c>
      <c r="F40" s="12">
        <v>4598.45</v>
      </c>
      <c r="G40" s="13">
        <v>6.4000000000000003E-3</v>
      </c>
      <c r="J40" s="12"/>
    </row>
    <row r="41" spans="1:13" x14ac:dyDescent="0.3">
      <c r="A41" s="9">
        <v>34</v>
      </c>
      <c r="B41" s="9" t="s">
        <v>1178</v>
      </c>
      <c r="C41" s="9" t="s">
        <v>1179</v>
      </c>
      <c r="D41" s="9" t="s">
        <v>116</v>
      </c>
      <c r="E41" s="11">
        <v>608603</v>
      </c>
      <c r="F41" s="12">
        <v>4479.93</v>
      </c>
      <c r="G41" s="13">
        <v>6.1999999999999998E-3</v>
      </c>
      <c r="J41" s="12"/>
    </row>
    <row r="42" spans="1:13" x14ac:dyDescent="0.3">
      <c r="A42" s="9">
        <v>35</v>
      </c>
      <c r="B42" s="9" t="s">
        <v>806</v>
      </c>
      <c r="C42" s="9" t="s">
        <v>807</v>
      </c>
      <c r="D42" s="9" t="s">
        <v>632</v>
      </c>
      <c r="E42" s="11">
        <v>484844</v>
      </c>
      <c r="F42" s="12">
        <v>4403.6000000000004</v>
      </c>
      <c r="G42" s="13">
        <v>6.1000000000000004E-3</v>
      </c>
      <c r="J42" s="12"/>
    </row>
    <row r="43" spans="1:13" x14ac:dyDescent="0.3">
      <c r="A43" s="9">
        <v>36</v>
      </c>
      <c r="B43" s="9" t="s">
        <v>298</v>
      </c>
      <c r="C43" s="9" t="s">
        <v>299</v>
      </c>
      <c r="D43" s="9" t="s">
        <v>150</v>
      </c>
      <c r="E43" s="11">
        <v>89403</v>
      </c>
      <c r="F43" s="12">
        <v>3776.38</v>
      </c>
      <c r="G43" s="13">
        <v>5.3E-3</v>
      </c>
      <c r="J43" s="12"/>
    </row>
    <row r="44" spans="1:13" x14ac:dyDescent="0.3">
      <c r="A44" s="9">
        <v>37</v>
      </c>
      <c r="B44" s="9" t="s">
        <v>142</v>
      </c>
      <c r="C44" s="9" t="s">
        <v>143</v>
      </c>
      <c r="D44" s="9" t="s">
        <v>144</v>
      </c>
      <c r="E44" s="11">
        <v>1203088</v>
      </c>
      <c r="F44" s="12">
        <v>3586.41</v>
      </c>
      <c r="G44" s="13">
        <v>5.0000000000000001E-3</v>
      </c>
      <c r="J44" s="12"/>
    </row>
    <row r="45" spans="1:13" x14ac:dyDescent="0.3">
      <c r="A45" s="9">
        <v>38</v>
      </c>
      <c r="B45" s="9" t="s">
        <v>276</v>
      </c>
      <c r="C45" s="9" t="s">
        <v>277</v>
      </c>
      <c r="D45" s="9" t="s">
        <v>260</v>
      </c>
      <c r="E45" s="11">
        <v>124054</v>
      </c>
      <c r="F45" s="12">
        <v>3314.23</v>
      </c>
      <c r="G45" s="13">
        <v>4.5999999999999999E-3</v>
      </c>
      <c r="J45" s="12"/>
    </row>
    <row r="46" spans="1:13" x14ac:dyDescent="0.3">
      <c r="A46" s="9">
        <v>39</v>
      </c>
      <c r="B46" s="9" t="s">
        <v>140</v>
      </c>
      <c r="C46" s="9" t="s">
        <v>141</v>
      </c>
      <c r="D46" s="9" t="s">
        <v>133</v>
      </c>
      <c r="E46" s="11">
        <v>686325</v>
      </c>
      <c r="F46" s="12">
        <v>2941.59</v>
      </c>
      <c r="G46" s="13">
        <v>4.1000000000000003E-3</v>
      </c>
      <c r="J46" s="12"/>
    </row>
    <row r="47" spans="1:13" x14ac:dyDescent="0.3">
      <c r="A47" s="9">
        <v>40</v>
      </c>
      <c r="B47" s="9" t="s">
        <v>159</v>
      </c>
      <c r="C47" s="9" t="s">
        <v>160</v>
      </c>
      <c r="D47" s="9" t="s">
        <v>144</v>
      </c>
      <c r="E47" s="11">
        <v>1864109</v>
      </c>
      <c r="F47" s="12">
        <v>2614.23</v>
      </c>
      <c r="G47" s="13">
        <v>3.5999999999999999E-3</v>
      </c>
      <c r="J47" s="12"/>
    </row>
    <row r="48" spans="1:13" x14ac:dyDescent="0.3">
      <c r="A48" s="9">
        <v>41</v>
      </c>
      <c r="B48" s="9" t="s">
        <v>491</v>
      </c>
      <c r="C48" s="9" t="s">
        <v>492</v>
      </c>
      <c r="D48" s="9" t="s">
        <v>310</v>
      </c>
      <c r="E48" s="11">
        <v>253847</v>
      </c>
      <c r="F48" s="12">
        <v>1279.26</v>
      </c>
      <c r="G48" s="13">
        <v>1.8E-3</v>
      </c>
      <c r="J48" s="12"/>
    </row>
    <row r="49" spans="1:10" x14ac:dyDescent="0.3">
      <c r="A49" s="14"/>
      <c r="B49" s="14" t="s">
        <v>14</v>
      </c>
      <c r="C49" s="14"/>
      <c r="D49" s="14"/>
      <c r="E49" s="14"/>
      <c r="F49" s="15">
        <v>686501.09</v>
      </c>
      <c r="G49" s="16">
        <v>0.95679999999999998</v>
      </c>
    </row>
    <row r="51" spans="1:10" x14ac:dyDescent="0.3">
      <c r="B51" s="10" t="s">
        <v>1141</v>
      </c>
    </row>
    <row r="52" spans="1:10" x14ac:dyDescent="0.3">
      <c r="A52" s="9">
        <v>42</v>
      </c>
      <c r="B52" s="9" t="s">
        <v>1142</v>
      </c>
      <c r="D52" s="9" t="s">
        <v>2416</v>
      </c>
      <c r="E52" s="11">
        <v>12545</v>
      </c>
      <c r="F52" s="12">
        <v>2979.29</v>
      </c>
      <c r="G52" s="13">
        <v>4.1999999999999997E-3</v>
      </c>
      <c r="H52" s="17">
        <v>46203</v>
      </c>
      <c r="J52" s="12"/>
    </row>
    <row r="53" spans="1:10" x14ac:dyDescent="0.3">
      <c r="A53" s="14"/>
      <c r="B53" s="14" t="s">
        <v>14</v>
      </c>
      <c r="C53" s="14"/>
      <c r="D53" s="14"/>
      <c r="E53" s="14"/>
      <c r="F53" s="15">
        <v>2979.29</v>
      </c>
      <c r="G53" s="16">
        <v>4.1999999999999997E-3</v>
      </c>
    </row>
    <row r="55" spans="1:10" x14ac:dyDescent="0.3">
      <c r="B55" s="10" t="s">
        <v>12</v>
      </c>
    </row>
    <row r="56" spans="1:10" x14ac:dyDescent="0.3">
      <c r="A56" s="9">
        <v>43</v>
      </c>
      <c r="B56" s="10" t="s">
        <v>13</v>
      </c>
      <c r="F56" s="12">
        <v>39975.1</v>
      </c>
      <c r="G56" s="13">
        <v>5.57E-2</v>
      </c>
      <c r="H56" s="17">
        <v>46174</v>
      </c>
    </row>
    <row r="57" spans="1:10" x14ac:dyDescent="0.3">
      <c r="A57" s="14"/>
      <c r="B57" s="14" t="s">
        <v>14</v>
      </c>
      <c r="C57" s="14"/>
      <c r="D57" s="14"/>
      <c r="E57" s="14"/>
      <c r="F57" s="15">
        <v>39975.1</v>
      </c>
      <c r="G57" s="16">
        <v>5.57E-2</v>
      </c>
    </row>
    <row r="59" spans="1:10" x14ac:dyDescent="0.3">
      <c r="B59" s="10" t="s">
        <v>38</v>
      </c>
    </row>
    <row r="60" spans="1:10" x14ac:dyDescent="0.3">
      <c r="B60" s="9" t="s">
        <v>1147</v>
      </c>
      <c r="E60" s="11"/>
      <c r="F60" s="12">
        <v>1000</v>
      </c>
      <c r="G60" s="13">
        <v>1.4E-3</v>
      </c>
      <c r="I60" s="13"/>
      <c r="J60" s="12"/>
    </row>
    <row r="61" spans="1:10" x14ac:dyDescent="0.3">
      <c r="B61" s="9" t="s">
        <v>39</v>
      </c>
      <c r="E61" s="11"/>
      <c r="F61" s="12">
        <v>-9934.2800000000007</v>
      </c>
      <c r="G61" s="13">
        <v>-1.3899999999999999E-2</v>
      </c>
      <c r="J61" s="12"/>
    </row>
    <row r="62" spans="1:10" x14ac:dyDescent="0.3">
      <c r="A62" s="14"/>
      <c r="B62" s="14" t="s">
        <v>14</v>
      </c>
      <c r="C62" s="14"/>
      <c r="D62" s="14"/>
      <c r="E62" s="14"/>
      <c r="F62" s="15">
        <v>-8934.2800000000007</v>
      </c>
      <c r="G62" s="16">
        <v>-1.2500000000000001E-2</v>
      </c>
      <c r="I62" s="13">
        <f>G57+G62</f>
        <v>4.3200000000000002E-2</v>
      </c>
    </row>
    <row r="64" spans="1:10" x14ac:dyDescent="0.3">
      <c r="A64" s="8"/>
      <c r="B64" s="8" t="s">
        <v>40</v>
      </c>
      <c r="C64" s="8"/>
      <c r="D64" s="8"/>
      <c r="E64" s="8"/>
      <c r="F64" s="18">
        <v>717541.91</v>
      </c>
      <c r="G64" s="19">
        <v>1</v>
      </c>
    </row>
    <row r="65" spans="1:2" x14ac:dyDescent="0.3">
      <c r="A65" s="9" t="s">
        <v>44</v>
      </c>
    </row>
    <row r="66" spans="1:2" x14ac:dyDescent="0.3">
      <c r="A66" s="21">
        <v>1</v>
      </c>
      <c r="B66" s="20" t="s">
        <v>1975</v>
      </c>
    </row>
    <row r="67" spans="1:2" x14ac:dyDescent="0.3">
      <c r="A67" s="21">
        <v>2</v>
      </c>
      <c r="B67" s="21" t="s">
        <v>45</v>
      </c>
    </row>
    <row r="69" spans="1:2" x14ac:dyDescent="0.3">
      <c r="B69" s="10" t="s">
        <v>46</v>
      </c>
    </row>
    <row r="83" spans="1:5" x14ac:dyDescent="0.3">
      <c r="B83" s="10" t="s">
        <v>1915</v>
      </c>
    </row>
    <row r="96" spans="1:5" x14ac:dyDescent="0.3">
      <c r="A96" s="43" t="s">
        <v>2</v>
      </c>
      <c r="B96" s="44" t="s">
        <v>2053</v>
      </c>
      <c r="C96" s="45"/>
      <c r="D96" s="45"/>
      <c r="E96" s="46"/>
    </row>
    <row r="97" spans="1:5" x14ac:dyDescent="0.3">
      <c r="A97" s="47">
        <v>3</v>
      </c>
      <c r="B97" s="48"/>
      <c r="C97" s="39" t="s">
        <v>2054</v>
      </c>
      <c r="E97" s="49"/>
    </row>
    <row r="98" spans="1:5" x14ac:dyDescent="0.3">
      <c r="A98" s="47"/>
      <c r="B98" s="48" t="s">
        <v>2055</v>
      </c>
      <c r="C98" s="41"/>
      <c r="E98" s="49"/>
    </row>
    <row r="99" spans="1:5" x14ac:dyDescent="0.3">
      <c r="A99" s="47"/>
      <c r="B99" s="48" t="s">
        <v>2056</v>
      </c>
      <c r="C99" s="42" t="s">
        <v>2064</v>
      </c>
      <c r="E99" s="49"/>
    </row>
    <row r="100" spans="1:5" x14ac:dyDescent="0.3">
      <c r="A100" s="47"/>
      <c r="B100" s="48" t="s">
        <v>2057</v>
      </c>
      <c r="C100" s="42" t="s">
        <v>2064</v>
      </c>
      <c r="E100" s="49"/>
    </row>
    <row r="101" spans="1:5" x14ac:dyDescent="0.3">
      <c r="A101" s="47"/>
      <c r="B101" s="48" t="s">
        <v>2058</v>
      </c>
      <c r="C101" s="42" t="s">
        <v>2064</v>
      </c>
      <c r="E101" s="49"/>
    </row>
    <row r="102" spans="1:5" x14ac:dyDescent="0.3">
      <c r="A102" s="47"/>
      <c r="B102" s="48" t="s">
        <v>2059</v>
      </c>
      <c r="C102" s="42" t="s">
        <v>2064</v>
      </c>
      <c r="E102" s="49"/>
    </row>
    <row r="103" spans="1:5" x14ac:dyDescent="0.3">
      <c r="A103" s="47"/>
      <c r="B103" s="20" t="s">
        <v>2060</v>
      </c>
      <c r="C103" s="20"/>
      <c r="E103" s="49"/>
    </row>
    <row r="104" spans="1:5" x14ac:dyDescent="0.3">
      <c r="A104" s="47">
        <v>4</v>
      </c>
      <c r="B104" s="51" t="s">
        <v>2026</v>
      </c>
      <c r="C104" s="20"/>
      <c r="E104" s="49"/>
    </row>
    <row r="105" spans="1:5" x14ac:dyDescent="0.3">
      <c r="A105" s="47"/>
      <c r="B105" s="148" t="s">
        <v>2027</v>
      </c>
      <c r="C105" s="150" t="s">
        <v>2028</v>
      </c>
      <c r="D105" s="150"/>
      <c r="E105" s="151" t="s">
        <v>2029</v>
      </c>
    </row>
    <row r="106" spans="1:5" ht="22.5" customHeight="1" x14ac:dyDescent="0.3">
      <c r="A106" s="47"/>
      <c r="B106" s="149"/>
      <c r="C106" s="52" t="s">
        <v>2030</v>
      </c>
      <c r="D106" s="52" t="s">
        <v>2070</v>
      </c>
      <c r="E106" s="152"/>
    </row>
    <row r="107" spans="1:5" x14ac:dyDescent="0.3">
      <c r="A107" s="53"/>
      <c r="B107" s="54" t="s">
        <v>2031</v>
      </c>
      <c r="C107" s="77" t="s">
        <v>2089</v>
      </c>
      <c r="D107" s="77" t="s">
        <v>2099</v>
      </c>
      <c r="E107" s="41" t="s">
        <v>2048</v>
      </c>
    </row>
    <row r="108" spans="1:5" x14ac:dyDescent="0.3">
      <c r="A108" s="53"/>
      <c r="B108" s="54" t="s">
        <v>2032</v>
      </c>
      <c r="C108" s="77" t="s">
        <v>2090</v>
      </c>
      <c r="D108" s="77" t="s">
        <v>2100</v>
      </c>
      <c r="E108" s="77" t="s">
        <v>2048</v>
      </c>
    </row>
    <row r="109" spans="1:5" x14ac:dyDescent="0.3">
      <c r="A109" s="53"/>
      <c r="B109" s="54" t="s">
        <v>2033</v>
      </c>
      <c r="C109" s="56">
        <v>0</v>
      </c>
      <c r="D109" s="56">
        <v>0</v>
      </c>
      <c r="E109" s="57">
        <v>0</v>
      </c>
    </row>
    <row r="110" spans="1:5" x14ac:dyDescent="0.3">
      <c r="A110" s="53"/>
      <c r="B110" s="54" t="s">
        <v>2034</v>
      </c>
      <c r="C110" s="56">
        <v>0</v>
      </c>
      <c r="D110" s="56">
        <v>0</v>
      </c>
      <c r="E110" s="57">
        <v>0</v>
      </c>
    </row>
    <row r="111" spans="1:5" x14ac:dyDescent="0.3">
      <c r="A111" s="53"/>
      <c r="B111" s="54" t="s">
        <v>2035</v>
      </c>
      <c r="C111" s="56">
        <v>0</v>
      </c>
      <c r="D111" s="56">
        <v>0</v>
      </c>
      <c r="E111" s="57">
        <v>0</v>
      </c>
    </row>
    <row r="112" spans="1:5" x14ac:dyDescent="0.3">
      <c r="A112" s="53"/>
      <c r="B112" s="54" t="s">
        <v>2036</v>
      </c>
      <c r="C112" s="56">
        <v>0</v>
      </c>
      <c r="D112" s="56">
        <v>0</v>
      </c>
      <c r="E112" s="57">
        <v>0</v>
      </c>
    </row>
    <row r="113" spans="1:5" x14ac:dyDescent="0.3">
      <c r="A113" s="53"/>
      <c r="B113" s="58"/>
      <c r="C113" s="59"/>
      <c r="D113" s="59"/>
      <c r="E113" s="39"/>
    </row>
    <row r="114" spans="1:5" x14ac:dyDescent="0.3">
      <c r="A114" s="47"/>
      <c r="B114" s="60" t="s">
        <v>2037</v>
      </c>
      <c r="C114" s="77" t="s">
        <v>2135</v>
      </c>
      <c r="D114" s="77" t="s">
        <v>2101</v>
      </c>
      <c r="E114" s="41" t="s">
        <v>2048</v>
      </c>
    </row>
    <row r="115" spans="1:5" x14ac:dyDescent="0.3">
      <c r="A115" s="47"/>
      <c r="B115" s="60" t="s">
        <v>2038</v>
      </c>
      <c r="C115" s="77" t="s">
        <v>2136</v>
      </c>
      <c r="D115" s="77" t="s">
        <v>2102</v>
      </c>
      <c r="E115" s="77" t="s">
        <v>2048</v>
      </c>
    </row>
    <row r="116" spans="1:5" x14ac:dyDescent="0.3">
      <c r="A116" s="47"/>
      <c r="B116" s="60" t="s">
        <v>2039</v>
      </c>
      <c r="C116" s="61">
        <v>0</v>
      </c>
      <c r="D116" s="61">
        <v>0</v>
      </c>
      <c r="E116" s="62">
        <v>0</v>
      </c>
    </row>
    <row r="117" spans="1:5" x14ac:dyDescent="0.3">
      <c r="A117" s="47"/>
      <c r="B117" s="60" t="s">
        <v>2040</v>
      </c>
      <c r="C117" s="61">
        <v>0</v>
      </c>
      <c r="D117" s="61">
        <v>0</v>
      </c>
      <c r="E117" s="62">
        <v>0</v>
      </c>
    </row>
    <row r="118" spans="1:5" x14ac:dyDescent="0.3">
      <c r="A118" s="47"/>
      <c r="B118" s="60" t="s">
        <v>2041</v>
      </c>
      <c r="C118" s="61">
        <v>0</v>
      </c>
      <c r="D118" s="61">
        <v>0</v>
      </c>
      <c r="E118" s="62">
        <v>0</v>
      </c>
    </row>
    <row r="119" spans="1:5" x14ac:dyDescent="0.3">
      <c r="A119" s="47"/>
      <c r="B119" s="60" t="s">
        <v>2042</v>
      </c>
      <c r="C119" s="61">
        <v>0</v>
      </c>
      <c r="D119" s="61">
        <v>0</v>
      </c>
      <c r="E119" s="62">
        <v>0</v>
      </c>
    </row>
    <row r="120" spans="1:5" x14ac:dyDescent="0.3">
      <c r="A120" s="47"/>
      <c r="B120" s="63" t="s">
        <v>2043</v>
      </c>
      <c r="C120" s="64"/>
      <c r="D120" s="64"/>
      <c r="E120" s="49"/>
    </row>
    <row r="121" spans="1:5" x14ac:dyDescent="0.3">
      <c r="A121" s="65"/>
      <c r="B121" s="66"/>
      <c r="C121" s="66"/>
      <c r="D121" s="66"/>
      <c r="E121" s="67"/>
    </row>
    <row r="122" spans="1:5" x14ac:dyDescent="0.3">
      <c r="A122" s="47">
        <v>5</v>
      </c>
      <c r="B122" s="68" t="s">
        <v>2044</v>
      </c>
      <c r="C122" s="60"/>
      <c r="D122" s="66"/>
      <c r="E122" s="69"/>
    </row>
    <row r="123" spans="1:5" x14ac:dyDescent="0.3">
      <c r="A123" s="47"/>
      <c r="B123" s="60" t="s">
        <v>2045</v>
      </c>
      <c r="C123" s="77">
        <v>0.24</v>
      </c>
      <c r="D123" s="66"/>
      <c r="E123" s="67"/>
    </row>
    <row r="124" spans="1:5" x14ac:dyDescent="0.3">
      <c r="A124" s="47"/>
      <c r="B124" s="60" t="s">
        <v>2046</v>
      </c>
      <c r="C124" s="77">
        <v>0.18</v>
      </c>
      <c r="D124" s="66"/>
      <c r="E124" s="67"/>
    </row>
    <row r="125" spans="1:5" x14ac:dyDescent="0.3">
      <c r="A125" s="47">
        <v>6</v>
      </c>
      <c r="B125" s="70" t="s">
        <v>2047</v>
      </c>
      <c r="C125" s="71" t="s">
        <v>2048</v>
      </c>
      <c r="D125" s="66"/>
      <c r="E125" s="69"/>
    </row>
    <row r="126" spans="1:5" ht="24" x14ac:dyDescent="0.3">
      <c r="A126" s="47">
        <v>7</v>
      </c>
      <c r="B126" s="72" t="s">
        <v>2410</v>
      </c>
      <c r="C126" s="71" t="s">
        <v>2048</v>
      </c>
      <c r="D126" s="73"/>
      <c r="E126" s="69"/>
    </row>
    <row r="127" spans="1:5" x14ac:dyDescent="0.3">
      <c r="A127" s="47">
        <v>8</v>
      </c>
      <c r="B127" s="74" t="s">
        <v>2049</v>
      </c>
      <c r="C127" s="75"/>
      <c r="E127" s="69"/>
    </row>
    <row r="128" spans="1:5" x14ac:dyDescent="0.3">
      <c r="A128" s="47"/>
      <c r="B128" s="76" t="s">
        <v>2050</v>
      </c>
      <c r="C128" s="77" t="s">
        <v>2048</v>
      </c>
      <c r="E128" s="69"/>
    </row>
    <row r="129" spans="1:8" x14ac:dyDescent="0.3">
      <c r="A129" s="47"/>
      <c r="B129" s="78" t="s">
        <v>2051</v>
      </c>
      <c r="C129" s="79" t="s">
        <v>2048</v>
      </c>
      <c r="E129" s="69"/>
    </row>
    <row r="130" spans="1:8" x14ac:dyDescent="0.3">
      <c r="A130" s="47"/>
      <c r="B130" s="78"/>
      <c r="C130" s="80"/>
      <c r="E130" s="69"/>
    </row>
    <row r="131" spans="1:8" ht="24" x14ac:dyDescent="0.3">
      <c r="A131" s="47">
        <v>9</v>
      </c>
      <c r="B131" s="74" t="s">
        <v>2411</v>
      </c>
      <c r="C131" s="75"/>
      <c r="D131" s="66"/>
      <c r="E131" s="69"/>
    </row>
    <row r="132" spans="1:8" x14ac:dyDescent="0.3">
      <c r="A132" s="47"/>
      <c r="B132" s="76" t="s">
        <v>2050</v>
      </c>
      <c r="C132" s="77">
        <v>2979.2869599999999</v>
      </c>
      <c r="D132" s="66"/>
      <c r="E132" s="69"/>
    </row>
    <row r="133" spans="1:8" x14ac:dyDescent="0.3">
      <c r="A133" s="47"/>
      <c r="B133" s="78" t="s">
        <v>2052</v>
      </c>
      <c r="C133" s="87">
        <v>4.1520738061906898E-3</v>
      </c>
      <c r="D133" s="66"/>
      <c r="E133" s="69"/>
    </row>
    <row r="134" spans="1:8" x14ac:dyDescent="0.3">
      <c r="A134" s="81"/>
      <c r="B134" s="82"/>
      <c r="C134" s="82"/>
      <c r="D134" s="82"/>
      <c r="E134" s="83"/>
    </row>
    <row r="136" spans="1:8" x14ac:dyDescent="0.3">
      <c r="A136" s="10" t="s">
        <v>1196</v>
      </c>
      <c r="B136" s="9" t="s">
        <v>2061</v>
      </c>
    </row>
    <row r="137" spans="1:8" x14ac:dyDescent="0.3">
      <c r="A137" s="10" t="s">
        <v>2062</v>
      </c>
      <c r="B137" s="9" t="s">
        <v>2063</v>
      </c>
    </row>
    <row r="138" spans="1:8" x14ac:dyDescent="0.3">
      <c r="A138" s="10" t="s">
        <v>2064</v>
      </c>
      <c r="B138" s="9" t="s">
        <v>2065</v>
      </c>
    </row>
    <row r="139" spans="1:8" x14ac:dyDescent="0.3">
      <c r="A139" s="10" t="s">
        <v>2066</v>
      </c>
      <c r="B139" s="9" t="s">
        <v>2067</v>
      </c>
    </row>
    <row r="140" spans="1:8" x14ac:dyDescent="0.3">
      <c r="A140" s="10" t="s">
        <v>2068</v>
      </c>
      <c r="B140" s="9" t="s">
        <v>2080</v>
      </c>
    </row>
    <row r="141" spans="1:8" ht="60" x14ac:dyDescent="0.3">
      <c r="B141" s="84" t="s">
        <v>2069</v>
      </c>
    </row>
    <row r="144" spans="1:8" s="114" customFormat="1" x14ac:dyDescent="0.3">
      <c r="B144" s="114" t="s">
        <v>2439</v>
      </c>
      <c r="D144" s="126"/>
      <c r="F144" s="126"/>
      <c r="G144" s="125"/>
      <c r="H144" s="126"/>
    </row>
    <row r="145" spans="2:8" s="114" customFormat="1" ht="24" x14ac:dyDescent="0.3">
      <c r="B145" s="129" t="s">
        <v>2421</v>
      </c>
      <c r="C145" s="129" t="s">
        <v>2422</v>
      </c>
      <c r="D145" s="129" t="s">
        <v>2423</v>
      </c>
      <c r="E145" s="129" t="s">
        <v>2424</v>
      </c>
      <c r="F145" s="129" t="s">
        <v>2425</v>
      </c>
      <c r="G145" s="129" t="s">
        <v>2426</v>
      </c>
      <c r="H145" s="130"/>
    </row>
    <row r="146" spans="2:8" s="114" customFormat="1" x14ac:dyDescent="0.3">
      <c r="B146" s="131" t="s">
        <v>25</v>
      </c>
      <c r="C146" s="131" t="s">
        <v>2440</v>
      </c>
      <c r="D146" s="131" t="s">
        <v>2441</v>
      </c>
      <c r="E146" s="132">
        <v>23730.594300000001</v>
      </c>
      <c r="F146" s="132">
        <v>23748.799999999999</v>
      </c>
      <c r="G146" s="132">
        <v>336.96447069999999</v>
      </c>
      <c r="H146" s="130"/>
    </row>
    <row r="149" spans="2:8" x14ac:dyDescent="0.3">
      <c r="B149" s="114" t="s">
        <v>2438</v>
      </c>
    </row>
  </sheetData>
  <mergeCells count="4">
    <mergeCell ref="B1:F1"/>
    <mergeCell ref="B105:B106"/>
    <mergeCell ref="C105:D105"/>
    <mergeCell ref="E105:E10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70"/>
  <sheetViews>
    <sheetView zoomScale="90" zoomScaleNormal="90" workbookViewId="0"/>
  </sheetViews>
  <sheetFormatPr defaultColWidth="8.7265625" defaultRowHeight="12" x14ac:dyDescent="0.3"/>
  <cols>
    <col min="1" max="1" width="7.1796875" style="9" bestFit="1" customWidth="1"/>
    <col min="2" max="2" width="41.54296875" style="9" customWidth="1"/>
    <col min="3" max="3" width="22.453125" style="9" customWidth="1"/>
    <col min="4" max="4" width="25.453125" style="9" customWidth="1"/>
    <col min="5" max="5" width="15.08984375" style="9" customWidth="1"/>
    <col min="6" max="6" width="18.36328125" style="9" customWidth="1"/>
    <col min="7" max="7" width="14.453125" style="9" bestFit="1" customWidth="1"/>
    <col min="8" max="8" width="12.81640625" style="9" bestFit="1" customWidth="1"/>
    <col min="9" max="9" width="14.54296875" style="9" bestFit="1" customWidth="1"/>
    <col min="10" max="10" width="8.26953125" style="9" bestFit="1" customWidth="1"/>
    <col min="11" max="11" width="42.453125" style="9" bestFit="1" customWidth="1"/>
    <col min="12" max="12" width="7.81640625" style="9" bestFit="1" customWidth="1"/>
    <col min="13" max="16384" width="8.7265625" style="9"/>
  </cols>
  <sheetData>
    <row r="1" spans="1:12" x14ac:dyDescent="0.3">
      <c r="A1" s="8"/>
      <c r="B1" s="153" t="s">
        <v>1908</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91</v>
      </c>
      <c r="C8" s="9" t="s">
        <v>92</v>
      </c>
      <c r="D8" s="9" t="s">
        <v>90</v>
      </c>
      <c r="E8" s="11">
        <v>11915323</v>
      </c>
      <c r="F8" s="12">
        <v>149704.12</v>
      </c>
      <c r="G8" s="13">
        <v>8.6199999999999999E-2</v>
      </c>
      <c r="J8" s="12"/>
      <c r="K8" s="10" t="s">
        <v>41</v>
      </c>
      <c r="L8" s="10" t="s">
        <v>42</v>
      </c>
    </row>
    <row r="9" spans="1:12" x14ac:dyDescent="0.3">
      <c r="A9" s="9">
        <v>2</v>
      </c>
      <c r="B9" s="9" t="s">
        <v>88</v>
      </c>
      <c r="C9" s="9" t="s">
        <v>89</v>
      </c>
      <c r="D9" s="9" t="s">
        <v>90</v>
      </c>
      <c r="E9" s="11">
        <v>18977161</v>
      </c>
      <c r="F9" s="12">
        <v>141294.45000000001</v>
      </c>
      <c r="G9" s="13">
        <v>8.1299999999999997E-2</v>
      </c>
      <c r="J9" s="12"/>
      <c r="K9" s="9" t="s">
        <v>90</v>
      </c>
      <c r="L9" s="13">
        <v>0.3029</v>
      </c>
    </row>
    <row r="10" spans="1:12" x14ac:dyDescent="0.3">
      <c r="A10" s="9">
        <v>3</v>
      </c>
      <c r="B10" s="9" t="s">
        <v>93</v>
      </c>
      <c r="C10" s="9" t="s">
        <v>94</v>
      </c>
      <c r="D10" s="9" t="s">
        <v>90</v>
      </c>
      <c r="E10" s="11">
        <v>7843535</v>
      </c>
      <c r="F10" s="12">
        <v>100914.92</v>
      </c>
      <c r="G10" s="13">
        <v>5.8099999999999999E-2</v>
      </c>
      <c r="J10" s="12"/>
      <c r="K10" s="9" t="s">
        <v>136</v>
      </c>
      <c r="L10" s="13">
        <v>7.7700000000000005E-2</v>
      </c>
    </row>
    <row r="11" spans="1:12" x14ac:dyDescent="0.3">
      <c r="A11" s="9">
        <v>4</v>
      </c>
      <c r="B11" s="9" t="s">
        <v>97</v>
      </c>
      <c r="C11" s="9" t="s">
        <v>98</v>
      </c>
      <c r="D11" s="9" t="s">
        <v>90</v>
      </c>
      <c r="E11" s="11">
        <v>5027299</v>
      </c>
      <c r="F11" s="12">
        <v>48483.27</v>
      </c>
      <c r="G11" s="13">
        <v>2.7900000000000001E-2</v>
      </c>
      <c r="J11" s="12"/>
      <c r="K11" s="9" t="s">
        <v>116</v>
      </c>
      <c r="L11" s="13">
        <v>7.0300000000000001E-2</v>
      </c>
    </row>
    <row r="12" spans="1:12" x14ac:dyDescent="0.3">
      <c r="A12" s="9">
        <v>5</v>
      </c>
      <c r="B12" s="9" t="s">
        <v>95</v>
      </c>
      <c r="C12" s="9" t="s">
        <v>96</v>
      </c>
      <c r="D12" s="9" t="s">
        <v>90</v>
      </c>
      <c r="E12" s="11">
        <v>11874019</v>
      </c>
      <c r="F12" s="12">
        <v>45619.98</v>
      </c>
      <c r="G12" s="13">
        <v>2.63E-2</v>
      </c>
      <c r="J12" s="12"/>
      <c r="K12" s="9" t="s">
        <v>189</v>
      </c>
      <c r="L12" s="13">
        <v>6.8199999999999997E-2</v>
      </c>
    </row>
    <row r="13" spans="1:12" x14ac:dyDescent="0.3">
      <c r="A13" s="9">
        <v>6</v>
      </c>
      <c r="B13" s="9" t="s">
        <v>232</v>
      </c>
      <c r="C13" s="9" t="s">
        <v>233</v>
      </c>
      <c r="D13" s="9" t="s">
        <v>234</v>
      </c>
      <c r="E13" s="11">
        <v>2092903</v>
      </c>
      <c r="F13" s="12">
        <v>38279.199999999997</v>
      </c>
      <c r="G13" s="13">
        <v>2.1999999999999999E-2</v>
      </c>
      <c r="J13" s="12"/>
      <c r="K13" s="9" t="s">
        <v>133</v>
      </c>
      <c r="L13" s="13">
        <v>5.4100000000000002E-2</v>
      </c>
    </row>
    <row r="14" spans="1:12" x14ac:dyDescent="0.3">
      <c r="A14" s="9">
        <v>7</v>
      </c>
      <c r="B14" s="9" t="s">
        <v>336</v>
      </c>
      <c r="C14" s="9" t="s">
        <v>337</v>
      </c>
      <c r="D14" s="9" t="s">
        <v>234</v>
      </c>
      <c r="E14" s="11">
        <v>8052299</v>
      </c>
      <c r="F14" s="12">
        <v>35595.19</v>
      </c>
      <c r="G14" s="13">
        <v>2.0500000000000001E-2</v>
      </c>
      <c r="J14" s="12"/>
      <c r="K14" s="9" t="s">
        <v>310</v>
      </c>
      <c r="L14" s="13">
        <v>4.9000000000000002E-2</v>
      </c>
    </row>
    <row r="15" spans="1:12" x14ac:dyDescent="0.3">
      <c r="A15" s="9">
        <v>8</v>
      </c>
      <c r="B15" s="9" t="s">
        <v>360</v>
      </c>
      <c r="C15" s="9" t="s">
        <v>361</v>
      </c>
      <c r="D15" s="9" t="s">
        <v>310</v>
      </c>
      <c r="E15" s="11">
        <v>1939349</v>
      </c>
      <c r="F15" s="12">
        <v>32464.7</v>
      </c>
      <c r="G15" s="13">
        <v>1.8700000000000001E-2</v>
      </c>
      <c r="J15" s="12"/>
      <c r="K15" s="9" t="s">
        <v>234</v>
      </c>
      <c r="L15" s="13">
        <v>4.2500000000000003E-2</v>
      </c>
    </row>
    <row r="16" spans="1:12" x14ac:dyDescent="0.3">
      <c r="A16" s="9">
        <v>9</v>
      </c>
      <c r="B16" s="9" t="s">
        <v>244</v>
      </c>
      <c r="C16" s="9" t="s">
        <v>245</v>
      </c>
      <c r="D16" s="9" t="s">
        <v>189</v>
      </c>
      <c r="E16" s="11">
        <v>1431705</v>
      </c>
      <c r="F16" s="12">
        <v>32340.78</v>
      </c>
      <c r="G16" s="13">
        <v>1.8599999999999998E-2</v>
      </c>
      <c r="J16" s="12"/>
      <c r="K16" s="9" t="s">
        <v>128</v>
      </c>
      <c r="L16" s="13">
        <v>2.6599999999999999E-2</v>
      </c>
    </row>
    <row r="17" spans="1:12" x14ac:dyDescent="0.3">
      <c r="A17" s="9">
        <v>10</v>
      </c>
      <c r="B17" s="9" t="s">
        <v>346</v>
      </c>
      <c r="C17" s="9" t="s">
        <v>347</v>
      </c>
      <c r="D17" s="9" t="s">
        <v>189</v>
      </c>
      <c r="E17" s="11">
        <v>2203203</v>
      </c>
      <c r="F17" s="12">
        <v>31325.14</v>
      </c>
      <c r="G17" s="13">
        <v>1.7999999999999999E-2</v>
      </c>
      <c r="J17" s="12"/>
      <c r="K17" s="9" t="s">
        <v>144</v>
      </c>
      <c r="L17" s="13">
        <v>2.6499999999999999E-2</v>
      </c>
    </row>
    <row r="18" spans="1:12" x14ac:dyDescent="0.3">
      <c r="A18" s="9">
        <v>11</v>
      </c>
      <c r="B18" s="9" t="s">
        <v>362</v>
      </c>
      <c r="C18" s="9" t="s">
        <v>363</v>
      </c>
      <c r="D18" s="9" t="s">
        <v>310</v>
      </c>
      <c r="E18" s="11">
        <v>1697803</v>
      </c>
      <c r="F18" s="12">
        <v>30428.03</v>
      </c>
      <c r="G18" s="13">
        <v>1.7500000000000002E-2</v>
      </c>
      <c r="J18" s="12"/>
      <c r="K18" s="9" t="s">
        <v>302</v>
      </c>
      <c r="L18" s="13">
        <v>2.2499999999999999E-2</v>
      </c>
    </row>
    <row r="19" spans="1:12" x14ac:dyDescent="0.3">
      <c r="A19" s="9">
        <v>12</v>
      </c>
      <c r="B19" s="9" t="s">
        <v>489</v>
      </c>
      <c r="C19" s="9" t="s">
        <v>490</v>
      </c>
      <c r="D19" s="9" t="s">
        <v>136</v>
      </c>
      <c r="E19" s="11">
        <v>2754807</v>
      </c>
      <c r="F19" s="12">
        <v>30349.71</v>
      </c>
      <c r="G19" s="13">
        <v>1.7500000000000002E-2</v>
      </c>
      <c r="J19" s="12"/>
      <c r="K19" s="9" t="s">
        <v>260</v>
      </c>
      <c r="L19" s="13">
        <v>2.2200000000000001E-2</v>
      </c>
    </row>
    <row r="20" spans="1:12" x14ac:dyDescent="0.3">
      <c r="A20" s="9">
        <v>13</v>
      </c>
      <c r="B20" s="9" t="s">
        <v>393</v>
      </c>
      <c r="C20" s="9" t="s">
        <v>394</v>
      </c>
      <c r="D20" s="9" t="s">
        <v>186</v>
      </c>
      <c r="E20" s="11">
        <v>1657702</v>
      </c>
      <c r="F20" s="12">
        <v>29361.22</v>
      </c>
      <c r="G20" s="13">
        <v>1.6899999999999998E-2</v>
      </c>
      <c r="J20" s="12"/>
      <c r="K20" s="9" t="s">
        <v>200</v>
      </c>
      <c r="L20" s="13">
        <v>2.1299999999999999E-2</v>
      </c>
    </row>
    <row r="21" spans="1:12" x14ac:dyDescent="0.3">
      <c r="A21" s="9">
        <v>14</v>
      </c>
      <c r="B21" s="9" t="s">
        <v>479</v>
      </c>
      <c r="C21" s="9" t="s">
        <v>480</v>
      </c>
      <c r="D21" s="9" t="s">
        <v>380</v>
      </c>
      <c r="E21" s="11">
        <v>1662781</v>
      </c>
      <c r="F21" s="12">
        <v>29158.53</v>
      </c>
      <c r="G21" s="13">
        <v>1.6799999999999999E-2</v>
      </c>
      <c r="J21" s="12"/>
      <c r="K21" s="9" t="s">
        <v>150</v>
      </c>
      <c r="L21" s="13">
        <v>2.0299999999999999E-2</v>
      </c>
    </row>
    <row r="22" spans="1:12" x14ac:dyDescent="0.3">
      <c r="A22" s="9">
        <v>15</v>
      </c>
      <c r="B22" s="9" t="s">
        <v>240</v>
      </c>
      <c r="C22" s="9" t="s">
        <v>241</v>
      </c>
      <c r="D22" s="9" t="s">
        <v>128</v>
      </c>
      <c r="E22" s="11">
        <v>938336</v>
      </c>
      <c r="F22" s="12">
        <v>28577.96</v>
      </c>
      <c r="G22" s="13">
        <v>1.6500000000000001E-2</v>
      </c>
      <c r="J22" s="12"/>
      <c r="K22" s="9" t="s">
        <v>380</v>
      </c>
      <c r="L22" s="13">
        <v>2.01E-2</v>
      </c>
    </row>
    <row r="23" spans="1:12" x14ac:dyDescent="0.3">
      <c r="A23" s="9">
        <v>16</v>
      </c>
      <c r="B23" s="9" t="s">
        <v>475</v>
      </c>
      <c r="C23" s="9" t="s">
        <v>476</v>
      </c>
      <c r="D23" s="9" t="s">
        <v>116</v>
      </c>
      <c r="E23" s="11">
        <v>1817703</v>
      </c>
      <c r="F23" s="12">
        <v>27709.06</v>
      </c>
      <c r="G23" s="13">
        <v>1.6E-2</v>
      </c>
      <c r="J23" s="12"/>
      <c r="K23" s="9" t="s">
        <v>186</v>
      </c>
      <c r="L23" s="13">
        <v>1.6899999999999998E-2</v>
      </c>
    </row>
    <row r="24" spans="1:12" x14ac:dyDescent="0.3">
      <c r="A24" s="9">
        <v>17</v>
      </c>
      <c r="B24" s="9" t="s">
        <v>134</v>
      </c>
      <c r="C24" s="9" t="s">
        <v>135</v>
      </c>
      <c r="D24" s="9" t="s">
        <v>136</v>
      </c>
      <c r="E24" s="11">
        <v>18883039</v>
      </c>
      <c r="F24" s="12">
        <v>27520.14</v>
      </c>
      <c r="G24" s="13">
        <v>1.5800000000000002E-2</v>
      </c>
      <c r="J24" s="12"/>
      <c r="K24" s="9" t="s">
        <v>177</v>
      </c>
      <c r="L24" s="13">
        <v>1.6E-2</v>
      </c>
    </row>
    <row r="25" spans="1:12" x14ac:dyDescent="0.3">
      <c r="A25" s="9">
        <v>18</v>
      </c>
      <c r="B25" s="9" t="s">
        <v>276</v>
      </c>
      <c r="C25" s="9" t="s">
        <v>277</v>
      </c>
      <c r="D25" s="9" t="s">
        <v>260</v>
      </c>
      <c r="E25" s="11">
        <v>981801</v>
      </c>
      <c r="F25" s="12">
        <v>26229.8</v>
      </c>
      <c r="G25" s="13">
        <v>1.5100000000000001E-2</v>
      </c>
      <c r="J25" s="12"/>
      <c r="K25" s="9" t="s">
        <v>237</v>
      </c>
      <c r="L25" s="13">
        <v>1.55E-2</v>
      </c>
    </row>
    <row r="26" spans="1:12" x14ac:dyDescent="0.3">
      <c r="A26" s="9">
        <v>19</v>
      </c>
      <c r="B26" s="9" t="s">
        <v>376</v>
      </c>
      <c r="C26" s="9" t="s">
        <v>377</v>
      </c>
      <c r="D26" s="9" t="s">
        <v>144</v>
      </c>
      <c r="E26" s="11">
        <v>6505985</v>
      </c>
      <c r="F26" s="12">
        <v>25623.82</v>
      </c>
      <c r="G26" s="13">
        <v>1.4800000000000001E-2</v>
      </c>
      <c r="J26" s="12"/>
      <c r="K26" s="9" t="s">
        <v>53</v>
      </c>
      <c r="L26" s="13">
        <v>1.5299999999999999E-2</v>
      </c>
    </row>
    <row r="27" spans="1:12" x14ac:dyDescent="0.3">
      <c r="A27" s="9">
        <v>20</v>
      </c>
      <c r="B27" s="9" t="s">
        <v>397</v>
      </c>
      <c r="C27" s="9" t="s">
        <v>398</v>
      </c>
      <c r="D27" s="9" t="s">
        <v>116</v>
      </c>
      <c r="E27" s="11">
        <v>464175</v>
      </c>
      <c r="F27" s="12">
        <v>25520.34</v>
      </c>
      <c r="G27" s="13">
        <v>1.47E-2</v>
      </c>
      <c r="J27" s="12"/>
      <c r="K27" s="9" t="s">
        <v>217</v>
      </c>
      <c r="L27" s="13">
        <v>1.3299999999999999E-2</v>
      </c>
    </row>
    <row r="28" spans="1:12" x14ac:dyDescent="0.3">
      <c r="A28" s="9">
        <v>21</v>
      </c>
      <c r="B28" s="9" t="s">
        <v>313</v>
      </c>
      <c r="C28" s="9" t="s">
        <v>314</v>
      </c>
      <c r="D28" s="9" t="s">
        <v>116</v>
      </c>
      <c r="E28" s="11">
        <v>1787359</v>
      </c>
      <c r="F28" s="12">
        <v>25040.9</v>
      </c>
      <c r="G28" s="13">
        <v>1.44E-2</v>
      </c>
      <c r="J28" s="12"/>
      <c r="K28" s="9" t="s">
        <v>172</v>
      </c>
      <c r="L28" s="13">
        <v>1.26E-2</v>
      </c>
    </row>
    <row r="29" spans="1:12" x14ac:dyDescent="0.3">
      <c r="A29" s="9">
        <v>22</v>
      </c>
      <c r="B29" s="9" t="s">
        <v>238</v>
      </c>
      <c r="C29" s="9" t="s">
        <v>239</v>
      </c>
      <c r="D29" s="9" t="s">
        <v>189</v>
      </c>
      <c r="E29" s="11">
        <v>2115707</v>
      </c>
      <c r="F29" s="12">
        <v>24561.24</v>
      </c>
      <c r="G29" s="13">
        <v>1.41E-2</v>
      </c>
      <c r="J29" s="12"/>
      <c r="K29" s="9" t="s">
        <v>113</v>
      </c>
      <c r="L29" s="13">
        <v>1.0200000000000001E-2</v>
      </c>
    </row>
    <row r="30" spans="1:12" x14ac:dyDescent="0.3">
      <c r="A30" s="9">
        <v>23</v>
      </c>
      <c r="B30" s="9" t="s">
        <v>270</v>
      </c>
      <c r="C30" s="9" t="s">
        <v>271</v>
      </c>
      <c r="D30" s="9" t="s">
        <v>133</v>
      </c>
      <c r="E30" s="11">
        <v>2560045</v>
      </c>
      <c r="F30" s="12">
        <v>24247.47</v>
      </c>
      <c r="G30" s="13">
        <v>1.4E-2</v>
      </c>
      <c r="J30" s="12"/>
      <c r="K30" s="9" t="s">
        <v>293</v>
      </c>
      <c r="L30" s="13">
        <v>0.01</v>
      </c>
    </row>
    <row r="31" spans="1:12" x14ac:dyDescent="0.3">
      <c r="A31" s="9">
        <v>24</v>
      </c>
      <c r="B31" s="9" t="s">
        <v>340</v>
      </c>
      <c r="C31" s="9" t="s">
        <v>341</v>
      </c>
      <c r="D31" s="9" t="s">
        <v>116</v>
      </c>
      <c r="E31" s="11">
        <v>1039060</v>
      </c>
      <c r="F31" s="12">
        <v>23562.76</v>
      </c>
      <c r="G31" s="13">
        <v>1.3599999999999999E-2</v>
      </c>
      <c r="J31" s="12"/>
      <c r="K31" s="9" t="s">
        <v>122</v>
      </c>
      <c r="L31" s="13">
        <v>0.01</v>
      </c>
    </row>
    <row r="32" spans="1:12" x14ac:dyDescent="0.3">
      <c r="A32" s="9">
        <v>25</v>
      </c>
      <c r="B32" s="9" t="s">
        <v>352</v>
      </c>
      <c r="C32" s="9" t="s">
        <v>353</v>
      </c>
      <c r="D32" s="9" t="s">
        <v>302</v>
      </c>
      <c r="E32" s="11">
        <v>2529883</v>
      </c>
      <c r="F32" s="12">
        <v>23488.7</v>
      </c>
      <c r="G32" s="13">
        <v>1.35E-2</v>
      </c>
      <c r="J32" s="12"/>
      <c r="K32" s="9" t="s">
        <v>71</v>
      </c>
      <c r="L32" s="13">
        <v>7.9000000000000008E-3</v>
      </c>
    </row>
    <row r="33" spans="1:12" x14ac:dyDescent="0.3">
      <c r="A33" s="9">
        <v>26</v>
      </c>
      <c r="B33" s="9" t="s">
        <v>436</v>
      </c>
      <c r="C33" s="9" t="s">
        <v>437</v>
      </c>
      <c r="D33" s="9" t="s">
        <v>217</v>
      </c>
      <c r="E33" s="11">
        <v>4836333</v>
      </c>
      <c r="F33" s="12">
        <v>23028.2</v>
      </c>
      <c r="G33" s="13">
        <v>1.3299999999999999E-2</v>
      </c>
      <c r="J33" s="12"/>
      <c r="K33" s="9" t="s">
        <v>167</v>
      </c>
      <c r="L33" s="13">
        <v>6.8999999999999999E-3</v>
      </c>
    </row>
    <row r="34" spans="1:12" x14ac:dyDescent="0.3">
      <c r="A34" s="9">
        <v>27</v>
      </c>
      <c r="B34" s="9" t="s">
        <v>545</v>
      </c>
      <c r="C34" s="9" t="s">
        <v>546</v>
      </c>
      <c r="D34" s="9" t="s">
        <v>136</v>
      </c>
      <c r="E34" s="11">
        <v>539194</v>
      </c>
      <c r="F34" s="12">
        <v>22261.7</v>
      </c>
      <c r="G34" s="13">
        <v>1.2800000000000001E-2</v>
      </c>
      <c r="J34" s="12"/>
      <c r="K34" s="9" t="s">
        <v>125</v>
      </c>
      <c r="L34" s="13">
        <v>6.1999999999999998E-3</v>
      </c>
    </row>
    <row r="35" spans="1:12" x14ac:dyDescent="0.3">
      <c r="A35" s="9">
        <v>28</v>
      </c>
      <c r="B35" s="9" t="s">
        <v>250</v>
      </c>
      <c r="C35" s="9" t="s">
        <v>251</v>
      </c>
      <c r="D35" s="9" t="s">
        <v>150</v>
      </c>
      <c r="E35" s="11">
        <v>8882826</v>
      </c>
      <c r="F35" s="12">
        <v>22258.59</v>
      </c>
      <c r="G35" s="13">
        <v>1.2800000000000001E-2</v>
      </c>
      <c r="J35" s="12"/>
      <c r="K35" s="9" t="s">
        <v>43</v>
      </c>
      <c r="L35" s="13">
        <v>3.5000000000000003E-2</v>
      </c>
    </row>
    <row r="36" spans="1:12" x14ac:dyDescent="0.3">
      <c r="A36" s="9">
        <v>29</v>
      </c>
      <c r="B36" s="9" t="s">
        <v>99</v>
      </c>
      <c r="C36" s="9" t="s">
        <v>100</v>
      </c>
      <c r="D36" s="9" t="s">
        <v>90</v>
      </c>
      <c r="E36" s="11">
        <v>7589056</v>
      </c>
      <c r="F36" s="12">
        <v>21928.58</v>
      </c>
      <c r="G36" s="13">
        <v>1.26E-2</v>
      </c>
      <c r="J36" s="12"/>
    </row>
    <row r="37" spans="1:12" x14ac:dyDescent="0.3">
      <c r="A37" s="9">
        <v>30</v>
      </c>
      <c r="B37" s="9" t="s">
        <v>170</v>
      </c>
      <c r="C37" s="9" t="s">
        <v>171</v>
      </c>
      <c r="D37" s="9" t="s">
        <v>172</v>
      </c>
      <c r="E37" s="11">
        <v>1811314</v>
      </c>
      <c r="F37" s="12">
        <v>21866.18</v>
      </c>
      <c r="G37" s="13">
        <v>1.26E-2</v>
      </c>
      <c r="J37" s="12"/>
    </row>
    <row r="38" spans="1:12" x14ac:dyDescent="0.3">
      <c r="A38" s="9">
        <v>31</v>
      </c>
      <c r="B38" s="9" t="s">
        <v>408</v>
      </c>
      <c r="C38" s="9" t="s">
        <v>409</v>
      </c>
      <c r="D38" s="9" t="s">
        <v>189</v>
      </c>
      <c r="E38" s="11">
        <v>931663</v>
      </c>
      <c r="F38" s="12">
        <v>21161.79</v>
      </c>
      <c r="G38" s="13">
        <v>1.2200000000000001E-2</v>
      </c>
      <c r="J38" s="12"/>
    </row>
    <row r="39" spans="1:12" x14ac:dyDescent="0.3">
      <c r="A39" s="9">
        <v>32</v>
      </c>
      <c r="B39" s="9" t="s">
        <v>344</v>
      </c>
      <c r="C39" s="9" t="s">
        <v>345</v>
      </c>
      <c r="D39" s="9" t="s">
        <v>136</v>
      </c>
      <c r="E39" s="11">
        <v>1055653</v>
      </c>
      <c r="F39" s="12">
        <v>20661.240000000002</v>
      </c>
      <c r="G39" s="13">
        <v>1.1900000000000001E-2</v>
      </c>
      <c r="J39" s="12"/>
    </row>
    <row r="40" spans="1:12" x14ac:dyDescent="0.3">
      <c r="A40" s="9">
        <v>33</v>
      </c>
      <c r="B40" s="9" t="s">
        <v>142</v>
      </c>
      <c r="C40" s="9" t="s">
        <v>143</v>
      </c>
      <c r="D40" s="9" t="s">
        <v>144</v>
      </c>
      <c r="E40" s="11">
        <v>6838168</v>
      </c>
      <c r="F40" s="12">
        <v>20384.580000000002</v>
      </c>
      <c r="G40" s="13">
        <v>1.17E-2</v>
      </c>
      <c r="J40" s="12"/>
    </row>
    <row r="41" spans="1:12" x14ac:dyDescent="0.3">
      <c r="A41" s="9">
        <v>34</v>
      </c>
      <c r="B41" s="9" t="s">
        <v>483</v>
      </c>
      <c r="C41" s="9" t="s">
        <v>484</v>
      </c>
      <c r="D41" s="9" t="s">
        <v>177</v>
      </c>
      <c r="E41" s="11">
        <v>7458809</v>
      </c>
      <c r="F41" s="12">
        <v>20217.099999999999</v>
      </c>
      <c r="G41" s="13">
        <v>1.1599999999999999E-2</v>
      </c>
      <c r="J41" s="12"/>
    </row>
    <row r="42" spans="1:12" x14ac:dyDescent="0.3">
      <c r="A42" s="9">
        <v>35</v>
      </c>
      <c r="B42" s="9" t="s">
        <v>226</v>
      </c>
      <c r="C42" s="9" t="s">
        <v>227</v>
      </c>
      <c r="D42" s="9" t="s">
        <v>133</v>
      </c>
      <c r="E42" s="11">
        <v>6335988</v>
      </c>
      <c r="F42" s="12">
        <v>19381.79</v>
      </c>
      <c r="G42" s="13">
        <v>1.12E-2</v>
      </c>
      <c r="J42" s="12"/>
    </row>
    <row r="43" spans="1:12" x14ac:dyDescent="0.3">
      <c r="A43" s="9">
        <v>36</v>
      </c>
      <c r="B43" s="9" t="s">
        <v>140</v>
      </c>
      <c r="C43" s="9" t="s">
        <v>141</v>
      </c>
      <c r="D43" s="9" t="s">
        <v>133</v>
      </c>
      <c r="E43" s="11">
        <v>4376759</v>
      </c>
      <c r="F43" s="12">
        <v>18758.79</v>
      </c>
      <c r="G43" s="13">
        <v>1.0800000000000001E-2</v>
      </c>
      <c r="J43" s="12"/>
    </row>
    <row r="44" spans="1:12" x14ac:dyDescent="0.3">
      <c r="A44" s="9">
        <v>37</v>
      </c>
      <c r="B44" s="9" t="s">
        <v>103</v>
      </c>
      <c r="C44" s="9" t="s">
        <v>104</v>
      </c>
      <c r="D44" s="9" t="s">
        <v>90</v>
      </c>
      <c r="E44" s="11">
        <v>1852997</v>
      </c>
      <c r="F44" s="12">
        <v>18246.46</v>
      </c>
      <c r="G44" s="13">
        <v>1.0500000000000001E-2</v>
      </c>
      <c r="J44" s="12"/>
    </row>
    <row r="45" spans="1:12" x14ac:dyDescent="0.3">
      <c r="A45" s="9">
        <v>38</v>
      </c>
      <c r="B45" s="9" t="s">
        <v>248</v>
      </c>
      <c r="C45" s="9" t="s">
        <v>249</v>
      </c>
      <c r="D45" s="9" t="s">
        <v>113</v>
      </c>
      <c r="E45" s="11">
        <v>4583138</v>
      </c>
      <c r="F45" s="12">
        <v>17732.16</v>
      </c>
      <c r="G45" s="13">
        <v>1.0200000000000001E-2</v>
      </c>
      <c r="J45" s="12"/>
    </row>
    <row r="46" spans="1:12" x14ac:dyDescent="0.3">
      <c r="A46" s="9">
        <v>39</v>
      </c>
      <c r="B46" s="9" t="s">
        <v>559</v>
      </c>
      <c r="C46" s="9" t="s">
        <v>560</v>
      </c>
      <c r="D46" s="9" t="s">
        <v>293</v>
      </c>
      <c r="E46" s="11">
        <v>3757960</v>
      </c>
      <c r="F46" s="12">
        <v>17423.78</v>
      </c>
      <c r="G46" s="13">
        <v>0.01</v>
      </c>
      <c r="J46" s="12"/>
    </row>
    <row r="47" spans="1:12" x14ac:dyDescent="0.3">
      <c r="A47" s="9">
        <v>40</v>
      </c>
      <c r="B47" s="9" t="s">
        <v>391</v>
      </c>
      <c r="C47" s="9" t="s">
        <v>392</v>
      </c>
      <c r="D47" s="9" t="s">
        <v>122</v>
      </c>
      <c r="E47" s="11">
        <v>944749</v>
      </c>
      <c r="F47" s="12">
        <v>17299.3</v>
      </c>
      <c r="G47" s="13">
        <v>0.01</v>
      </c>
      <c r="J47" s="12"/>
    </row>
    <row r="48" spans="1:12" x14ac:dyDescent="0.3">
      <c r="A48" s="9">
        <v>41</v>
      </c>
      <c r="B48" s="9" t="s">
        <v>308</v>
      </c>
      <c r="C48" s="9" t="s">
        <v>309</v>
      </c>
      <c r="D48" s="9" t="s">
        <v>310</v>
      </c>
      <c r="E48" s="11">
        <v>926381</v>
      </c>
      <c r="F48" s="12">
        <v>16953.7</v>
      </c>
      <c r="G48" s="13">
        <v>9.7999999999999997E-3</v>
      </c>
      <c r="J48" s="12"/>
    </row>
    <row r="49" spans="1:10" x14ac:dyDescent="0.3">
      <c r="A49" s="9">
        <v>42</v>
      </c>
      <c r="B49" s="9" t="s">
        <v>389</v>
      </c>
      <c r="C49" s="9" t="s">
        <v>390</v>
      </c>
      <c r="D49" s="9" t="s">
        <v>136</v>
      </c>
      <c r="E49" s="11">
        <v>538464</v>
      </c>
      <c r="F49" s="12">
        <v>16915.310000000001</v>
      </c>
      <c r="G49" s="13">
        <v>9.7000000000000003E-3</v>
      </c>
      <c r="J49" s="12"/>
    </row>
    <row r="50" spans="1:10" x14ac:dyDescent="0.3">
      <c r="A50" s="9">
        <v>43</v>
      </c>
      <c r="B50" s="9" t="s">
        <v>561</v>
      </c>
      <c r="C50" s="9" t="s">
        <v>562</v>
      </c>
      <c r="D50" s="9" t="s">
        <v>133</v>
      </c>
      <c r="E50" s="11">
        <v>3023066</v>
      </c>
      <c r="F50" s="12">
        <v>16117.48</v>
      </c>
      <c r="G50" s="13">
        <v>9.2999999999999992E-3</v>
      </c>
      <c r="J50" s="12"/>
    </row>
    <row r="51" spans="1:10" x14ac:dyDescent="0.3">
      <c r="A51" s="9">
        <v>44</v>
      </c>
      <c r="B51" s="9" t="s">
        <v>770</v>
      </c>
      <c r="C51" s="9" t="s">
        <v>771</v>
      </c>
      <c r="D51" s="9" t="s">
        <v>302</v>
      </c>
      <c r="E51" s="11">
        <v>3535665</v>
      </c>
      <c r="F51" s="12">
        <v>15627.64</v>
      </c>
      <c r="G51" s="13">
        <v>8.9999999999999993E-3</v>
      </c>
      <c r="J51" s="12"/>
    </row>
    <row r="52" spans="1:10" x14ac:dyDescent="0.3">
      <c r="A52" s="9">
        <v>45</v>
      </c>
      <c r="B52" s="9" t="s">
        <v>235</v>
      </c>
      <c r="C52" s="9" t="s">
        <v>236</v>
      </c>
      <c r="D52" s="9" t="s">
        <v>237</v>
      </c>
      <c r="E52" s="11">
        <v>363062</v>
      </c>
      <c r="F52" s="12">
        <v>14800.22</v>
      </c>
      <c r="G52" s="13">
        <v>8.5000000000000006E-3</v>
      </c>
      <c r="J52" s="12"/>
    </row>
    <row r="53" spans="1:10" x14ac:dyDescent="0.3">
      <c r="A53" s="9">
        <v>46</v>
      </c>
      <c r="B53" s="9" t="s">
        <v>265</v>
      </c>
      <c r="C53" s="9" t="s">
        <v>266</v>
      </c>
      <c r="D53" s="9" t="s">
        <v>200</v>
      </c>
      <c r="E53" s="11">
        <v>126084</v>
      </c>
      <c r="F53" s="12">
        <v>14476.96</v>
      </c>
      <c r="G53" s="13">
        <v>8.3000000000000001E-3</v>
      </c>
      <c r="J53" s="12"/>
    </row>
    <row r="54" spans="1:10" x14ac:dyDescent="0.3">
      <c r="A54" s="9">
        <v>47</v>
      </c>
      <c r="B54" s="9" t="s">
        <v>51</v>
      </c>
      <c r="C54" s="9" t="s">
        <v>52</v>
      </c>
      <c r="D54" s="9" t="s">
        <v>53</v>
      </c>
      <c r="E54" s="11">
        <v>4838634</v>
      </c>
      <c r="F54" s="12">
        <v>13882.04</v>
      </c>
      <c r="G54" s="13">
        <v>8.0000000000000002E-3</v>
      </c>
      <c r="J54" s="12"/>
    </row>
    <row r="55" spans="1:10" x14ac:dyDescent="0.3">
      <c r="A55" s="9">
        <v>48</v>
      </c>
      <c r="B55" s="9" t="s">
        <v>84</v>
      </c>
      <c r="C55" s="9" t="s">
        <v>85</v>
      </c>
      <c r="D55" s="9" t="s">
        <v>71</v>
      </c>
      <c r="E55" s="11">
        <v>3434700</v>
      </c>
      <c r="F55" s="12">
        <v>13707.89</v>
      </c>
      <c r="G55" s="13">
        <v>7.9000000000000008E-3</v>
      </c>
      <c r="J55" s="12"/>
    </row>
    <row r="56" spans="1:10" x14ac:dyDescent="0.3">
      <c r="A56" s="9">
        <v>49</v>
      </c>
      <c r="B56" s="9" t="s">
        <v>438</v>
      </c>
      <c r="C56" s="9" t="s">
        <v>439</v>
      </c>
      <c r="D56" s="9" t="s">
        <v>150</v>
      </c>
      <c r="E56" s="11">
        <v>10713109</v>
      </c>
      <c r="F56" s="12">
        <v>13045.35</v>
      </c>
      <c r="G56" s="13">
        <v>7.4999999999999997E-3</v>
      </c>
      <c r="J56" s="12"/>
    </row>
    <row r="57" spans="1:10" x14ac:dyDescent="0.3">
      <c r="A57" s="9">
        <v>50</v>
      </c>
      <c r="B57" s="9" t="s">
        <v>54</v>
      </c>
      <c r="C57" s="9" t="s">
        <v>55</v>
      </c>
      <c r="D57" s="9" t="s">
        <v>53</v>
      </c>
      <c r="E57" s="11">
        <v>587444</v>
      </c>
      <c r="F57" s="12">
        <v>12650.61</v>
      </c>
      <c r="G57" s="13">
        <v>7.3000000000000001E-3</v>
      </c>
      <c r="J57" s="12"/>
    </row>
    <row r="58" spans="1:10" x14ac:dyDescent="0.3">
      <c r="A58" s="9">
        <v>51</v>
      </c>
      <c r="B58" s="9" t="s">
        <v>822</v>
      </c>
      <c r="C58" s="9" t="s">
        <v>823</v>
      </c>
      <c r="D58" s="9" t="s">
        <v>116</v>
      </c>
      <c r="E58" s="11">
        <v>2762648</v>
      </c>
      <c r="F58" s="12">
        <v>11920.83</v>
      </c>
      <c r="G58" s="13">
        <v>6.8999999999999999E-3</v>
      </c>
      <c r="J58" s="12"/>
    </row>
    <row r="59" spans="1:10" x14ac:dyDescent="0.3">
      <c r="A59" s="9">
        <v>52</v>
      </c>
      <c r="B59" s="9" t="s">
        <v>681</v>
      </c>
      <c r="C59" s="9" t="s">
        <v>682</v>
      </c>
      <c r="D59" s="9" t="s">
        <v>167</v>
      </c>
      <c r="E59" s="11">
        <v>170881</v>
      </c>
      <c r="F59" s="12">
        <v>11714.75</v>
      </c>
      <c r="G59" s="13">
        <v>6.7000000000000002E-3</v>
      </c>
      <c r="J59" s="12"/>
    </row>
    <row r="60" spans="1:10" x14ac:dyDescent="0.3">
      <c r="A60" s="9">
        <v>53</v>
      </c>
      <c r="B60" s="9" t="s">
        <v>123</v>
      </c>
      <c r="C60" s="9" t="s">
        <v>124</v>
      </c>
      <c r="D60" s="9" t="s">
        <v>125</v>
      </c>
      <c r="E60" s="11">
        <v>2855696</v>
      </c>
      <c r="F60" s="12">
        <v>10837.37</v>
      </c>
      <c r="G60" s="13">
        <v>6.1999999999999998E-3</v>
      </c>
      <c r="J60" s="12"/>
    </row>
    <row r="61" spans="1:10" x14ac:dyDescent="0.3">
      <c r="A61" s="9">
        <v>54</v>
      </c>
      <c r="B61" s="9" t="s">
        <v>535</v>
      </c>
      <c r="C61" s="9" t="s">
        <v>536</v>
      </c>
      <c r="D61" s="9" t="s">
        <v>136</v>
      </c>
      <c r="E61" s="11">
        <v>2663746</v>
      </c>
      <c r="F61" s="12">
        <v>10295.379999999999</v>
      </c>
      <c r="G61" s="13">
        <v>5.8999999999999999E-3</v>
      </c>
      <c r="J61" s="12"/>
    </row>
    <row r="62" spans="1:10" x14ac:dyDescent="0.3">
      <c r="A62" s="9">
        <v>55</v>
      </c>
      <c r="B62" s="9" t="s">
        <v>633</v>
      </c>
      <c r="C62" s="9" t="s">
        <v>634</v>
      </c>
      <c r="D62" s="9" t="s">
        <v>133</v>
      </c>
      <c r="E62" s="11">
        <v>1511476</v>
      </c>
      <c r="F62" s="12">
        <v>10064.16</v>
      </c>
      <c r="G62" s="13">
        <v>5.7999999999999996E-3</v>
      </c>
      <c r="J62" s="12"/>
    </row>
    <row r="63" spans="1:10" x14ac:dyDescent="0.3">
      <c r="A63" s="9">
        <v>56</v>
      </c>
      <c r="B63" s="9" t="s">
        <v>587</v>
      </c>
      <c r="C63" s="9" t="s">
        <v>588</v>
      </c>
      <c r="D63" s="9" t="s">
        <v>200</v>
      </c>
      <c r="E63" s="11">
        <v>571304</v>
      </c>
      <c r="F63" s="12">
        <v>9987.5400000000009</v>
      </c>
      <c r="G63" s="13">
        <v>5.7000000000000002E-3</v>
      </c>
      <c r="J63" s="12"/>
    </row>
    <row r="64" spans="1:10" x14ac:dyDescent="0.3">
      <c r="A64" s="9">
        <v>57</v>
      </c>
      <c r="B64" s="9" t="s">
        <v>208</v>
      </c>
      <c r="C64" s="9" t="s">
        <v>209</v>
      </c>
      <c r="D64" s="9" t="s">
        <v>128</v>
      </c>
      <c r="E64" s="11">
        <v>496055</v>
      </c>
      <c r="F64" s="12">
        <v>9544.1</v>
      </c>
      <c r="G64" s="13">
        <v>5.4999999999999997E-3</v>
      </c>
      <c r="J64" s="12"/>
    </row>
    <row r="65" spans="1:10" x14ac:dyDescent="0.3">
      <c r="A65" s="9">
        <v>58</v>
      </c>
      <c r="B65" s="9" t="s">
        <v>810</v>
      </c>
      <c r="C65" s="9" t="s">
        <v>811</v>
      </c>
      <c r="D65" s="9" t="s">
        <v>189</v>
      </c>
      <c r="E65" s="11">
        <v>1816348</v>
      </c>
      <c r="F65" s="12">
        <v>9227.0499999999993</v>
      </c>
      <c r="G65" s="13">
        <v>5.3E-3</v>
      </c>
      <c r="J65" s="12"/>
    </row>
    <row r="66" spans="1:10" x14ac:dyDescent="0.3">
      <c r="A66" s="9">
        <v>59</v>
      </c>
      <c r="B66" s="9" t="s">
        <v>818</v>
      </c>
      <c r="C66" s="9" t="s">
        <v>819</v>
      </c>
      <c r="D66" s="9" t="s">
        <v>116</v>
      </c>
      <c r="E66" s="11">
        <v>178101</v>
      </c>
      <c r="F66" s="12">
        <v>8189.97</v>
      </c>
      <c r="G66" s="13">
        <v>4.7000000000000002E-3</v>
      </c>
      <c r="J66" s="12"/>
    </row>
    <row r="67" spans="1:10" x14ac:dyDescent="0.3">
      <c r="A67" s="9">
        <v>60</v>
      </c>
      <c r="B67" s="9" t="s">
        <v>254</v>
      </c>
      <c r="C67" s="9" t="s">
        <v>255</v>
      </c>
      <c r="D67" s="9" t="s">
        <v>128</v>
      </c>
      <c r="E67" s="11">
        <v>61323</v>
      </c>
      <c r="F67" s="12">
        <v>8049.87</v>
      </c>
      <c r="G67" s="13">
        <v>4.5999999999999999E-3</v>
      </c>
      <c r="J67" s="12"/>
    </row>
    <row r="68" spans="1:10" x14ac:dyDescent="0.3">
      <c r="A68" s="9">
        <v>61</v>
      </c>
      <c r="B68" s="9" t="s">
        <v>1329</v>
      </c>
      <c r="C68" s="9" t="s">
        <v>1330</v>
      </c>
      <c r="D68" s="9" t="s">
        <v>177</v>
      </c>
      <c r="E68" s="11">
        <v>1888783</v>
      </c>
      <c r="F68" s="12">
        <v>7576.85</v>
      </c>
      <c r="G68" s="13">
        <v>4.4000000000000003E-3</v>
      </c>
      <c r="J68" s="12"/>
    </row>
    <row r="69" spans="1:10" x14ac:dyDescent="0.3">
      <c r="A69" s="9">
        <v>62</v>
      </c>
      <c r="B69" s="9" t="s">
        <v>1156</v>
      </c>
      <c r="C69" s="9" t="s">
        <v>1157</v>
      </c>
      <c r="D69" s="9" t="s">
        <v>260</v>
      </c>
      <c r="E69" s="11">
        <v>930403</v>
      </c>
      <c r="F69" s="12">
        <v>7195.27</v>
      </c>
      <c r="G69" s="13">
        <v>4.1000000000000003E-3</v>
      </c>
      <c r="J69" s="12"/>
    </row>
    <row r="70" spans="1:10" x14ac:dyDescent="0.3">
      <c r="A70" s="9">
        <v>63</v>
      </c>
      <c r="B70" s="9" t="s">
        <v>1812</v>
      </c>
      <c r="C70" s="9" t="s">
        <v>1813</v>
      </c>
      <c r="D70" s="9" t="s">
        <v>136</v>
      </c>
      <c r="E70" s="11">
        <v>250337</v>
      </c>
      <c r="F70" s="12">
        <v>7162.14</v>
      </c>
      <c r="G70" s="13">
        <v>4.1000000000000003E-3</v>
      </c>
      <c r="J70" s="12"/>
    </row>
    <row r="71" spans="1:10" x14ac:dyDescent="0.3">
      <c r="A71" s="9">
        <v>64</v>
      </c>
      <c r="B71" s="9" t="s">
        <v>766</v>
      </c>
      <c r="C71" s="9" t="s">
        <v>767</v>
      </c>
      <c r="D71" s="9" t="s">
        <v>200</v>
      </c>
      <c r="E71" s="11">
        <v>484734</v>
      </c>
      <c r="F71" s="12">
        <v>6782.88</v>
      </c>
      <c r="G71" s="13">
        <v>3.8999999999999998E-3</v>
      </c>
      <c r="J71" s="12"/>
    </row>
    <row r="72" spans="1:10" x14ac:dyDescent="0.3">
      <c r="A72" s="9">
        <v>65</v>
      </c>
      <c r="B72" s="9" t="s">
        <v>1883</v>
      </c>
      <c r="C72" s="9" t="s">
        <v>1884</v>
      </c>
      <c r="D72" s="9" t="s">
        <v>237</v>
      </c>
      <c r="E72" s="11">
        <v>800098</v>
      </c>
      <c r="F72" s="12">
        <v>6336.78</v>
      </c>
      <c r="G72" s="13">
        <v>3.5999999999999999E-3</v>
      </c>
      <c r="J72" s="12"/>
    </row>
    <row r="73" spans="1:10" x14ac:dyDescent="0.3">
      <c r="A73" s="9">
        <v>66</v>
      </c>
      <c r="B73" s="9" t="s">
        <v>468</v>
      </c>
      <c r="C73" s="9" t="s">
        <v>469</v>
      </c>
      <c r="D73" s="9" t="s">
        <v>200</v>
      </c>
      <c r="E73" s="11">
        <v>115507</v>
      </c>
      <c r="F73" s="12">
        <v>5972.87</v>
      </c>
      <c r="G73" s="13">
        <v>3.3999999999999998E-3</v>
      </c>
      <c r="J73" s="12"/>
    </row>
    <row r="74" spans="1:10" x14ac:dyDescent="0.3">
      <c r="A74" s="9">
        <v>67</v>
      </c>
      <c r="B74" s="9" t="s">
        <v>852</v>
      </c>
      <c r="C74" s="9" t="s">
        <v>853</v>
      </c>
      <c r="D74" s="9" t="s">
        <v>237</v>
      </c>
      <c r="E74" s="11">
        <v>1181387</v>
      </c>
      <c r="F74" s="12">
        <v>5902.8</v>
      </c>
      <c r="G74" s="13">
        <v>3.3999999999999998E-3</v>
      </c>
      <c r="J74" s="12"/>
    </row>
    <row r="75" spans="1:10" x14ac:dyDescent="0.3">
      <c r="A75" s="9">
        <v>68</v>
      </c>
      <c r="B75" s="9" t="s">
        <v>458</v>
      </c>
      <c r="C75" s="9" t="s">
        <v>459</v>
      </c>
      <c r="D75" s="9" t="s">
        <v>380</v>
      </c>
      <c r="E75" s="11">
        <v>206547</v>
      </c>
      <c r="F75" s="12">
        <v>5731.68</v>
      </c>
      <c r="G75" s="13">
        <v>3.3E-3</v>
      </c>
      <c r="J75" s="12"/>
    </row>
    <row r="76" spans="1:10" x14ac:dyDescent="0.3">
      <c r="A76" s="9">
        <v>69</v>
      </c>
      <c r="B76" s="9" t="s">
        <v>934</v>
      </c>
      <c r="C76" s="9" t="s">
        <v>935</v>
      </c>
      <c r="D76" s="9" t="s">
        <v>310</v>
      </c>
      <c r="E76" s="11">
        <v>6337065</v>
      </c>
      <c r="F76" s="12">
        <v>5291.45</v>
      </c>
      <c r="G76" s="13">
        <v>3.0000000000000001E-3</v>
      </c>
      <c r="J76" s="12"/>
    </row>
    <row r="77" spans="1:10" x14ac:dyDescent="0.3">
      <c r="A77" s="9">
        <v>70</v>
      </c>
      <c r="B77" s="9" t="s">
        <v>1909</v>
      </c>
      <c r="C77" s="9" t="s">
        <v>1910</v>
      </c>
      <c r="D77" s="9" t="s">
        <v>260</v>
      </c>
      <c r="E77" s="11">
        <v>511172</v>
      </c>
      <c r="F77" s="12">
        <v>5235.93</v>
      </c>
      <c r="G77" s="13">
        <v>3.0000000000000001E-3</v>
      </c>
      <c r="J77" s="12"/>
    </row>
    <row r="78" spans="1:10" x14ac:dyDescent="0.3">
      <c r="A78" s="9">
        <v>71</v>
      </c>
      <c r="B78" s="9" t="s">
        <v>503</v>
      </c>
      <c r="C78" s="9" t="s">
        <v>504</v>
      </c>
      <c r="D78" s="9" t="s">
        <v>133</v>
      </c>
      <c r="E78" s="11">
        <v>828331</v>
      </c>
      <c r="F78" s="12">
        <v>5172.1000000000004</v>
      </c>
      <c r="G78" s="13">
        <v>3.0000000000000001E-3</v>
      </c>
      <c r="J78" s="12"/>
    </row>
    <row r="79" spans="1:10" x14ac:dyDescent="0.3">
      <c r="A79" s="9">
        <v>72</v>
      </c>
      <c r="B79" s="9" t="s">
        <v>368</v>
      </c>
      <c r="C79" s="9" t="s">
        <v>369</v>
      </c>
      <c r="D79" s="9" t="s">
        <v>167</v>
      </c>
      <c r="E79" s="11">
        <v>13031</v>
      </c>
      <c r="F79" s="12">
        <v>353.9</v>
      </c>
      <c r="G79" s="13">
        <v>2.0000000000000001E-4</v>
      </c>
      <c r="J79" s="12"/>
    </row>
    <row r="80" spans="1:10" x14ac:dyDescent="0.3">
      <c r="A80" s="9">
        <v>73</v>
      </c>
      <c r="B80" s="9" t="s">
        <v>1911</v>
      </c>
      <c r="C80" s="9" t="s">
        <v>1912</v>
      </c>
      <c r="D80" s="9" t="s">
        <v>234</v>
      </c>
      <c r="E80" s="11">
        <v>200000</v>
      </c>
      <c r="F80" s="12">
        <v>0</v>
      </c>
      <c r="G80" s="13" t="s">
        <v>1196</v>
      </c>
      <c r="J80" s="12"/>
    </row>
    <row r="81" spans="1:10" x14ac:dyDescent="0.3">
      <c r="A81" s="14"/>
      <c r="B81" s="14" t="s">
        <v>14</v>
      </c>
      <c r="C81" s="14"/>
      <c r="D81" s="14"/>
      <c r="E81" s="14"/>
      <c r="F81" s="15">
        <v>1676734.54</v>
      </c>
      <c r="G81" s="16">
        <v>0.96499999999999997</v>
      </c>
    </row>
    <row r="83" spans="1:10" x14ac:dyDescent="0.3">
      <c r="B83" s="10" t="s">
        <v>12</v>
      </c>
    </row>
    <row r="84" spans="1:10" x14ac:dyDescent="0.3">
      <c r="A84" s="9">
        <v>74</v>
      </c>
      <c r="B84" s="10" t="s">
        <v>13</v>
      </c>
      <c r="F84" s="12">
        <v>54223.09</v>
      </c>
      <c r="G84" s="13">
        <v>3.1199999999999999E-2</v>
      </c>
      <c r="H84" s="17">
        <v>46174</v>
      </c>
    </row>
    <row r="85" spans="1:10" x14ac:dyDescent="0.3">
      <c r="A85" s="14"/>
      <c r="B85" s="14" t="s">
        <v>14</v>
      </c>
      <c r="C85" s="14"/>
      <c r="D85" s="14"/>
      <c r="E85" s="14"/>
      <c r="F85" s="15">
        <v>54223.09</v>
      </c>
      <c r="G85" s="16">
        <v>3.1199999999999999E-2</v>
      </c>
    </row>
    <row r="87" spans="1:10" x14ac:dyDescent="0.3">
      <c r="B87" s="10" t="s">
        <v>38</v>
      </c>
    </row>
    <row r="88" spans="1:10" x14ac:dyDescent="0.3">
      <c r="B88" s="9" t="s">
        <v>1147</v>
      </c>
      <c r="E88" s="11"/>
      <c r="F88" s="12">
        <v>7000</v>
      </c>
      <c r="G88" s="13">
        <v>4.0000000000000001E-3</v>
      </c>
      <c r="J88" s="12"/>
    </row>
    <row r="89" spans="1:10" x14ac:dyDescent="0.3">
      <c r="B89" s="9" t="s">
        <v>39</v>
      </c>
      <c r="E89" s="11"/>
      <c r="F89" s="12">
        <v>-921.1</v>
      </c>
      <c r="G89" s="13">
        <v>-2.0000000000000001E-4</v>
      </c>
      <c r="J89" s="12"/>
    </row>
    <row r="90" spans="1:10" x14ac:dyDescent="0.3">
      <c r="A90" s="14"/>
      <c r="B90" s="14" t="s">
        <v>14</v>
      </c>
      <c r="C90" s="14"/>
      <c r="D90" s="14"/>
      <c r="E90" s="14"/>
      <c r="F90" s="15">
        <v>6078.9</v>
      </c>
      <c r="G90" s="16">
        <v>3.8E-3</v>
      </c>
    </row>
    <row r="92" spans="1:10" x14ac:dyDescent="0.3">
      <c r="A92" s="8"/>
      <c r="B92" s="8" t="s">
        <v>40</v>
      </c>
      <c r="C92" s="8"/>
      <c r="D92" s="8"/>
      <c r="E92" s="8"/>
      <c r="F92" s="18">
        <v>1737036.53</v>
      </c>
      <c r="G92" s="19">
        <v>1</v>
      </c>
    </row>
    <row r="93" spans="1:10" x14ac:dyDescent="0.3">
      <c r="A93" s="9" t="s">
        <v>44</v>
      </c>
    </row>
    <row r="94" spans="1:10" x14ac:dyDescent="0.3">
      <c r="A94" s="9">
        <v>1</v>
      </c>
      <c r="B94" s="9" t="s">
        <v>1913</v>
      </c>
    </row>
    <row r="95" spans="1:10" x14ac:dyDescent="0.3">
      <c r="A95" s="20">
        <v>2</v>
      </c>
      <c r="B95" s="20" t="s">
        <v>1197</v>
      </c>
    </row>
    <row r="96" spans="1:10" x14ac:dyDescent="0.3">
      <c r="A96" s="21">
        <v>3</v>
      </c>
      <c r="B96" s="21" t="s">
        <v>45</v>
      </c>
    </row>
    <row r="98" spans="2:2" x14ac:dyDescent="0.3">
      <c r="B98" s="10" t="s">
        <v>46</v>
      </c>
    </row>
    <row r="112" spans="2:2" x14ac:dyDescent="0.3">
      <c r="B112" s="10" t="s">
        <v>1914</v>
      </c>
    </row>
    <row r="125" spans="1:5" x14ac:dyDescent="0.3">
      <c r="A125" s="43" t="s">
        <v>2</v>
      </c>
      <c r="B125" s="44" t="s">
        <v>2053</v>
      </c>
      <c r="C125" s="45"/>
      <c r="D125" s="45"/>
      <c r="E125" s="46"/>
    </row>
    <row r="126" spans="1:5" x14ac:dyDescent="0.3">
      <c r="A126" s="47">
        <v>4</v>
      </c>
      <c r="B126" s="48"/>
      <c r="C126" s="39" t="s">
        <v>2054</v>
      </c>
      <c r="E126" s="49"/>
    </row>
    <row r="127" spans="1:5" x14ac:dyDescent="0.3">
      <c r="A127" s="47"/>
      <c r="B127" s="48" t="s">
        <v>2055</v>
      </c>
      <c r="C127" s="41"/>
      <c r="E127" s="49"/>
    </row>
    <row r="128" spans="1:5" x14ac:dyDescent="0.3">
      <c r="A128" s="47"/>
      <c r="B128" s="48" t="s">
        <v>2056</v>
      </c>
      <c r="C128" s="42" t="s">
        <v>2064</v>
      </c>
      <c r="E128" s="49"/>
    </row>
    <row r="129" spans="1:5" x14ac:dyDescent="0.3">
      <c r="A129" s="47"/>
      <c r="B129" s="48" t="s">
        <v>2057</v>
      </c>
      <c r="C129" s="42" t="s">
        <v>2064</v>
      </c>
      <c r="E129" s="49"/>
    </row>
    <row r="130" spans="1:5" x14ac:dyDescent="0.3">
      <c r="A130" s="47"/>
      <c r="B130" s="48" t="s">
        <v>2058</v>
      </c>
      <c r="C130" s="42" t="s">
        <v>2064</v>
      </c>
      <c r="E130" s="49"/>
    </row>
    <row r="131" spans="1:5" x14ac:dyDescent="0.3">
      <c r="A131" s="47"/>
      <c r="B131" s="48" t="s">
        <v>2059</v>
      </c>
      <c r="C131" s="42" t="s">
        <v>2064</v>
      </c>
      <c r="E131" s="49"/>
    </row>
    <row r="132" spans="1:5" x14ac:dyDescent="0.3">
      <c r="A132" s="47"/>
      <c r="B132" s="20" t="s">
        <v>2060</v>
      </c>
      <c r="C132" s="20"/>
      <c r="E132" s="49"/>
    </row>
    <row r="133" spans="1:5" x14ac:dyDescent="0.3">
      <c r="A133" s="47">
        <v>5</v>
      </c>
      <c r="B133" s="51" t="s">
        <v>2026</v>
      </c>
      <c r="C133" s="20"/>
      <c r="E133" s="49"/>
    </row>
    <row r="134" spans="1:5" x14ac:dyDescent="0.3">
      <c r="A134" s="47"/>
      <c r="B134" s="148" t="s">
        <v>2027</v>
      </c>
      <c r="C134" s="150" t="s">
        <v>2028</v>
      </c>
      <c r="D134" s="150"/>
      <c r="E134" s="151" t="s">
        <v>2029</v>
      </c>
    </row>
    <row r="135" spans="1:5" ht="26.5" customHeight="1" x14ac:dyDescent="0.3">
      <c r="A135" s="47"/>
      <c r="B135" s="149"/>
      <c r="C135" s="52" t="s">
        <v>2030</v>
      </c>
      <c r="D135" s="52" t="s">
        <v>2070</v>
      </c>
      <c r="E135" s="152"/>
    </row>
    <row r="136" spans="1:5" x14ac:dyDescent="0.3">
      <c r="A136" s="53"/>
      <c r="B136" s="54" t="s">
        <v>2031</v>
      </c>
      <c r="C136" s="77" t="s">
        <v>2131</v>
      </c>
      <c r="D136" s="77" t="s">
        <v>2097</v>
      </c>
      <c r="E136" s="41" t="s">
        <v>2048</v>
      </c>
    </row>
    <row r="137" spans="1:5" x14ac:dyDescent="0.3">
      <c r="A137" s="53"/>
      <c r="B137" s="54" t="s">
        <v>2032</v>
      </c>
      <c r="C137" s="77" t="s">
        <v>2132</v>
      </c>
      <c r="D137" s="77" t="s">
        <v>2098</v>
      </c>
      <c r="E137" s="77" t="s">
        <v>2048</v>
      </c>
    </row>
    <row r="138" spans="1:5" x14ac:dyDescent="0.3">
      <c r="A138" s="53"/>
      <c r="B138" s="54" t="s">
        <v>2033</v>
      </c>
      <c r="C138" s="56">
        <v>0</v>
      </c>
      <c r="D138" s="56">
        <v>0</v>
      </c>
      <c r="E138" s="57">
        <v>0</v>
      </c>
    </row>
    <row r="139" spans="1:5" x14ac:dyDescent="0.3">
      <c r="A139" s="53"/>
      <c r="B139" s="54" t="s">
        <v>2034</v>
      </c>
      <c r="C139" s="56">
        <v>0</v>
      </c>
      <c r="D139" s="56">
        <v>0</v>
      </c>
      <c r="E139" s="57">
        <v>0</v>
      </c>
    </row>
    <row r="140" spans="1:5" x14ac:dyDescent="0.3">
      <c r="A140" s="53"/>
      <c r="B140" s="54" t="s">
        <v>2035</v>
      </c>
      <c r="C140" s="56">
        <v>0</v>
      </c>
      <c r="D140" s="56">
        <v>0</v>
      </c>
      <c r="E140" s="57">
        <v>0</v>
      </c>
    </row>
    <row r="141" spans="1:5" x14ac:dyDescent="0.3">
      <c r="A141" s="53"/>
      <c r="B141" s="54" t="s">
        <v>2036</v>
      </c>
      <c r="C141" s="56">
        <v>0</v>
      </c>
      <c r="D141" s="56">
        <v>0</v>
      </c>
      <c r="E141" s="57">
        <v>0</v>
      </c>
    </row>
    <row r="142" spans="1:5" x14ac:dyDescent="0.3">
      <c r="A142" s="53"/>
      <c r="B142" s="58"/>
      <c r="C142" s="59"/>
      <c r="D142" s="59"/>
      <c r="E142" s="39"/>
    </row>
    <row r="143" spans="1:5" x14ac:dyDescent="0.3">
      <c r="A143" s="47"/>
      <c r="B143" s="60" t="s">
        <v>2037</v>
      </c>
      <c r="C143" s="77" t="s">
        <v>2091</v>
      </c>
      <c r="D143" s="77" t="s">
        <v>2133</v>
      </c>
      <c r="E143" s="41" t="s">
        <v>2048</v>
      </c>
    </row>
    <row r="144" spans="1:5" x14ac:dyDescent="0.3">
      <c r="A144" s="47"/>
      <c r="B144" s="60" t="s">
        <v>2038</v>
      </c>
      <c r="C144" s="77" t="s">
        <v>2092</v>
      </c>
      <c r="D144" s="77" t="s">
        <v>2134</v>
      </c>
      <c r="E144" s="77" t="s">
        <v>2048</v>
      </c>
    </row>
    <row r="145" spans="1:5" x14ac:dyDescent="0.3">
      <c r="A145" s="47"/>
      <c r="B145" s="60" t="s">
        <v>2039</v>
      </c>
      <c r="C145" s="61">
        <v>0</v>
      </c>
      <c r="D145" s="61">
        <v>0</v>
      </c>
      <c r="E145" s="62">
        <v>0</v>
      </c>
    </row>
    <row r="146" spans="1:5" x14ac:dyDescent="0.3">
      <c r="A146" s="47"/>
      <c r="B146" s="60" t="s">
        <v>2040</v>
      </c>
      <c r="C146" s="61">
        <v>0</v>
      </c>
      <c r="D146" s="61">
        <v>0</v>
      </c>
      <c r="E146" s="62">
        <v>0</v>
      </c>
    </row>
    <row r="147" spans="1:5" x14ac:dyDescent="0.3">
      <c r="A147" s="47"/>
      <c r="B147" s="60" t="s">
        <v>2041</v>
      </c>
      <c r="C147" s="61">
        <v>0</v>
      </c>
      <c r="D147" s="61">
        <v>0</v>
      </c>
      <c r="E147" s="62">
        <v>0</v>
      </c>
    </row>
    <row r="148" spans="1:5" x14ac:dyDescent="0.3">
      <c r="A148" s="47"/>
      <c r="B148" s="60" t="s">
        <v>2042</v>
      </c>
      <c r="C148" s="61">
        <v>0</v>
      </c>
      <c r="D148" s="61">
        <v>0</v>
      </c>
      <c r="E148" s="62">
        <v>0</v>
      </c>
    </row>
    <row r="149" spans="1:5" x14ac:dyDescent="0.3">
      <c r="A149" s="47"/>
      <c r="B149" s="63" t="s">
        <v>2043</v>
      </c>
      <c r="C149" s="64"/>
      <c r="D149" s="64"/>
      <c r="E149" s="49"/>
    </row>
    <row r="150" spans="1:5" x14ac:dyDescent="0.3">
      <c r="A150" s="65"/>
      <c r="B150" s="66"/>
      <c r="C150" s="66"/>
      <c r="D150" s="66"/>
      <c r="E150" s="67"/>
    </row>
    <row r="151" spans="1:5" x14ac:dyDescent="0.3">
      <c r="A151" s="47">
        <v>6</v>
      </c>
      <c r="B151" s="68" t="s">
        <v>2044</v>
      </c>
      <c r="C151" s="60"/>
      <c r="D151" s="66"/>
      <c r="E151" s="69"/>
    </row>
    <row r="152" spans="1:5" x14ac:dyDescent="0.3">
      <c r="A152" s="47"/>
      <c r="B152" s="60" t="s">
        <v>2045</v>
      </c>
      <c r="C152" s="77">
        <v>7.0000000000000007E-2</v>
      </c>
      <c r="D152" s="66"/>
      <c r="E152" s="67"/>
    </row>
    <row r="153" spans="1:5" x14ac:dyDescent="0.3">
      <c r="A153" s="47"/>
      <c r="B153" s="60" t="s">
        <v>2046</v>
      </c>
      <c r="C153" s="77">
        <v>0.05</v>
      </c>
      <c r="D153" s="66"/>
      <c r="E153" s="67"/>
    </row>
    <row r="154" spans="1:5" x14ac:dyDescent="0.3">
      <c r="A154" s="47">
        <v>7</v>
      </c>
      <c r="B154" s="70" t="s">
        <v>2047</v>
      </c>
      <c r="C154" s="71" t="s">
        <v>2048</v>
      </c>
      <c r="D154" s="66"/>
      <c r="E154" s="69"/>
    </row>
    <row r="155" spans="1:5" ht="24" x14ac:dyDescent="0.3">
      <c r="A155" s="47">
        <v>8</v>
      </c>
      <c r="B155" s="72" t="s">
        <v>2410</v>
      </c>
      <c r="C155" s="71" t="s">
        <v>2048</v>
      </c>
      <c r="D155" s="73"/>
      <c r="E155" s="69"/>
    </row>
    <row r="156" spans="1:5" x14ac:dyDescent="0.3">
      <c r="A156" s="47">
        <v>9</v>
      </c>
      <c r="B156" s="74" t="s">
        <v>2049</v>
      </c>
      <c r="C156" s="75"/>
      <c r="E156" s="69"/>
    </row>
    <row r="157" spans="1:5" x14ac:dyDescent="0.3">
      <c r="A157" s="47"/>
      <c r="B157" s="76" t="s">
        <v>2050</v>
      </c>
      <c r="C157" s="77" t="s">
        <v>2048</v>
      </c>
      <c r="E157" s="69"/>
    </row>
    <row r="158" spans="1:5" x14ac:dyDescent="0.3">
      <c r="A158" s="47"/>
      <c r="B158" s="78" t="s">
        <v>2051</v>
      </c>
      <c r="C158" s="79" t="s">
        <v>2048</v>
      </c>
      <c r="E158" s="69"/>
    </row>
    <row r="159" spans="1:5" x14ac:dyDescent="0.3">
      <c r="A159" s="47"/>
      <c r="B159" s="78"/>
      <c r="C159" s="80"/>
      <c r="E159" s="69"/>
    </row>
    <row r="160" spans="1:5" ht="24" x14ac:dyDescent="0.3">
      <c r="A160" s="47">
        <v>10</v>
      </c>
      <c r="B160" s="74" t="s">
        <v>2411</v>
      </c>
      <c r="C160" s="75"/>
      <c r="D160" s="66"/>
      <c r="E160" s="69"/>
    </row>
    <row r="161" spans="1:5" x14ac:dyDescent="0.3">
      <c r="A161" s="47"/>
      <c r="B161" s="76" t="s">
        <v>2050</v>
      </c>
      <c r="C161" s="77" t="s">
        <v>2048</v>
      </c>
      <c r="D161" s="66"/>
      <c r="E161" s="69"/>
    </row>
    <row r="162" spans="1:5" x14ac:dyDescent="0.3">
      <c r="A162" s="47"/>
      <c r="B162" s="78" t="s">
        <v>2052</v>
      </c>
      <c r="C162" s="77" t="s">
        <v>2048</v>
      </c>
      <c r="D162" s="66"/>
      <c r="E162" s="69"/>
    </row>
    <row r="163" spans="1:5" x14ac:dyDescent="0.3">
      <c r="A163" s="81"/>
      <c r="B163" s="82"/>
      <c r="C163" s="82"/>
      <c r="D163" s="82"/>
      <c r="E163" s="83"/>
    </row>
    <row r="165" spans="1:5" x14ac:dyDescent="0.3">
      <c r="A165" s="10" t="s">
        <v>1196</v>
      </c>
      <c r="B165" s="9" t="s">
        <v>2061</v>
      </c>
    </row>
    <row r="166" spans="1:5" x14ac:dyDescent="0.3">
      <c r="A166" s="10" t="s">
        <v>2062</v>
      </c>
      <c r="B166" s="9" t="s">
        <v>2063</v>
      </c>
    </row>
    <row r="167" spans="1:5" x14ac:dyDescent="0.3">
      <c r="A167" s="10" t="s">
        <v>2064</v>
      </c>
      <c r="B167" s="9" t="s">
        <v>2065</v>
      </c>
    </row>
    <row r="168" spans="1:5" x14ac:dyDescent="0.3">
      <c r="A168" s="10" t="s">
        <v>2066</v>
      </c>
      <c r="B168" s="9" t="s">
        <v>2067</v>
      </c>
    </row>
    <row r="169" spans="1:5" x14ac:dyDescent="0.3">
      <c r="A169" s="10" t="s">
        <v>2068</v>
      </c>
      <c r="B169" s="9" t="s">
        <v>2080</v>
      </c>
    </row>
    <row r="170" spans="1:5" ht="60" x14ac:dyDescent="0.3">
      <c r="B170" s="84" t="s">
        <v>2069</v>
      </c>
    </row>
  </sheetData>
  <mergeCells count="4">
    <mergeCell ref="B1:F1"/>
    <mergeCell ref="B134:B135"/>
    <mergeCell ref="C134:D134"/>
    <mergeCell ref="E134:E13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63"/>
  <sheetViews>
    <sheetView zoomScale="90" zoomScaleNormal="90" workbookViewId="0"/>
  </sheetViews>
  <sheetFormatPr defaultColWidth="8.7265625" defaultRowHeight="12" x14ac:dyDescent="0.3"/>
  <cols>
    <col min="1" max="1" width="7.1796875" style="9" bestFit="1" customWidth="1"/>
    <col min="2" max="2" width="40.54296875" style="9" customWidth="1"/>
    <col min="3" max="3" width="17.453125" style="9" customWidth="1"/>
    <col min="4" max="4" width="23.36328125" style="9" customWidth="1"/>
    <col min="5" max="5" width="17.36328125" style="9" customWidth="1"/>
    <col min="6" max="6" width="18.54296875" style="9" customWidth="1"/>
    <col min="7" max="7" width="14.453125" style="9" bestFit="1" customWidth="1"/>
    <col min="8" max="8" width="12.81640625" style="9" bestFit="1" customWidth="1"/>
    <col min="9" max="9" width="14.54296875" style="9" bestFit="1" customWidth="1"/>
    <col min="10" max="10" width="8.26953125" style="9" bestFit="1" customWidth="1"/>
    <col min="11" max="11" width="30.453125" style="9" bestFit="1" customWidth="1"/>
    <col min="12" max="12" width="7.81640625" style="9" bestFit="1" customWidth="1"/>
    <col min="13" max="16384" width="8.7265625" style="9"/>
  </cols>
  <sheetData>
    <row r="1" spans="1:12" x14ac:dyDescent="0.3">
      <c r="A1" s="8"/>
      <c r="B1" s="153" t="s">
        <v>1886</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230</v>
      </c>
      <c r="C8" s="9" t="s">
        <v>231</v>
      </c>
      <c r="D8" s="9" t="s">
        <v>144</v>
      </c>
      <c r="E8" s="11">
        <v>1983815</v>
      </c>
      <c r="F8" s="12">
        <v>26210.16</v>
      </c>
      <c r="G8" s="13">
        <v>4.3499999999999997E-2</v>
      </c>
      <c r="J8" s="12"/>
      <c r="K8" s="10" t="s">
        <v>41</v>
      </c>
      <c r="L8" s="10" t="s">
        <v>42</v>
      </c>
    </row>
    <row r="9" spans="1:12" x14ac:dyDescent="0.3">
      <c r="A9" s="9">
        <v>2</v>
      </c>
      <c r="B9" s="9" t="s">
        <v>248</v>
      </c>
      <c r="C9" s="9" t="s">
        <v>249</v>
      </c>
      <c r="D9" s="9" t="s">
        <v>113</v>
      </c>
      <c r="E9" s="11">
        <v>6433748</v>
      </c>
      <c r="F9" s="12">
        <v>24892.17</v>
      </c>
      <c r="G9" s="13">
        <v>4.1399999999999999E-2</v>
      </c>
      <c r="J9" s="12"/>
      <c r="K9" s="9" t="s">
        <v>122</v>
      </c>
      <c r="L9" s="13">
        <v>0.13389999999999999</v>
      </c>
    </row>
    <row r="10" spans="1:12" x14ac:dyDescent="0.3">
      <c r="A10" s="9">
        <v>3</v>
      </c>
      <c r="B10" s="9" t="s">
        <v>300</v>
      </c>
      <c r="C10" s="9" t="s">
        <v>301</v>
      </c>
      <c r="D10" s="9" t="s">
        <v>302</v>
      </c>
      <c r="E10" s="11">
        <v>301630</v>
      </c>
      <c r="F10" s="12">
        <v>24662.78</v>
      </c>
      <c r="G10" s="13">
        <v>4.1000000000000002E-2</v>
      </c>
      <c r="J10" s="12"/>
      <c r="K10" s="9" t="s">
        <v>237</v>
      </c>
      <c r="L10" s="13">
        <v>9.2700000000000005E-2</v>
      </c>
    </row>
    <row r="11" spans="1:12" x14ac:dyDescent="0.3">
      <c r="A11" s="9">
        <v>4</v>
      </c>
      <c r="B11" s="9" t="s">
        <v>235</v>
      </c>
      <c r="C11" s="9" t="s">
        <v>236</v>
      </c>
      <c r="D11" s="9" t="s">
        <v>237</v>
      </c>
      <c r="E11" s="11">
        <v>588665</v>
      </c>
      <c r="F11" s="12">
        <v>23996.93</v>
      </c>
      <c r="G11" s="13">
        <v>3.9899999999999998E-2</v>
      </c>
      <c r="J11" s="12"/>
      <c r="K11" s="9" t="s">
        <v>113</v>
      </c>
      <c r="L11" s="13">
        <v>6.6699999999999995E-2</v>
      </c>
    </row>
    <row r="12" spans="1:12" x14ac:dyDescent="0.3">
      <c r="A12" s="9">
        <v>5</v>
      </c>
      <c r="B12" s="9" t="s">
        <v>555</v>
      </c>
      <c r="C12" s="9" t="s">
        <v>556</v>
      </c>
      <c r="D12" s="9" t="s">
        <v>122</v>
      </c>
      <c r="E12" s="11">
        <v>834973</v>
      </c>
      <c r="F12" s="12">
        <v>16098.28</v>
      </c>
      <c r="G12" s="13">
        <v>2.6700000000000002E-2</v>
      </c>
      <c r="J12" s="12"/>
      <c r="K12" s="9" t="s">
        <v>302</v>
      </c>
      <c r="L12" s="13">
        <v>6.13E-2</v>
      </c>
    </row>
    <row r="13" spans="1:12" x14ac:dyDescent="0.3">
      <c r="A13" s="9">
        <v>6</v>
      </c>
      <c r="B13" s="9" t="s">
        <v>232</v>
      </c>
      <c r="C13" s="9" t="s">
        <v>233</v>
      </c>
      <c r="D13" s="9" t="s">
        <v>234</v>
      </c>
      <c r="E13" s="11">
        <v>849969</v>
      </c>
      <c r="F13" s="12">
        <v>15545.93</v>
      </c>
      <c r="G13" s="13">
        <v>2.58E-2</v>
      </c>
      <c r="J13" s="12"/>
      <c r="K13" s="9" t="s">
        <v>139</v>
      </c>
      <c r="L13" s="13">
        <v>5.6399999999999999E-2</v>
      </c>
    </row>
    <row r="14" spans="1:12" x14ac:dyDescent="0.3">
      <c r="A14" s="9">
        <v>7</v>
      </c>
      <c r="B14" s="9" t="s">
        <v>284</v>
      </c>
      <c r="C14" s="9" t="s">
        <v>285</v>
      </c>
      <c r="D14" s="9" t="s">
        <v>286</v>
      </c>
      <c r="E14" s="11">
        <v>3352298</v>
      </c>
      <c r="F14" s="12">
        <v>15350.17</v>
      </c>
      <c r="G14" s="13">
        <v>2.5499999999999998E-2</v>
      </c>
      <c r="J14" s="12"/>
      <c r="K14" s="9" t="s">
        <v>144</v>
      </c>
      <c r="L14" s="13">
        <v>5.4899999999999997E-2</v>
      </c>
    </row>
    <row r="15" spans="1:12" x14ac:dyDescent="0.3">
      <c r="A15" s="9">
        <v>8</v>
      </c>
      <c r="B15" s="9" t="s">
        <v>1887</v>
      </c>
      <c r="C15" s="9" t="s">
        <v>1888</v>
      </c>
      <c r="D15" s="9" t="s">
        <v>122</v>
      </c>
      <c r="E15" s="11">
        <v>931429</v>
      </c>
      <c r="F15" s="12">
        <v>13911.82</v>
      </c>
      <c r="G15" s="13">
        <v>2.3099999999999999E-2</v>
      </c>
      <c r="J15" s="12"/>
      <c r="K15" s="9" t="s">
        <v>136</v>
      </c>
      <c r="L15" s="13">
        <v>5.1700000000000003E-2</v>
      </c>
    </row>
    <row r="16" spans="1:12" x14ac:dyDescent="0.3">
      <c r="A16" s="9">
        <v>9</v>
      </c>
      <c r="B16" s="9" t="s">
        <v>265</v>
      </c>
      <c r="C16" s="9" t="s">
        <v>266</v>
      </c>
      <c r="D16" s="9" t="s">
        <v>200</v>
      </c>
      <c r="E16" s="11">
        <v>118010</v>
      </c>
      <c r="F16" s="12">
        <v>13549.91</v>
      </c>
      <c r="G16" s="13">
        <v>2.2499999999999999E-2</v>
      </c>
      <c r="J16" s="12"/>
      <c r="K16" s="9" t="s">
        <v>119</v>
      </c>
      <c r="L16" s="13">
        <v>4.6600000000000003E-2</v>
      </c>
    </row>
    <row r="17" spans="1:12" x14ac:dyDescent="0.3">
      <c r="A17" s="9">
        <v>10</v>
      </c>
      <c r="B17" s="9" t="s">
        <v>117</v>
      </c>
      <c r="C17" s="9" t="s">
        <v>118</v>
      </c>
      <c r="D17" s="9" t="s">
        <v>119</v>
      </c>
      <c r="E17" s="11">
        <v>305098</v>
      </c>
      <c r="F17" s="12">
        <v>13130.81</v>
      </c>
      <c r="G17" s="13">
        <v>2.18E-2</v>
      </c>
      <c r="J17" s="12"/>
      <c r="K17" s="9" t="s">
        <v>167</v>
      </c>
      <c r="L17" s="13">
        <v>4.3299999999999998E-2</v>
      </c>
    </row>
    <row r="18" spans="1:12" x14ac:dyDescent="0.3">
      <c r="A18" s="9">
        <v>11</v>
      </c>
      <c r="B18" s="9" t="s">
        <v>196</v>
      </c>
      <c r="C18" s="9" t="s">
        <v>197</v>
      </c>
      <c r="D18" s="9" t="s">
        <v>139</v>
      </c>
      <c r="E18" s="11">
        <v>324416</v>
      </c>
      <c r="F18" s="12">
        <v>12470.55</v>
      </c>
      <c r="G18" s="13">
        <v>2.07E-2</v>
      </c>
      <c r="J18" s="12"/>
      <c r="K18" s="9" t="s">
        <v>260</v>
      </c>
      <c r="L18" s="13">
        <v>4.0300000000000002E-2</v>
      </c>
    </row>
    <row r="19" spans="1:12" x14ac:dyDescent="0.3">
      <c r="A19" s="9">
        <v>12</v>
      </c>
      <c r="B19" s="9" t="s">
        <v>194</v>
      </c>
      <c r="C19" s="9" t="s">
        <v>195</v>
      </c>
      <c r="D19" s="9" t="s">
        <v>139</v>
      </c>
      <c r="E19" s="11">
        <v>319340</v>
      </c>
      <c r="F19" s="12">
        <v>12365.16</v>
      </c>
      <c r="G19" s="13">
        <v>2.0500000000000001E-2</v>
      </c>
      <c r="J19" s="12"/>
      <c r="K19" s="9" t="s">
        <v>310</v>
      </c>
      <c r="L19" s="13">
        <v>3.7199999999999997E-2</v>
      </c>
    </row>
    <row r="20" spans="1:12" x14ac:dyDescent="0.3">
      <c r="A20" s="9">
        <v>13</v>
      </c>
      <c r="B20" s="9" t="s">
        <v>838</v>
      </c>
      <c r="C20" s="9" t="s">
        <v>839</v>
      </c>
      <c r="D20" s="9" t="s">
        <v>302</v>
      </c>
      <c r="E20" s="11">
        <v>885167</v>
      </c>
      <c r="F20" s="12">
        <v>12217.96</v>
      </c>
      <c r="G20" s="13">
        <v>2.0299999999999999E-2</v>
      </c>
      <c r="J20" s="12"/>
      <c r="K20" s="9" t="s">
        <v>156</v>
      </c>
      <c r="L20" s="13">
        <v>3.0499999999999999E-2</v>
      </c>
    </row>
    <row r="21" spans="1:12" x14ac:dyDescent="0.3">
      <c r="A21" s="9">
        <v>14</v>
      </c>
      <c r="B21" s="9" t="s">
        <v>173</v>
      </c>
      <c r="C21" s="9" t="s">
        <v>174</v>
      </c>
      <c r="D21" s="9" t="s">
        <v>167</v>
      </c>
      <c r="E21" s="11">
        <v>64581</v>
      </c>
      <c r="F21" s="12">
        <v>11784.1</v>
      </c>
      <c r="G21" s="13">
        <v>1.9599999999999999E-2</v>
      </c>
      <c r="J21" s="12"/>
      <c r="K21" s="9" t="s">
        <v>200</v>
      </c>
      <c r="L21" s="13">
        <v>2.6700000000000002E-2</v>
      </c>
    </row>
    <row r="22" spans="1:12" x14ac:dyDescent="0.3">
      <c r="A22" s="9">
        <v>15</v>
      </c>
      <c r="B22" s="9" t="s">
        <v>263</v>
      </c>
      <c r="C22" s="9" t="s">
        <v>264</v>
      </c>
      <c r="D22" s="9" t="s">
        <v>119</v>
      </c>
      <c r="E22" s="11">
        <v>2845029</v>
      </c>
      <c r="F22" s="12">
        <v>11685.96</v>
      </c>
      <c r="G22" s="13">
        <v>1.9400000000000001E-2</v>
      </c>
      <c r="J22" s="12"/>
      <c r="K22" s="9" t="s">
        <v>234</v>
      </c>
      <c r="L22" s="13">
        <v>2.58E-2</v>
      </c>
    </row>
    <row r="23" spans="1:12" x14ac:dyDescent="0.3">
      <c r="A23" s="9">
        <v>16</v>
      </c>
      <c r="B23" s="9" t="s">
        <v>360</v>
      </c>
      <c r="C23" s="9" t="s">
        <v>361</v>
      </c>
      <c r="D23" s="9" t="s">
        <v>310</v>
      </c>
      <c r="E23" s="11">
        <v>656909</v>
      </c>
      <c r="F23" s="12">
        <v>10996.66</v>
      </c>
      <c r="G23" s="13">
        <v>1.83E-2</v>
      </c>
      <c r="J23" s="12"/>
      <c r="K23" s="9" t="s">
        <v>286</v>
      </c>
      <c r="L23" s="13">
        <v>2.5499999999999998E-2</v>
      </c>
    </row>
    <row r="24" spans="1:12" x14ac:dyDescent="0.3">
      <c r="A24" s="9">
        <v>17</v>
      </c>
      <c r="B24" s="9" t="s">
        <v>575</v>
      </c>
      <c r="C24" s="9" t="s">
        <v>576</v>
      </c>
      <c r="D24" s="9" t="s">
        <v>237</v>
      </c>
      <c r="E24" s="11">
        <v>816241</v>
      </c>
      <c r="F24" s="12">
        <v>10651.95</v>
      </c>
      <c r="G24" s="13">
        <v>1.77E-2</v>
      </c>
      <c r="J24" s="12"/>
      <c r="K24" s="9" t="s">
        <v>269</v>
      </c>
      <c r="L24" s="13">
        <v>1.72E-2</v>
      </c>
    </row>
    <row r="25" spans="1:12" x14ac:dyDescent="0.3">
      <c r="A25" s="9">
        <v>18</v>
      </c>
      <c r="B25" s="9" t="s">
        <v>276</v>
      </c>
      <c r="C25" s="9" t="s">
        <v>277</v>
      </c>
      <c r="D25" s="9" t="s">
        <v>260</v>
      </c>
      <c r="E25" s="11">
        <v>392540</v>
      </c>
      <c r="F25" s="12">
        <v>10487.1</v>
      </c>
      <c r="G25" s="13">
        <v>1.7399999999999999E-2</v>
      </c>
      <c r="J25" s="12"/>
      <c r="K25" s="9" t="s">
        <v>172</v>
      </c>
      <c r="L25" s="13">
        <v>1.5900000000000001E-2</v>
      </c>
    </row>
    <row r="26" spans="1:12" x14ac:dyDescent="0.3">
      <c r="A26" s="9">
        <v>19</v>
      </c>
      <c r="B26" s="9" t="s">
        <v>1812</v>
      </c>
      <c r="C26" s="9" t="s">
        <v>1813</v>
      </c>
      <c r="D26" s="9" t="s">
        <v>136</v>
      </c>
      <c r="E26" s="11">
        <v>353468</v>
      </c>
      <c r="F26" s="12">
        <v>10112.719999999999</v>
      </c>
      <c r="G26" s="13">
        <v>1.6799999999999999E-2</v>
      </c>
      <c r="J26" s="12"/>
      <c r="K26" s="9" t="s">
        <v>186</v>
      </c>
      <c r="L26" s="13">
        <v>1.49E-2</v>
      </c>
    </row>
    <row r="27" spans="1:12" x14ac:dyDescent="0.3">
      <c r="A27" s="9">
        <v>20</v>
      </c>
      <c r="B27" s="9" t="s">
        <v>553</v>
      </c>
      <c r="C27" s="9" t="s">
        <v>554</v>
      </c>
      <c r="D27" s="9" t="s">
        <v>260</v>
      </c>
      <c r="E27" s="11">
        <v>127443</v>
      </c>
      <c r="F27" s="12">
        <v>9704.7800000000007</v>
      </c>
      <c r="G27" s="13">
        <v>1.61E-2</v>
      </c>
      <c r="J27" s="12"/>
      <c r="K27" s="9" t="s">
        <v>217</v>
      </c>
      <c r="L27" s="13">
        <v>1.4200000000000001E-2</v>
      </c>
    </row>
    <row r="28" spans="1:12" x14ac:dyDescent="0.3">
      <c r="A28" s="9">
        <v>21</v>
      </c>
      <c r="B28" s="9" t="s">
        <v>170</v>
      </c>
      <c r="C28" s="9" t="s">
        <v>171</v>
      </c>
      <c r="D28" s="9" t="s">
        <v>172</v>
      </c>
      <c r="E28" s="11">
        <v>791815</v>
      </c>
      <c r="F28" s="12">
        <v>9558.7900000000009</v>
      </c>
      <c r="G28" s="13">
        <v>1.5900000000000001E-2</v>
      </c>
      <c r="J28" s="12"/>
      <c r="K28" s="9" t="s">
        <v>225</v>
      </c>
      <c r="L28" s="13">
        <v>1.32E-2</v>
      </c>
    </row>
    <row r="29" spans="1:12" x14ac:dyDescent="0.3">
      <c r="A29" s="9">
        <v>22</v>
      </c>
      <c r="B29" s="9" t="s">
        <v>348</v>
      </c>
      <c r="C29" s="9" t="s">
        <v>349</v>
      </c>
      <c r="D29" s="9" t="s">
        <v>122</v>
      </c>
      <c r="E29" s="11">
        <v>98272</v>
      </c>
      <c r="F29" s="12">
        <v>9313.73</v>
      </c>
      <c r="G29" s="13">
        <v>1.55E-2</v>
      </c>
      <c r="J29" s="12"/>
      <c r="K29" s="9" t="s">
        <v>177</v>
      </c>
      <c r="L29" s="13">
        <v>7.4000000000000003E-3</v>
      </c>
    </row>
    <row r="30" spans="1:12" x14ac:dyDescent="0.3">
      <c r="A30" s="9">
        <v>23</v>
      </c>
      <c r="B30" s="9" t="s">
        <v>317</v>
      </c>
      <c r="C30" s="9" t="s">
        <v>318</v>
      </c>
      <c r="D30" s="9" t="s">
        <v>156</v>
      </c>
      <c r="E30" s="11">
        <v>311313</v>
      </c>
      <c r="F30" s="12">
        <v>9197.74</v>
      </c>
      <c r="G30" s="13">
        <v>1.5299999999999999E-2</v>
      </c>
      <c r="J30" s="12"/>
      <c r="K30" s="9" t="s">
        <v>61</v>
      </c>
      <c r="L30" s="13">
        <v>7.1000000000000004E-3</v>
      </c>
    </row>
    <row r="31" spans="1:12" x14ac:dyDescent="0.3">
      <c r="A31" s="9">
        <v>24</v>
      </c>
      <c r="B31" s="9" t="s">
        <v>495</v>
      </c>
      <c r="C31" s="9" t="s">
        <v>496</v>
      </c>
      <c r="D31" s="9" t="s">
        <v>156</v>
      </c>
      <c r="E31" s="11">
        <v>833807</v>
      </c>
      <c r="F31" s="12">
        <v>9173.5400000000009</v>
      </c>
      <c r="G31" s="13">
        <v>1.52E-2</v>
      </c>
      <c r="J31" s="12"/>
      <c r="K31" s="9" t="s">
        <v>43</v>
      </c>
      <c r="L31" s="13">
        <v>0.1166</v>
      </c>
    </row>
    <row r="32" spans="1:12" x14ac:dyDescent="0.3">
      <c r="A32" s="9">
        <v>25</v>
      </c>
      <c r="B32" s="9" t="s">
        <v>639</v>
      </c>
      <c r="C32" s="9" t="s">
        <v>640</v>
      </c>
      <c r="D32" s="9" t="s">
        <v>122</v>
      </c>
      <c r="E32" s="11">
        <v>861084</v>
      </c>
      <c r="F32" s="12">
        <v>8860.98</v>
      </c>
      <c r="G32" s="13">
        <v>1.47E-2</v>
      </c>
      <c r="J32" s="12"/>
    </row>
    <row r="33" spans="1:10" x14ac:dyDescent="0.3">
      <c r="A33" s="9">
        <v>26</v>
      </c>
      <c r="B33" s="9" t="s">
        <v>287</v>
      </c>
      <c r="C33" s="9" t="s">
        <v>288</v>
      </c>
      <c r="D33" s="9" t="s">
        <v>217</v>
      </c>
      <c r="E33" s="11">
        <v>3213551</v>
      </c>
      <c r="F33" s="12">
        <v>8528.76</v>
      </c>
      <c r="G33" s="13">
        <v>1.4200000000000001E-2</v>
      </c>
      <c r="J33" s="12"/>
    </row>
    <row r="34" spans="1:10" x14ac:dyDescent="0.3">
      <c r="A34" s="9">
        <v>27</v>
      </c>
      <c r="B34" s="9" t="s">
        <v>272</v>
      </c>
      <c r="C34" s="9" t="s">
        <v>273</v>
      </c>
      <c r="D34" s="9" t="s">
        <v>113</v>
      </c>
      <c r="E34" s="11">
        <v>2914960</v>
      </c>
      <c r="F34" s="12">
        <v>8469.42</v>
      </c>
      <c r="G34" s="13">
        <v>1.41E-2</v>
      </c>
      <c r="J34" s="12"/>
    </row>
    <row r="35" spans="1:10" x14ac:dyDescent="0.3">
      <c r="A35" s="9">
        <v>28</v>
      </c>
      <c r="B35" s="9" t="s">
        <v>842</v>
      </c>
      <c r="C35" s="9" t="s">
        <v>843</v>
      </c>
      <c r="D35" s="9" t="s">
        <v>122</v>
      </c>
      <c r="E35" s="11">
        <v>396872</v>
      </c>
      <c r="F35" s="12">
        <v>8160.88</v>
      </c>
      <c r="G35" s="13">
        <v>1.3599999999999999E-2</v>
      </c>
      <c r="J35" s="12"/>
    </row>
    <row r="36" spans="1:10" x14ac:dyDescent="0.3">
      <c r="A36" s="9">
        <v>29</v>
      </c>
      <c r="B36" s="9" t="s">
        <v>134</v>
      </c>
      <c r="C36" s="9" t="s">
        <v>135</v>
      </c>
      <c r="D36" s="9" t="s">
        <v>136</v>
      </c>
      <c r="E36" s="11">
        <v>5143873</v>
      </c>
      <c r="F36" s="12">
        <v>7496.68</v>
      </c>
      <c r="G36" s="13">
        <v>1.2500000000000001E-2</v>
      </c>
      <c r="J36" s="12"/>
    </row>
    <row r="37" spans="1:10" x14ac:dyDescent="0.3">
      <c r="A37" s="9">
        <v>30</v>
      </c>
      <c r="B37" s="9" t="s">
        <v>545</v>
      </c>
      <c r="C37" s="9" t="s">
        <v>546</v>
      </c>
      <c r="D37" s="9" t="s">
        <v>136</v>
      </c>
      <c r="E37" s="11">
        <v>174976</v>
      </c>
      <c r="F37" s="12">
        <v>7224.23</v>
      </c>
      <c r="G37" s="13">
        <v>1.2E-2</v>
      </c>
      <c r="J37" s="12"/>
    </row>
    <row r="38" spans="1:10" x14ac:dyDescent="0.3">
      <c r="A38" s="9">
        <v>31</v>
      </c>
      <c r="B38" s="9" t="s">
        <v>906</v>
      </c>
      <c r="C38" s="9" t="s">
        <v>907</v>
      </c>
      <c r="D38" s="9" t="s">
        <v>237</v>
      </c>
      <c r="E38" s="11">
        <v>651371</v>
      </c>
      <c r="F38" s="12">
        <v>7029.6</v>
      </c>
      <c r="G38" s="13">
        <v>1.17E-2</v>
      </c>
      <c r="J38" s="12"/>
    </row>
    <row r="39" spans="1:10" x14ac:dyDescent="0.3">
      <c r="A39" s="9">
        <v>32</v>
      </c>
      <c r="B39" s="9" t="s">
        <v>142</v>
      </c>
      <c r="C39" s="9" t="s">
        <v>143</v>
      </c>
      <c r="D39" s="9" t="s">
        <v>144</v>
      </c>
      <c r="E39" s="11">
        <v>2308734</v>
      </c>
      <c r="F39" s="12">
        <v>6882.34</v>
      </c>
      <c r="G39" s="13">
        <v>1.14E-2</v>
      </c>
      <c r="J39" s="12"/>
    </row>
    <row r="40" spans="1:10" x14ac:dyDescent="0.3">
      <c r="A40" s="9">
        <v>33</v>
      </c>
      <c r="B40" s="9" t="s">
        <v>1056</v>
      </c>
      <c r="C40" s="9" t="s">
        <v>1057</v>
      </c>
      <c r="D40" s="9" t="s">
        <v>113</v>
      </c>
      <c r="E40" s="11">
        <v>2176807</v>
      </c>
      <c r="F40" s="12">
        <v>6750.28</v>
      </c>
      <c r="G40" s="13">
        <v>1.12E-2</v>
      </c>
      <c r="J40" s="12"/>
    </row>
    <row r="41" spans="1:10" x14ac:dyDescent="0.3">
      <c r="A41" s="9">
        <v>34</v>
      </c>
      <c r="B41" s="9" t="s">
        <v>1889</v>
      </c>
      <c r="C41" s="9" t="s">
        <v>1890</v>
      </c>
      <c r="D41" s="9" t="s">
        <v>122</v>
      </c>
      <c r="E41" s="11">
        <v>417898</v>
      </c>
      <c r="F41" s="12">
        <v>6578.97</v>
      </c>
      <c r="G41" s="13">
        <v>1.09E-2</v>
      </c>
      <c r="J41" s="12"/>
    </row>
    <row r="42" spans="1:10" x14ac:dyDescent="0.3">
      <c r="A42" s="9">
        <v>35</v>
      </c>
      <c r="B42" s="9" t="s">
        <v>1076</v>
      </c>
      <c r="C42" s="9" t="s">
        <v>1077</v>
      </c>
      <c r="D42" s="9" t="s">
        <v>310</v>
      </c>
      <c r="E42" s="11">
        <v>4440174</v>
      </c>
      <c r="F42" s="12">
        <v>6129.22</v>
      </c>
      <c r="G42" s="13">
        <v>1.0200000000000001E-2</v>
      </c>
      <c r="J42" s="12"/>
    </row>
    <row r="43" spans="1:10" x14ac:dyDescent="0.3">
      <c r="A43" s="9">
        <v>36</v>
      </c>
      <c r="B43" s="9" t="s">
        <v>1891</v>
      </c>
      <c r="C43" s="9" t="s">
        <v>1892</v>
      </c>
      <c r="D43" s="9" t="s">
        <v>139</v>
      </c>
      <c r="E43" s="11">
        <v>386414</v>
      </c>
      <c r="F43" s="12">
        <v>5875.42</v>
      </c>
      <c r="G43" s="13">
        <v>9.7999999999999997E-3</v>
      </c>
      <c r="J43" s="12"/>
    </row>
    <row r="44" spans="1:10" x14ac:dyDescent="0.3">
      <c r="A44" s="9">
        <v>37</v>
      </c>
      <c r="B44" s="9" t="s">
        <v>910</v>
      </c>
      <c r="C44" s="9" t="s">
        <v>911</v>
      </c>
      <c r="D44" s="9" t="s">
        <v>167</v>
      </c>
      <c r="E44" s="11">
        <v>898061</v>
      </c>
      <c r="F44" s="12">
        <v>5803.27</v>
      </c>
      <c r="G44" s="13">
        <v>9.5999999999999992E-3</v>
      </c>
      <c r="J44" s="12"/>
    </row>
    <row r="45" spans="1:10" x14ac:dyDescent="0.3">
      <c r="A45" s="9">
        <v>38</v>
      </c>
      <c r="B45" s="9" t="s">
        <v>523</v>
      </c>
      <c r="C45" s="9" t="s">
        <v>524</v>
      </c>
      <c r="D45" s="9" t="s">
        <v>122</v>
      </c>
      <c r="E45" s="11">
        <v>410980</v>
      </c>
      <c r="F45" s="12">
        <v>5658.78</v>
      </c>
      <c r="G45" s="13">
        <v>9.4000000000000004E-3</v>
      </c>
      <c r="J45" s="12"/>
    </row>
    <row r="46" spans="1:10" x14ac:dyDescent="0.3">
      <c r="A46" s="9">
        <v>39</v>
      </c>
      <c r="B46" s="9" t="s">
        <v>1066</v>
      </c>
      <c r="C46" s="9" t="s">
        <v>1067</v>
      </c>
      <c r="D46" s="9" t="s">
        <v>225</v>
      </c>
      <c r="E46" s="11">
        <v>313829</v>
      </c>
      <c r="F46" s="12">
        <v>5542.22</v>
      </c>
      <c r="G46" s="13">
        <v>9.1999999999999998E-3</v>
      </c>
      <c r="J46" s="12"/>
    </row>
    <row r="47" spans="1:10" x14ac:dyDescent="0.3">
      <c r="A47" s="9">
        <v>40</v>
      </c>
      <c r="B47" s="9" t="s">
        <v>323</v>
      </c>
      <c r="C47" s="9" t="s">
        <v>324</v>
      </c>
      <c r="D47" s="9" t="s">
        <v>310</v>
      </c>
      <c r="E47" s="11">
        <v>882508</v>
      </c>
      <c r="F47" s="12">
        <v>5249.16</v>
      </c>
      <c r="G47" s="13">
        <v>8.6999999999999994E-3</v>
      </c>
      <c r="J47" s="12"/>
    </row>
    <row r="48" spans="1:10" x14ac:dyDescent="0.3">
      <c r="A48" s="9">
        <v>41</v>
      </c>
      <c r="B48" s="9" t="s">
        <v>485</v>
      </c>
      <c r="C48" s="9" t="s">
        <v>486</v>
      </c>
      <c r="D48" s="9" t="s">
        <v>186</v>
      </c>
      <c r="E48" s="11">
        <v>268146</v>
      </c>
      <c r="F48" s="12">
        <v>4577.5200000000004</v>
      </c>
      <c r="G48" s="13">
        <v>7.6E-3</v>
      </c>
      <c r="J48" s="12"/>
    </row>
    <row r="49" spans="1:10" x14ac:dyDescent="0.3">
      <c r="A49" s="9">
        <v>42</v>
      </c>
      <c r="B49" s="9" t="s">
        <v>852</v>
      </c>
      <c r="C49" s="9" t="s">
        <v>853</v>
      </c>
      <c r="D49" s="9" t="s">
        <v>237</v>
      </c>
      <c r="E49" s="11">
        <v>915736</v>
      </c>
      <c r="F49" s="12">
        <v>4575.47</v>
      </c>
      <c r="G49" s="13">
        <v>7.6E-3</v>
      </c>
      <c r="J49" s="12"/>
    </row>
    <row r="50" spans="1:10" x14ac:dyDescent="0.3">
      <c r="A50" s="9">
        <v>43</v>
      </c>
      <c r="B50" s="9" t="s">
        <v>434</v>
      </c>
      <c r="C50" s="9" t="s">
        <v>435</v>
      </c>
      <c r="D50" s="9" t="s">
        <v>167</v>
      </c>
      <c r="E50" s="11">
        <v>63310</v>
      </c>
      <c r="F50" s="12">
        <v>4513.37</v>
      </c>
      <c r="G50" s="13">
        <v>7.4999999999999997E-3</v>
      </c>
      <c r="J50" s="12"/>
    </row>
    <row r="51" spans="1:10" x14ac:dyDescent="0.3">
      <c r="A51" s="9">
        <v>44</v>
      </c>
      <c r="B51" s="9" t="s">
        <v>1329</v>
      </c>
      <c r="C51" s="9" t="s">
        <v>1330</v>
      </c>
      <c r="D51" s="9" t="s">
        <v>177</v>
      </c>
      <c r="E51" s="11">
        <v>1113316</v>
      </c>
      <c r="F51" s="12">
        <v>4466.07</v>
      </c>
      <c r="G51" s="13">
        <v>7.4000000000000003E-3</v>
      </c>
      <c r="J51" s="12"/>
    </row>
    <row r="52" spans="1:10" x14ac:dyDescent="0.3">
      <c r="A52" s="9">
        <v>45</v>
      </c>
      <c r="B52" s="9" t="s">
        <v>393</v>
      </c>
      <c r="C52" s="9" t="s">
        <v>394</v>
      </c>
      <c r="D52" s="9" t="s">
        <v>186</v>
      </c>
      <c r="E52" s="11">
        <v>246442</v>
      </c>
      <c r="F52" s="12">
        <v>4364.9799999999996</v>
      </c>
      <c r="G52" s="13">
        <v>7.3000000000000001E-3</v>
      </c>
      <c r="J52" s="12"/>
    </row>
    <row r="53" spans="1:10" x14ac:dyDescent="0.3">
      <c r="A53" s="9">
        <v>46</v>
      </c>
      <c r="B53" s="9" t="s">
        <v>1816</v>
      </c>
      <c r="C53" s="9" t="s">
        <v>1817</v>
      </c>
      <c r="D53" s="9" t="s">
        <v>61</v>
      </c>
      <c r="E53" s="11">
        <v>1130879</v>
      </c>
      <c r="F53" s="12">
        <v>4257.76</v>
      </c>
      <c r="G53" s="13">
        <v>7.1000000000000004E-3</v>
      </c>
      <c r="J53" s="12"/>
    </row>
    <row r="54" spans="1:10" x14ac:dyDescent="0.3">
      <c r="A54" s="9">
        <v>47</v>
      </c>
      <c r="B54" s="9" t="s">
        <v>1156</v>
      </c>
      <c r="C54" s="9" t="s">
        <v>1157</v>
      </c>
      <c r="D54" s="9" t="s">
        <v>260</v>
      </c>
      <c r="E54" s="11">
        <v>527477</v>
      </c>
      <c r="F54" s="12">
        <v>4079.24</v>
      </c>
      <c r="G54" s="13">
        <v>6.7999999999999996E-3</v>
      </c>
      <c r="J54" s="12"/>
    </row>
    <row r="55" spans="1:10" x14ac:dyDescent="0.3">
      <c r="A55" s="9">
        <v>48</v>
      </c>
      <c r="B55" s="9" t="s">
        <v>681</v>
      </c>
      <c r="C55" s="9" t="s">
        <v>682</v>
      </c>
      <c r="D55" s="9" t="s">
        <v>167</v>
      </c>
      <c r="E55" s="11">
        <v>57619</v>
      </c>
      <c r="F55" s="12">
        <v>3950.07</v>
      </c>
      <c r="G55" s="13">
        <v>6.6E-3</v>
      </c>
      <c r="J55" s="12"/>
    </row>
    <row r="56" spans="1:10" x14ac:dyDescent="0.3">
      <c r="A56" s="9">
        <v>49</v>
      </c>
      <c r="B56" s="9" t="s">
        <v>610</v>
      </c>
      <c r="C56" s="9" t="s">
        <v>611</v>
      </c>
      <c r="D56" s="9" t="s">
        <v>136</v>
      </c>
      <c r="E56" s="11">
        <v>997849</v>
      </c>
      <c r="F56" s="12">
        <v>3936.51</v>
      </c>
      <c r="G56" s="13">
        <v>6.4999999999999997E-3</v>
      </c>
      <c r="J56" s="12"/>
    </row>
    <row r="57" spans="1:10" x14ac:dyDescent="0.3">
      <c r="A57" s="9">
        <v>50</v>
      </c>
      <c r="B57" s="9" t="s">
        <v>1883</v>
      </c>
      <c r="C57" s="9" t="s">
        <v>1884</v>
      </c>
      <c r="D57" s="9" t="s">
        <v>237</v>
      </c>
      <c r="E57" s="11">
        <v>491093</v>
      </c>
      <c r="F57" s="12">
        <v>3889.46</v>
      </c>
      <c r="G57" s="13">
        <v>6.4999999999999997E-3</v>
      </c>
      <c r="J57" s="12"/>
    </row>
    <row r="58" spans="1:10" x14ac:dyDescent="0.3">
      <c r="A58" s="9">
        <v>51</v>
      </c>
      <c r="B58" s="9" t="s">
        <v>137</v>
      </c>
      <c r="C58" s="9" t="s">
        <v>138</v>
      </c>
      <c r="D58" s="9" t="s">
        <v>139</v>
      </c>
      <c r="E58" s="11">
        <v>357057</v>
      </c>
      <c r="F58" s="12">
        <v>3275.82</v>
      </c>
      <c r="G58" s="13">
        <v>5.4000000000000003E-3</v>
      </c>
      <c r="J58" s="12"/>
    </row>
    <row r="59" spans="1:10" x14ac:dyDescent="0.3">
      <c r="A59" s="9">
        <v>52</v>
      </c>
      <c r="B59" s="9" t="s">
        <v>1893</v>
      </c>
      <c r="C59" s="9" t="s">
        <v>1894</v>
      </c>
      <c r="D59" s="9" t="s">
        <v>119</v>
      </c>
      <c r="E59" s="11">
        <v>776839</v>
      </c>
      <c r="F59" s="12">
        <v>3267.38</v>
      </c>
      <c r="G59" s="13">
        <v>5.4000000000000003E-3</v>
      </c>
      <c r="J59" s="12"/>
    </row>
    <row r="60" spans="1:10" x14ac:dyDescent="0.3">
      <c r="A60" s="9">
        <v>53</v>
      </c>
      <c r="B60" s="9" t="s">
        <v>1895</v>
      </c>
      <c r="C60" s="9" t="s">
        <v>1896</v>
      </c>
      <c r="D60" s="9" t="s">
        <v>237</v>
      </c>
      <c r="E60" s="11">
        <v>127791</v>
      </c>
      <c r="F60" s="12">
        <v>3195.67</v>
      </c>
      <c r="G60" s="13">
        <v>5.3E-3</v>
      </c>
      <c r="J60" s="12"/>
    </row>
    <row r="61" spans="1:10" x14ac:dyDescent="0.3">
      <c r="A61" s="9">
        <v>54</v>
      </c>
      <c r="B61" s="9" t="s">
        <v>1897</v>
      </c>
      <c r="C61" s="9" t="s">
        <v>1898</v>
      </c>
      <c r="D61" s="9" t="s">
        <v>122</v>
      </c>
      <c r="E61" s="11">
        <v>957697</v>
      </c>
      <c r="F61" s="12">
        <v>3047.87</v>
      </c>
      <c r="G61" s="13">
        <v>5.1000000000000004E-3</v>
      </c>
      <c r="J61" s="12"/>
    </row>
    <row r="62" spans="1:10" x14ac:dyDescent="0.3">
      <c r="A62" s="9">
        <v>55</v>
      </c>
      <c r="B62" s="9" t="s">
        <v>391</v>
      </c>
      <c r="C62" s="9" t="s">
        <v>392</v>
      </c>
      <c r="D62" s="9" t="s">
        <v>122</v>
      </c>
      <c r="E62" s="11">
        <v>160693</v>
      </c>
      <c r="F62" s="12">
        <v>2942.45</v>
      </c>
      <c r="G62" s="13">
        <v>4.8999999999999998E-3</v>
      </c>
      <c r="J62" s="12"/>
    </row>
    <row r="63" spans="1:10" x14ac:dyDescent="0.3">
      <c r="A63" s="9">
        <v>56</v>
      </c>
      <c r="B63" s="9" t="s">
        <v>210</v>
      </c>
      <c r="C63" s="9" t="s">
        <v>211</v>
      </c>
      <c r="D63" s="9" t="s">
        <v>200</v>
      </c>
      <c r="E63" s="11">
        <v>565701</v>
      </c>
      <c r="F63" s="12">
        <v>2533.4899999999998</v>
      </c>
      <c r="G63" s="13">
        <v>4.1999999999999997E-3</v>
      </c>
      <c r="J63" s="12"/>
    </row>
    <row r="64" spans="1:10" x14ac:dyDescent="0.3">
      <c r="A64" s="9">
        <v>57</v>
      </c>
      <c r="B64" s="9" t="s">
        <v>1899</v>
      </c>
      <c r="C64" s="9" t="s">
        <v>1900</v>
      </c>
      <c r="D64" s="9" t="s">
        <v>237</v>
      </c>
      <c r="E64" s="11">
        <v>416724</v>
      </c>
      <c r="F64" s="12">
        <v>2432.21</v>
      </c>
      <c r="G64" s="13">
        <v>4.0000000000000001E-3</v>
      </c>
      <c r="J64" s="12"/>
    </row>
    <row r="65" spans="1:10" x14ac:dyDescent="0.3">
      <c r="A65" s="9">
        <v>58</v>
      </c>
      <c r="B65" s="9" t="s">
        <v>1166</v>
      </c>
      <c r="C65" s="9" t="s">
        <v>1167</v>
      </c>
      <c r="D65" s="9" t="s">
        <v>225</v>
      </c>
      <c r="E65" s="11">
        <v>656959</v>
      </c>
      <c r="F65" s="12">
        <v>2429.4299999999998</v>
      </c>
      <c r="G65" s="13">
        <v>4.0000000000000001E-3</v>
      </c>
      <c r="J65" s="12"/>
    </row>
    <row r="66" spans="1:10" x14ac:dyDescent="0.3">
      <c r="A66" s="9">
        <v>59</v>
      </c>
      <c r="B66" s="9" t="s">
        <v>1901</v>
      </c>
      <c r="C66" s="9" t="s">
        <v>1902</v>
      </c>
      <c r="D66" s="9" t="s">
        <v>122</v>
      </c>
      <c r="E66" s="11">
        <v>101194</v>
      </c>
      <c r="F66" s="12">
        <v>2188.9299999999998</v>
      </c>
      <c r="G66" s="13">
        <v>3.5999999999999999E-3</v>
      </c>
      <c r="J66" s="12"/>
    </row>
    <row r="67" spans="1:10" x14ac:dyDescent="0.3">
      <c r="A67" s="9">
        <v>60</v>
      </c>
      <c r="B67" s="9" t="s">
        <v>1170</v>
      </c>
      <c r="C67" s="9" t="s">
        <v>1171</v>
      </c>
      <c r="D67" s="9" t="s">
        <v>122</v>
      </c>
      <c r="E67" s="11">
        <v>1204567</v>
      </c>
      <c r="F67" s="12">
        <v>2104.2600000000002</v>
      </c>
      <c r="G67" s="13">
        <v>3.5000000000000001E-3</v>
      </c>
      <c r="J67" s="12"/>
    </row>
    <row r="68" spans="1:10" x14ac:dyDescent="0.3">
      <c r="A68" s="9">
        <v>61</v>
      </c>
      <c r="B68" s="9" t="s">
        <v>1903</v>
      </c>
      <c r="C68" s="9" t="s">
        <v>1904</v>
      </c>
      <c r="D68" s="9" t="s">
        <v>122</v>
      </c>
      <c r="E68" s="11">
        <v>233404</v>
      </c>
      <c r="F68" s="12">
        <v>1727.19</v>
      </c>
      <c r="G68" s="13">
        <v>2.8999999999999998E-3</v>
      </c>
      <c r="J68" s="12"/>
    </row>
    <row r="69" spans="1:10" x14ac:dyDescent="0.3">
      <c r="A69" s="9">
        <v>62</v>
      </c>
      <c r="B69" s="9" t="s">
        <v>1905</v>
      </c>
      <c r="C69" s="9" t="s">
        <v>1906</v>
      </c>
      <c r="D69" s="9" t="s">
        <v>136</v>
      </c>
      <c r="E69" s="11">
        <v>93800</v>
      </c>
      <c r="F69" s="12">
        <v>1538.13</v>
      </c>
      <c r="G69" s="13">
        <v>2.5999999999999999E-3</v>
      </c>
      <c r="J69" s="12"/>
    </row>
    <row r="70" spans="1:10" x14ac:dyDescent="0.3">
      <c r="A70" s="9">
        <v>63</v>
      </c>
      <c r="B70" s="9" t="s">
        <v>535</v>
      </c>
      <c r="C70" s="9" t="s">
        <v>536</v>
      </c>
      <c r="D70" s="9" t="s">
        <v>136</v>
      </c>
      <c r="E70" s="11">
        <v>195336</v>
      </c>
      <c r="F70" s="12">
        <v>754.97</v>
      </c>
      <c r="G70" s="13">
        <v>1.2999999999999999E-3</v>
      </c>
      <c r="J70" s="12"/>
    </row>
    <row r="71" spans="1:10" x14ac:dyDescent="0.3">
      <c r="A71" s="14"/>
      <c r="B71" s="14" t="s">
        <v>14</v>
      </c>
      <c r="C71" s="14"/>
      <c r="D71" s="14"/>
      <c r="E71" s="14"/>
      <c r="F71" s="15">
        <v>521358.16</v>
      </c>
      <c r="G71" s="16">
        <v>0.86619999999999997</v>
      </c>
    </row>
    <row r="73" spans="1:10" x14ac:dyDescent="0.3">
      <c r="B73" s="10" t="s">
        <v>1235</v>
      </c>
    </row>
    <row r="74" spans="1:10" x14ac:dyDescent="0.3">
      <c r="B74" s="10" t="s">
        <v>50</v>
      </c>
    </row>
    <row r="75" spans="1:10" x14ac:dyDescent="0.3">
      <c r="A75" s="9">
        <v>64</v>
      </c>
      <c r="B75" s="9" t="s">
        <v>1611</v>
      </c>
      <c r="C75" s="9" t="s">
        <v>1612</v>
      </c>
      <c r="D75" s="9" t="s">
        <v>269</v>
      </c>
      <c r="E75" s="11">
        <v>8312129</v>
      </c>
      <c r="F75" s="12">
        <v>10346.11</v>
      </c>
      <c r="G75" s="13">
        <v>1.72E-2</v>
      </c>
      <c r="H75" s="17"/>
      <c r="J75" s="12"/>
    </row>
    <row r="76" spans="1:10" x14ac:dyDescent="0.3">
      <c r="A76" s="14"/>
      <c r="B76" s="14" t="s">
        <v>14</v>
      </c>
      <c r="C76" s="14"/>
      <c r="D76" s="14"/>
      <c r="E76" s="14"/>
      <c r="F76" s="15">
        <v>10346.11</v>
      </c>
      <c r="G76" s="16">
        <v>1.72E-2</v>
      </c>
    </row>
    <row r="78" spans="1:10" x14ac:dyDescent="0.3">
      <c r="B78" s="10" t="s">
        <v>12</v>
      </c>
    </row>
    <row r="79" spans="1:10" x14ac:dyDescent="0.3">
      <c r="A79" s="9">
        <v>65</v>
      </c>
      <c r="B79" s="10" t="s">
        <v>13</v>
      </c>
      <c r="F79" s="12">
        <v>67353.98</v>
      </c>
      <c r="G79" s="13">
        <v>0.1119</v>
      </c>
      <c r="H79" s="17">
        <v>46174</v>
      </c>
    </row>
    <row r="80" spans="1:10" x14ac:dyDescent="0.3">
      <c r="A80" s="14"/>
      <c r="B80" s="14" t="s">
        <v>14</v>
      </c>
      <c r="C80" s="14"/>
      <c r="D80" s="14"/>
      <c r="E80" s="14"/>
      <c r="F80" s="15">
        <v>67353.98</v>
      </c>
      <c r="G80" s="16">
        <v>0.1119</v>
      </c>
    </row>
    <row r="82" spans="1:10" x14ac:dyDescent="0.3">
      <c r="B82" s="10" t="s">
        <v>38</v>
      </c>
    </row>
    <row r="83" spans="1:10" x14ac:dyDescent="0.3">
      <c r="B83" s="9" t="s">
        <v>1147</v>
      </c>
      <c r="E83" s="11"/>
      <c r="F83" s="12">
        <v>3000</v>
      </c>
      <c r="G83" s="13">
        <v>5.0000000000000001E-3</v>
      </c>
      <c r="J83" s="12"/>
    </row>
    <row r="84" spans="1:10" x14ac:dyDescent="0.3">
      <c r="B84" s="9" t="s">
        <v>39</v>
      </c>
      <c r="E84" s="11"/>
      <c r="F84" s="12">
        <v>-150.86000000000001</v>
      </c>
      <c r="G84" s="13">
        <v>-2.9999999999999997E-4</v>
      </c>
      <c r="J84" s="12"/>
    </row>
    <row r="85" spans="1:10" x14ac:dyDescent="0.3">
      <c r="A85" s="14"/>
      <c r="B85" s="14" t="s">
        <v>14</v>
      </c>
      <c r="C85" s="14"/>
      <c r="D85" s="14"/>
      <c r="E85" s="14"/>
      <c r="F85" s="15">
        <v>2849.14</v>
      </c>
      <c r="G85" s="16">
        <v>4.7000000000000002E-3</v>
      </c>
    </row>
    <row r="87" spans="1:10" x14ac:dyDescent="0.3">
      <c r="A87" s="8"/>
      <c r="B87" s="8" t="s">
        <v>40</v>
      </c>
      <c r="C87" s="8"/>
      <c r="D87" s="8"/>
      <c r="E87" s="8"/>
      <c r="F87" s="18">
        <v>601907.39</v>
      </c>
      <c r="G87" s="19">
        <v>1</v>
      </c>
    </row>
    <row r="88" spans="1:10" x14ac:dyDescent="0.3">
      <c r="A88" s="9" t="s">
        <v>44</v>
      </c>
    </row>
    <row r="89" spans="1:10" x14ac:dyDescent="0.3">
      <c r="A89" s="21">
        <v>1</v>
      </c>
      <c r="B89" s="21" t="s">
        <v>45</v>
      </c>
    </row>
    <row r="91" spans="1:10" x14ac:dyDescent="0.3">
      <c r="B91" s="10" t="s">
        <v>46</v>
      </c>
    </row>
    <row r="104" spans="2:2" x14ac:dyDescent="0.3">
      <c r="B104" s="10"/>
    </row>
    <row r="105" spans="2:2" x14ac:dyDescent="0.3">
      <c r="B105" s="10" t="s">
        <v>1907</v>
      </c>
    </row>
    <row r="118" spans="1:5" x14ac:dyDescent="0.3">
      <c r="A118" s="43" t="s">
        <v>2</v>
      </c>
      <c r="B118" s="44" t="s">
        <v>2053</v>
      </c>
      <c r="C118" s="45"/>
      <c r="D118" s="45"/>
      <c r="E118" s="46"/>
    </row>
    <row r="119" spans="1:5" x14ac:dyDescent="0.3">
      <c r="A119" s="47">
        <v>1</v>
      </c>
      <c r="B119" s="48"/>
      <c r="C119" s="39" t="s">
        <v>2054</v>
      </c>
      <c r="E119" s="49"/>
    </row>
    <row r="120" spans="1:5" x14ac:dyDescent="0.3">
      <c r="A120" s="47"/>
      <c r="B120" s="48" t="s">
        <v>2055</v>
      </c>
      <c r="C120" s="41"/>
      <c r="E120" s="49"/>
    </row>
    <row r="121" spans="1:5" x14ac:dyDescent="0.3">
      <c r="A121" s="47"/>
      <c r="B121" s="48" t="s">
        <v>2056</v>
      </c>
      <c r="C121" s="42" t="s">
        <v>2064</v>
      </c>
      <c r="E121" s="49"/>
    </row>
    <row r="122" spans="1:5" x14ac:dyDescent="0.3">
      <c r="A122" s="47"/>
      <c r="B122" s="48" t="s">
        <v>2057</v>
      </c>
      <c r="C122" s="42" t="s">
        <v>2064</v>
      </c>
      <c r="E122" s="49"/>
    </row>
    <row r="123" spans="1:5" x14ac:dyDescent="0.3">
      <c r="A123" s="47"/>
      <c r="B123" s="48" t="s">
        <v>2058</v>
      </c>
      <c r="C123" s="42" t="s">
        <v>2064</v>
      </c>
      <c r="E123" s="49"/>
    </row>
    <row r="124" spans="1:5" x14ac:dyDescent="0.3">
      <c r="A124" s="47"/>
      <c r="B124" s="48" t="s">
        <v>2059</v>
      </c>
      <c r="C124" s="42" t="s">
        <v>2064</v>
      </c>
      <c r="E124" s="49"/>
    </row>
    <row r="125" spans="1:5" x14ac:dyDescent="0.3">
      <c r="A125" s="47"/>
      <c r="B125" s="20" t="s">
        <v>2060</v>
      </c>
      <c r="C125" s="20"/>
      <c r="E125" s="49"/>
    </row>
    <row r="126" spans="1:5" x14ac:dyDescent="0.3">
      <c r="A126" s="47">
        <v>2</v>
      </c>
      <c r="B126" s="51" t="s">
        <v>2026</v>
      </c>
      <c r="C126" s="20"/>
      <c r="E126" s="49"/>
    </row>
    <row r="127" spans="1:5" x14ac:dyDescent="0.3">
      <c r="A127" s="47"/>
      <c r="B127" s="148" t="s">
        <v>2027</v>
      </c>
      <c r="C127" s="150" t="s">
        <v>2028</v>
      </c>
      <c r="D127" s="150"/>
      <c r="E127" s="151" t="s">
        <v>2029</v>
      </c>
    </row>
    <row r="128" spans="1:5" ht="32" customHeight="1" x14ac:dyDescent="0.3">
      <c r="A128" s="47"/>
      <c r="B128" s="149"/>
      <c r="C128" s="52" t="s">
        <v>2030</v>
      </c>
      <c r="D128" s="52" t="s">
        <v>2070</v>
      </c>
      <c r="E128" s="152"/>
    </row>
    <row r="129" spans="1:5" x14ac:dyDescent="0.3">
      <c r="A129" s="53"/>
      <c r="B129" s="54" t="s">
        <v>2031</v>
      </c>
      <c r="C129" s="77" t="s">
        <v>2127</v>
      </c>
      <c r="D129" s="77" t="s">
        <v>2095</v>
      </c>
      <c r="E129" s="41" t="s">
        <v>2048</v>
      </c>
    </row>
    <row r="130" spans="1:5" x14ac:dyDescent="0.3">
      <c r="A130" s="53"/>
      <c r="B130" s="54" t="s">
        <v>2032</v>
      </c>
      <c r="C130" s="77" t="s">
        <v>2128</v>
      </c>
      <c r="D130" s="77" t="s">
        <v>2096</v>
      </c>
      <c r="E130" s="77" t="s">
        <v>2048</v>
      </c>
    </row>
    <row r="131" spans="1:5" x14ac:dyDescent="0.3">
      <c r="A131" s="53"/>
      <c r="B131" s="54" t="s">
        <v>2033</v>
      </c>
      <c r="C131" s="56">
        <v>0</v>
      </c>
      <c r="D131" s="56">
        <v>0</v>
      </c>
      <c r="E131" s="57">
        <v>0</v>
      </c>
    </row>
    <row r="132" spans="1:5" x14ac:dyDescent="0.3">
      <c r="A132" s="53"/>
      <c r="B132" s="54" t="s">
        <v>2034</v>
      </c>
      <c r="C132" s="56">
        <v>0</v>
      </c>
      <c r="D132" s="56">
        <v>0</v>
      </c>
      <c r="E132" s="57">
        <v>0</v>
      </c>
    </row>
    <row r="133" spans="1:5" x14ac:dyDescent="0.3">
      <c r="A133" s="53"/>
      <c r="B133" s="54" t="s">
        <v>2035</v>
      </c>
      <c r="C133" s="56">
        <v>0</v>
      </c>
      <c r="D133" s="56">
        <v>0</v>
      </c>
      <c r="E133" s="57">
        <v>0</v>
      </c>
    </row>
    <row r="134" spans="1:5" x14ac:dyDescent="0.3">
      <c r="A134" s="53"/>
      <c r="B134" s="54" t="s">
        <v>2036</v>
      </c>
      <c r="C134" s="56">
        <v>0</v>
      </c>
      <c r="D134" s="56">
        <v>0</v>
      </c>
      <c r="E134" s="57">
        <v>0</v>
      </c>
    </row>
    <row r="135" spans="1:5" x14ac:dyDescent="0.3">
      <c r="A135" s="53"/>
      <c r="B135" s="58"/>
      <c r="C135" s="59"/>
      <c r="D135" s="59"/>
      <c r="E135" s="39"/>
    </row>
    <row r="136" spans="1:5" x14ac:dyDescent="0.3">
      <c r="A136" s="47"/>
      <c r="B136" s="60" t="s">
        <v>2037</v>
      </c>
      <c r="C136" s="77" t="s">
        <v>2093</v>
      </c>
      <c r="D136" s="77" t="s">
        <v>2129</v>
      </c>
      <c r="E136" s="41" t="s">
        <v>2048</v>
      </c>
    </row>
    <row r="137" spans="1:5" x14ac:dyDescent="0.3">
      <c r="A137" s="47"/>
      <c r="B137" s="60" t="s">
        <v>2038</v>
      </c>
      <c r="C137" s="77" t="s">
        <v>2094</v>
      </c>
      <c r="D137" s="77" t="s">
        <v>2130</v>
      </c>
      <c r="E137" s="77" t="s">
        <v>2048</v>
      </c>
    </row>
    <row r="138" spans="1:5" x14ac:dyDescent="0.3">
      <c r="A138" s="47"/>
      <c r="B138" s="60" t="s">
        <v>2039</v>
      </c>
      <c r="C138" s="61">
        <v>0</v>
      </c>
      <c r="D138" s="61">
        <v>0</v>
      </c>
      <c r="E138" s="62">
        <v>0</v>
      </c>
    </row>
    <row r="139" spans="1:5" x14ac:dyDescent="0.3">
      <c r="A139" s="47"/>
      <c r="B139" s="60" t="s">
        <v>2040</v>
      </c>
      <c r="C139" s="61">
        <v>0</v>
      </c>
      <c r="D139" s="61">
        <v>0</v>
      </c>
      <c r="E139" s="62">
        <v>0</v>
      </c>
    </row>
    <row r="140" spans="1:5" x14ac:dyDescent="0.3">
      <c r="A140" s="47"/>
      <c r="B140" s="60" t="s">
        <v>2041</v>
      </c>
      <c r="C140" s="61">
        <v>0</v>
      </c>
      <c r="D140" s="61">
        <v>0</v>
      </c>
      <c r="E140" s="62">
        <v>0</v>
      </c>
    </row>
    <row r="141" spans="1:5" x14ac:dyDescent="0.3">
      <c r="A141" s="47"/>
      <c r="B141" s="60" t="s">
        <v>2042</v>
      </c>
      <c r="C141" s="61">
        <v>0</v>
      </c>
      <c r="D141" s="61">
        <v>0</v>
      </c>
      <c r="E141" s="62">
        <v>0</v>
      </c>
    </row>
    <row r="142" spans="1:5" x14ac:dyDescent="0.3">
      <c r="A142" s="47"/>
      <c r="B142" s="63" t="s">
        <v>2043</v>
      </c>
      <c r="C142" s="64"/>
      <c r="D142" s="64"/>
      <c r="E142" s="49"/>
    </row>
    <row r="143" spans="1:5" x14ac:dyDescent="0.3">
      <c r="A143" s="65"/>
      <c r="B143" s="66"/>
      <c r="C143" s="66"/>
      <c r="D143" s="66"/>
      <c r="E143" s="67"/>
    </row>
    <row r="144" spans="1:5" x14ac:dyDescent="0.3">
      <c r="A144" s="47">
        <v>3</v>
      </c>
      <c r="B144" s="68" t="s">
        <v>2044</v>
      </c>
      <c r="C144" s="60"/>
      <c r="D144" s="66"/>
      <c r="E144" s="69"/>
    </row>
    <row r="145" spans="1:5" x14ac:dyDescent="0.3">
      <c r="A145" s="47"/>
      <c r="B145" s="60" t="s">
        <v>2045</v>
      </c>
      <c r="C145" s="77">
        <v>7.0000000000000007E-2</v>
      </c>
      <c r="D145" s="66"/>
      <c r="E145" s="67"/>
    </row>
    <row r="146" spans="1:5" x14ac:dyDescent="0.3">
      <c r="A146" s="47"/>
      <c r="B146" s="60" t="s">
        <v>2046</v>
      </c>
      <c r="C146" s="77">
        <v>0.09</v>
      </c>
      <c r="D146" s="66"/>
      <c r="E146" s="67"/>
    </row>
    <row r="147" spans="1:5" x14ac:dyDescent="0.3">
      <c r="A147" s="47">
        <v>4</v>
      </c>
      <c r="B147" s="70" t="s">
        <v>2047</v>
      </c>
      <c r="C147" s="71" t="s">
        <v>2048</v>
      </c>
      <c r="D147" s="66"/>
      <c r="E147" s="69"/>
    </row>
    <row r="148" spans="1:5" ht="36" x14ac:dyDescent="0.3">
      <c r="A148" s="47">
        <v>5</v>
      </c>
      <c r="B148" s="72" t="s">
        <v>2410</v>
      </c>
      <c r="C148" s="71" t="s">
        <v>2048</v>
      </c>
      <c r="D148" s="73"/>
      <c r="E148" s="69"/>
    </row>
    <row r="149" spans="1:5" x14ac:dyDescent="0.3">
      <c r="A149" s="47">
        <v>6</v>
      </c>
      <c r="B149" s="74" t="s">
        <v>2049</v>
      </c>
      <c r="C149" s="75"/>
      <c r="E149" s="69"/>
    </row>
    <row r="150" spans="1:5" x14ac:dyDescent="0.3">
      <c r="A150" s="47"/>
      <c r="B150" s="76" t="s">
        <v>2050</v>
      </c>
      <c r="C150" s="77" t="s">
        <v>2048</v>
      </c>
      <c r="E150" s="69"/>
    </row>
    <row r="151" spans="1:5" x14ac:dyDescent="0.3">
      <c r="A151" s="47"/>
      <c r="B151" s="78" t="s">
        <v>2051</v>
      </c>
      <c r="C151" s="79" t="s">
        <v>2048</v>
      </c>
      <c r="E151" s="69"/>
    </row>
    <row r="152" spans="1:5" x14ac:dyDescent="0.3">
      <c r="A152" s="47"/>
      <c r="B152" s="78"/>
      <c r="C152" s="80"/>
      <c r="E152" s="69"/>
    </row>
    <row r="153" spans="1:5" ht="24" x14ac:dyDescent="0.3">
      <c r="A153" s="47">
        <v>7</v>
      </c>
      <c r="B153" s="74" t="s">
        <v>2411</v>
      </c>
      <c r="C153" s="75"/>
      <c r="D153" s="66"/>
      <c r="E153" s="69"/>
    </row>
    <row r="154" spans="1:5" x14ac:dyDescent="0.3">
      <c r="A154" s="47"/>
      <c r="B154" s="76" t="s">
        <v>2050</v>
      </c>
      <c r="C154" s="77" t="s">
        <v>2048</v>
      </c>
      <c r="D154" s="66"/>
      <c r="E154" s="69"/>
    </row>
    <row r="155" spans="1:5" x14ac:dyDescent="0.3">
      <c r="A155" s="47"/>
      <c r="B155" s="78" t="s">
        <v>2052</v>
      </c>
      <c r="C155" s="77" t="s">
        <v>2048</v>
      </c>
      <c r="D155" s="66"/>
      <c r="E155" s="69"/>
    </row>
    <row r="156" spans="1:5" x14ac:dyDescent="0.3">
      <c r="A156" s="81"/>
      <c r="B156" s="82"/>
      <c r="C156" s="82"/>
      <c r="D156" s="82"/>
      <c r="E156" s="83"/>
    </row>
    <row r="158" spans="1:5" x14ac:dyDescent="0.3">
      <c r="A158" s="10" t="s">
        <v>1196</v>
      </c>
      <c r="B158" s="9" t="s">
        <v>2061</v>
      </c>
    </row>
    <row r="159" spans="1:5" x14ac:dyDescent="0.3">
      <c r="A159" s="10" t="s">
        <v>2062</v>
      </c>
      <c r="B159" s="9" t="s">
        <v>2063</v>
      </c>
    </row>
    <row r="160" spans="1:5" x14ac:dyDescent="0.3">
      <c r="A160" s="10" t="s">
        <v>2064</v>
      </c>
      <c r="B160" s="9" t="s">
        <v>2065</v>
      </c>
    </row>
    <row r="161" spans="1:2" x14ac:dyDescent="0.3">
      <c r="A161" s="10" t="s">
        <v>2066</v>
      </c>
      <c r="B161" s="9" t="s">
        <v>2067</v>
      </c>
    </row>
    <row r="162" spans="1:2" x14ac:dyDescent="0.3">
      <c r="A162" s="10" t="s">
        <v>2068</v>
      </c>
      <c r="B162" s="9" t="s">
        <v>2080</v>
      </c>
    </row>
    <row r="163" spans="1:2" ht="60" x14ac:dyDescent="0.3">
      <c r="B163" s="84" t="s">
        <v>2069</v>
      </c>
    </row>
  </sheetData>
  <mergeCells count="4">
    <mergeCell ref="B1:F1"/>
    <mergeCell ref="B127:B128"/>
    <mergeCell ref="C127:D127"/>
    <mergeCell ref="E127:E12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56"/>
  <sheetViews>
    <sheetView zoomScale="90" zoomScaleNormal="90" workbookViewId="0"/>
  </sheetViews>
  <sheetFormatPr defaultColWidth="8.7265625" defaultRowHeight="12" x14ac:dyDescent="0.3"/>
  <cols>
    <col min="1" max="1" width="7.1796875" style="9" bestFit="1" customWidth="1"/>
    <col min="2" max="2" width="44.54296875" style="9" customWidth="1"/>
    <col min="3" max="3" width="18.08984375" style="9" customWidth="1"/>
    <col min="4" max="4" width="26.1796875" style="9" customWidth="1"/>
    <col min="5" max="5" width="16.453125" style="9" customWidth="1"/>
    <col min="6" max="6" width="20.08984375" style="9" customWidth="1"/>
    <col min="7" max="7" width="12.08984375" style="9" customWidth="1"/>
    <col min="8" max="8" width="12.81640625" style="9" bestFit="1" customWidth="1"/>
    <col min="9" max="9" width="14.54296875" style="9" bestFit="1" customWidth="1"/>
    <col min="10" max="10" width="8.26953125" style="9" bestFit="1" customWidth="1"/>
    <col min="11" max="11" width="29" style="9" bestFit="1" customWidth="1"/>
    <col min="12" max="12" width="7.81640625" style="9" bestFit="1" customWidth="1"/>
    <col min="13" max="16384" width="8.7265625" style="9"/>
  </cols>
  <sheetData>
    <row r="1" spans="1:12" x14ac:dyDescent="0.3">
      <c r="A1" s="8"/>
      <c r="B1" s="153" t="s">
        <v>1885</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346</v>
      </c>
      <c r="C8" s="9" t="s">
        <v>347</v>
      </c>
      <c r="D8" s="9" t="s">
        <v>189</v>
      </c>
      <c r="E8" s="11">
        <v>5440349</v>
      </c>
      <c r="F8" s="12">
        <v>77350.880000000005</v>
      </c>
      <c r="G8" s="13">
        <v>3.9300000000000002E-2</v>
      </c>
      <c r="J8" s="12"/>
      <c r="K8" s="10" t="s">
        <v>41</v>
      </c>
      <c r="L8" s="10" t="s">
        <v>42</v>
      </c>
    </row>
    <row r="9" spans="1:12" x14ac:dyDescent="0.3">
      <c r="A9" s="9">
        <v>2</v>
      </c>
      <c r="B9" s="9" t="s">
        <v>131</v>
      </c>
      <c r="C9" s="9" t="s">
        <v>132</v>
      </c>
      <c r="D9" s="9" t="s">
        <v>133</v>
      </c>
      <c r="E9" s="11">
        <v>3478940</v>
      </c>
      <c r="F9" s="12">
        <v>53495.66</v>
      </c>
      <c r="G9" s="13">
        <v>2.7199999999999998E-2</v>
      </c>
      <c r="J9" s="12"/>
      <c r="K9" s="9" t="s">
        <v>136</v>
      </c>
      <c r="L9" s="13">
        <v>0.10920000000000001</v>
      </c>
    </row>
    <row r="10" spans="1:12" x14ac:dyDescent="0.3">
      <c r="A10" s="9">
        <v>3</v>
      </c>
      <c r="B10" s="9" t="s">
        <v>352</v>
      </c>
      <c r="C10" s="9" t="s">
        <v>353</v>
      </c>
      <c r="D10" s="9" t="s">
        <v>302</v>
      </c>
      <c r="E10" s="11">
        <v>5713758</v>
      </c>
      <c r="F10" s="12">
        <v>53049.39</v>
      </c>
      <c r="G10" s="13">
        <v>2.7E-2</v>
      </c>
      <c r="J10" s="12"/>
      <c r="K10" s="9" t="s">
        <v>122</v>
      </c>
      <c r="L10" s="13">
        <v>9.0899999999999995E-2</v>
      </c>
    </row>
    <row r="11" spans="1:12" x14ac:dyDescent="0.3">
      <c r="A11" s="9">
        <v>4</v>
      </c>
      <c r="B11" s="9" t="s">
        <v>495</v>
      </c>
      <c r="C11" s="9" t="s">
        <v>496</v>
      </c>
      <c r="D11" s="9" t="s">
        <v>156</v>
      </c>
      <c r="E11" s="11">
        <v>4541962</v>
      </c>
      <c r="F11" s="12">
        <v>49970.67</v>
      </c>
      <c r="G11" s="13">
        <v>2.5399999999999999E-2</v>
      </c>
      <c r="J11" s="12"/>
      <c r="K11" s="9" t="s">
        <v>133</v>
      </c>
      <c r="L11" s="13">
        <v>8.4699999999999998E-2</v>
      </c>
    </row>
    <row r="12" spans="1:12" x14ac:dyDescent="0.3">
      <c r="A12" s="9">
        <v>5</v>
      </c>
      <c r="B12" s="9" t="s">
        <v>360</v>
      </c>
      <c r="C12" s="9" t="s">
        <v>361</v>
      </c>
      <c r="D12" s="9" t="s">
        <v>310</v>
      </c>
      <c r="E12" s="11">
        <v>2946419</v>
      </c>
      <c r="F12" s="12">
        <v>49323.05</v>
      </c>
      <c r="G12" s="13">
        <v>2.5100000000000001E-2</v>
      </c>
      <c r="J12" s="12"/>
      <c r="K12" s="9" t="s">
        <v>90</v>
      </c>
      <c r="L12" s="13">
        <v>7.6300000000000007E-2</v>
      </c>
    </row>
    <row r="13" spans="1:12" x14ac:dyDescent="0.3">
      <c r="A13" s="9">
        <v>6</v>
      </c>
      <c r="B13" s="9" t="s">
        <v>344</v>
      </c>
      <c r="C13" s="9" t="s">
        <v>345</v>
      </c>
      <c r="D13" s="9" t="s">
        <v>136</v>
      </c>
      <c r="E13" s="11">
        <v>2413073</v>
      </c>
      <c r="F13" s="12">
        <v>47228.66</v>
      </c>
      <c r="G13" s="13">
        <v>2.4E-2</v>
      </c>
      <c r="J13" s="12"/>
      <c r="K13" s="9" t="s">
        <v>189</v>
      </c>
      <c r="L13" s="13">
        <v>6.59E-2</v>
      </c>
    </row>
    <row r="14" spans="1:12" x14ac:dyDescent="0.3">
      <c r="A14" s="9">
        <v>7</v>
      </c>
      <c r="B14" s="9" t="s">
        <v>393</v>
      </c>
      <c r="C14" s="9" t="s">
        <v>394</v>
      </c>
      <c r="D14" s="9" t="s">
        <v>186</v>
      </c>
      <c r="E14" s="11">
        <v>2637188</v>
      </c>
      <c r="F14" s="12">
        <v>46709.87</v>
      </c>
      <c r="G14" s="13">
        <v>2.3699999999999999E-2</v>
      </c>
      <c r="J14" s="12"/>
      <c r="K14" s="9" t="s">
        <v>116</v>
      </c>
      <c r="L14" s="13">
        <v>4.9099999999999998E-2</v>
      </c>
    </row>
    <row r="15" spans="1:12" x14ac:dyDescent="0.3">
      <c r="A15" s="9">
        <v>8</v>
      </c>
      <c r="B15" s="9" t="s">
        <v>475</v>
      </c>
      <c r="C15" s="9" t="s">
        <v>476</v>
      </c>
      <c r="D15" s="9" t="s">
        <v>116</v>
      </c>
      <c r="E15" s="11">
        <v>2990278</v>
      </c>
      <c r="F15" s="12">
        <v>45583.8</v>
      </c>
      <c r="G15" s="13">
        <v>2.3199999999999998E-2</v>
      </c>
      <c r="J15" s="12"/>
      <c r="K15" s="9" t="s">
        <v>156</v>
      </c>
      <c r="L15" s="13">
        <v>4.7399999999999998E-2</v>
      </c>
    </row>
    <row r="16" spans="1:12" x14ac:dyDescent="0.3">
      <c r="A16" s="9">
        <v>9</v>
      </c>
      <c r="B16" s="9" t="s">
        <v>99</v>
      </c>
      <c r="C16" s="9" t="s">
        <v>100</v>
      </c>
      <c r="D16" s="9" t="s">
        <v>90</v>
      </c>
      <c r="E16" s="11">
        <v>15691347</v>
      </c>
      <c r="F16" s="12">
        <v>45340.15</v>
      </c>
      <c r="G16" s="13">
        <v>2.3E-2</v>
      </c>
      <c r="J16" s="12"/>
      <c r="K16" s="9" t="s">
        <v>380</v>
      </c>
      <c r="L16" s="13">
        <v>4.1500000000000002E-2</v>
      </c>
    </row>
    <row r="17" spans="1:12" x14ac:dyDescent="0.3">
      <c r="A17" s="9">
        <v>10</v>
      </c>
      <c r="B17" s="9" t="s">
        <v>422</v>
      </c>
      <c r="C17" s="9" t="s">
        <v>423</v>
      </c>
      <c r="D17" s="9" t="s">
        <v>260</v>
      </c>
      <c r="E17" s="11">
        <v>3639527</v>
      </c>
      <c r="F17" s="12">
        <v>45337.59</v>
      </c>
      <c r="G17" s="13">
        <v>2.3E-2</v>
      </c>
      <c r="J17" s="12"/>
      <c r="K17" s="9" t="s">
        <v>260</v>
      </c>
      <c r="L17" s="13">
        <v>3.95E-2</v>
      </c>
    </row>
    <row r="18" spans="1:12" x14ac:dyDescent="0.3">
      <c r="A18" s="9">
        <v>11</v>
      </c>
      <c r="B18" s="9" t="s">
        <v>170</v>
      </c>
      <c r="C18" s="9" t="s">
        <v>171</v>
      </c>
      <c r="D18" s="9" t="s">
        <v>172</v>
      </c>
      <c r="E18" s="11">
        <v>3723070</v>
      </c>
      <c r="F18" s="12">
        <v>44944.9</v>
      </c>
      <c r="G18" s="13">
        <v>2.2800000000000001E-2</v>
      </c>
      <c r="J18" s="12"/>
      <c r="K18" s="9" t="s">
        <v>234</v>
      </c>
      <c r="L18" s="13">
        <v>3.7199999999999997E-2</v>
      </c>
    </row>
    <row r="19" spans="1:12" x14ac:dyDescent="0.3">
      <c r="A19" s="9">
        <v>12</v>
      </c>
      <c r="B19" s="9" t="s">
        <v>479</v>
      </c>
      <c r="C19" s="9" t="s">
        <v>480</v>
      </c>
      <c r="D19" s="9" t="s">
        <v>380</v>
      </c>
      <c r="E19" s="11">
        <v>2542249</v>
      </c>
      <c r="F19" s="12">
        <v>44580.88</v>
      </c>
      <c r="G19" s="13">
        <v>2.2700000000000001E-2</v>
      </c>
      <c r="J19" s="12"/>
      <c r="K19" s="9" t="s">
        <v>167</v>
      </c>
      <c r="L19" s="13">
        <v>3.6799999999999999E-2</v>
      </c>
    </row>
    <row r="20" spans="1:12" x14ac:dyDescent="0.3">
      <c r="A20" s="9">
        <v>13</v>
      </c>
      <c r="B20" s="9" t="s">
        <v>395</v>
      </c>
      <c r="C20" s="9" t="s">
        <v>396</v>
      </c>
      <c r="D20" s="9" t="s">
        <v>122</v>
      </c>
      <c r="E20" s="11">
        <v>834168</v>
      </c>
      <c r="F20" s="12">
        <v>43939.8</v>
      </c>
      <c r="G20" s="13">
        <v>2.23E-2</v>
      </c>
      <c r="J20" s="12"/>
      <c r="K20" s="9" t="s">
        <v>302</v>
      </c>
      <c r="L20" s="13">
        <v>3.6600000000000001E-2</v>
      </c>
    </row>
    <row r="21" spans="1:12" x14ac:dyDescent="0.3">
      <c r="A21" s="9">
        <v>14</v>
      </c>
      <c r="B21" s="9" t="s">
        <v>545</v>
      </c>
      <c r="C21" s="9" t="s">
        <v>546</v>
      </c>
      <c r="D21" s="9" t="s">
        <v>136</v>
      </c>
      <c r="E21" s="11">
        <v>1050240</v>
      </c>
      <c r="F21" s="12">
        <v>43361.26</v>
      </c>
      <c r="G21" s="13">
        <v>2.1999999999999999E-2</v>
      </c>
      <c r="J21" s="12"/>
      <c r="K21" s="9" t="s">
        <v>150</v>
      </c>
      <c r="L21" s="13">
        <v>2.8400000000000002E-2</v>
      </c>
    </row>
    <row r="22" spans="1:12" x14ac:dyDescent="0.3">
      <c r="A22" s="9">
        <v>15</v>
      </c>
      <c r="B22" s="9" t="s">
        <v>317</v>
      </c>
      <c r="C22" s="9" t="s">
        <v>318</v>
      </c>
      <c r="D22" s="9" t="s">
        <v>156</v>
      </c>
      <c r="E22" s="11">
        <v>1465445</v>
      </c>
      <c r="F22" s="12">
        <v>43296.57</v>
      </c>
      <c r="G22" s="13">
        <v>2.1999999999999999E-2</v>
      </c>
      <c r="J22" s="12"/>
      <c r="K22" s="9" t="s">
        <v>310</v>
      </c>
      <c r="L22" s="13">
        <v>2.5100000000000001E-2</v>
      </c>
    </row>
    <row r="23" spans="1:12" x14ac:dyDescent="0.3">
      <c r="A23" s="9">
        <v>16</v>
      </c>
      <c r="B23" s="9" t="s">
        <v>103</v>
      </c>
      <c r="C23" s="9" t="s">
        <v>104</v>
      </c>
      <c r="D23" s="9" t="s">
        <v>90</v>
      </c>
      <c r="E23" s="11">
        <v>4290133</v>
      </c>
      <c r="F23" s="12">
        <v>42244.94</v>
      </c>
      <c r="G23" s="13">
        <v>2.1499999999999998E-2</v>
      </c>
      <c r="J23" s="12"/>
      <c r="K23" s="9" t="s">
        <v>186</v>
      </c>
      <c r="L23" s="13">
        <v>2.3699999999999999E-2</v>
      </c>
    </row>
    <row r="24" spans="1:12" x14ac:dyDescent="0.3">
      <c r="A24" s="9">
        <v>17</v>
      </c>
      <c r="B24" s="9" t="s">
        <v>232</v>
      </c>
      <c r="C24" s="9" t="s">
        <v>233</v>
      </c>
      <c r="D24" s="9" t="s">
        <v>234</v>
      </c>
      <c r="E24" s="11">
        <v>2246053</v>
      </c>
      <c r="F24" s="12">
        <v>41080.31</v>
      </c>
      <c r="G24" s="13">
        <v>2.0899999999999998E-2</v>
      </c>
      <c r="J24" s="12"/>
      <c r="K24" s="9" t="s">
        <v>172</v>
      </c>
      <c r="L24" s="13">
        <v>2.2800000000000001E-2</v>
      </c>
    </row>
    <row r="25" spans="1:12" x14ac:dyDescent="0.3">
      <c r="A25" s="9">
        <v>18</v>
      </c>
      <c r="B25" s="9" t="s">
        <v>452</v>
      </c>
      <c r="C25" s="9" t="s">
        <v>453</v>
      </c>
      <c r="D25" s="9" t="s">
        <v>122</v>
      </c>
      <c r="E25" s="11">
        <v>1135100</v>
      </c>
      <c r="F25" s="12">
        <v>40284.699999999997</v>
      </c>
      <c r="G25" s="13">
        <v>2.0500000000000001E-2</v>
      </c>
      <c r="J25" s="12"/>
      <c r="K25" s="9" t="s">
        <v>139</v>
      </c>
      <c r="L25" s="13">
        <v>2.1499999999999998E-2</v>
      </c>
    </row>
    <row r="26" spans="1:12" x14ac:dyDescent="0.3">
      <c r="A26" s="9">
        <v>19</v>
      </c>
      <c r="B26" s="9" t="s">
        <v>555</v>
      </c>
      <c r="C26" s="9" t="s">
        <v>556</v>
      </c>
      <c r="D26" s="9" t="s">
        <v>122</v>
      </c>
      <c r="E26" s="11">
        <v>1970863</v>
      </c>
      <c r="F26" s="12">
        <v>37998.239999999998</v>
      </c>
      <c r="G26" s="13">
        <v>1.9300000000000001E-2</v>
      </c>
      <c r="J26" s="12"/>
      <c r="K26" s="9" t="s">
        <v>200</v>
      </c>
      <c r="L26" s="13">
        <v>1.89E-2</v>
      </c>
    </row>
    <row r="27" spans="1:12" x14ac:dyDescent="0.3">
      <c r="A27" s="9">
        <v>20</v>
      </c>
      <c r="B27" s="9" t="s">
        <v>134</v>
      </c>
      <c r="C27" s="9" t="s">
        <v>135</v>
      </c>
      <c r="D27" s="9" t="s">
        <v>136</v>
      </c>
      <c r="E27" s="11">
        <v>25655031</v>
      </c>
      <c r="F27" s="12">
        <v>37389.64</v>
      </c>
      <c r="G27" s="13">
        <v>1.9E-2</v>
      </c>
      <c r="J27" s="12"/>
      <c r="K27" s="9" t="s">
        <v>335</v>
      </c>
      <c r="L27" s="13">
        <v>1.6199999999999999E-2</v>
      </c>
    </row>
    <row r="28" spans="1:12" x14ac:dyDescent="0.3">
      <c r="A28" s="9">
        <v>21</v>
      </c>
      <c r="B28" s="9" t="s">
        <v>468</v>
      </c>
      <c r="C28" s="9" t="s">
        <v>469</v>
      </c>
      <c r="D28" s="9" t="s">
        <v>200</v>
      </c>
      <c r="E28" s="11">
        <v>719413</v>
      </c>
      <c r="F28" s="12">
        <v>37200.85</v>
      </c>
      <c r="G28" s="13">
        <v>1.89E-2</v>
      </c>
      <c r="J28" s="12"/>
      <c r="K28" s="9" t="s">
        <v>472</v>
      </c>
      <c r="L28" s="13">
        <v>1.5900000000000001E-2</v>
      </c>
    </row>
    <row r="29" spans="1:12" x14ac:dyDescent="0.3">
      <c r="A29" s="9">
        <v>22</v>
      </c>
      <c r="B29" s="9" t="s">
        <v>397</v>
      </c>
      <c r="C29" s="9" t="s">
        <v>398</v>
      </c>
      <c r="D29" s="9" t="s">
        <v>116</v>
      </c>
      <c r="E29" s="11">
        <v>645036</v>
      </c>
      <c r="F29" s="12">
        <v>35464.080000000002</v>
      </c>
      <c r="G29" s="13">
        <v>1.7999999999999999E-2</v>
      </c>
      <c r="J29" s="12"/>
      <c r="K29" s="9" t="s">
        <v>144</v>
      </c>
      <c r="L29" s="13">
        <v>1.4E-2</v>
      </c>
    </row>
    <row r="30" spans="1:12" x14ac:dyDescent="0.3">
      <c r="A30" s="9">
        <v>23</v>
      </c>
      <c r="B30" s="9" t="s">
        <v>91</v>
      </c>
      <c r="C30" s="9" t="s">
        <v>92</v>
      </c>
      <c r="D30" s="9" t="s">
        <v>90</v>
      </c>
      <c r="E30" s="11">
        <v>2821129</v>
      </c>
      <c r="F30" s="12">
        <v>35444.660000000003</v>
      </c>
      <c r="G30" s="13">
        <v>1.7999999999999999E-2</v>
      </c>
      <c r="J30" s="12"/>
      <c r="K30" s="9" t="s">
        <v>237</v>
      </c>
      <c r="L30" s="13">
        <v>1.34E-2</v>
      </c>
    </row>
    <row r="31" spans="1:12" x14ac:dyDescent="0.3">
      <c r="A31" s="9">
        <v>24</v>
      </c>
      <c r="B31" s="9" t="s">
        <v>389</v>
      </c>
      <c r="C31" s="9" t="s">
        <v>390</v>
      </c>
      <c r="D31" s="9" t="s">
        <v>136</v>
      </c>
      <c r="E31" s="11">
        <v>1096953</v>
      </c>
      <c r="F31" s="12">
        <v>34459.68</v>
      </c>
      <c r="G31" s="13">
        <v>1.7500000000000002E-2</v>
      </c>
      <c r="J31" s="12"/>
      <c r="K31" s="9" t="s">
        <v>217</v>
      </c>
      <c r="L31" s="13">
        <v>1.32E-2</v>
      </c>
    </row>
    <row r="32" spans="1:12" x14ac:dyDescent="0.3">
      <c r="A32" s="9">
        <v>25</v>
      </c>
      <c r="B32" s="9" t="s">
        <v>444</v>
      </c>
      <c r="C32" s="9" t="s">
        <v>445</v>
      </c>
      <c r="D32" s="9" t="s">
        <v>133</v>
      </c>
      <c r="E32" s="11">
        <v>11375881</v>
      </c>
      <c r="F32" s="12">
        <v>32603.27</v>
      </c>
      <c r="G32" s="13">
        <v>1.66E-2</v>
      </c>
      <c r="J32" s="12"/>
      <c r="K32" s="9" t="s">
        <v>128</v>
      </c>
      <c r="L32" s="13">
        <v>9.2999999999999992E-3</v>
      </c>
    </row>
    <row r="33" spans="1:12" x14ac:dyDescent="0.3">
      <c r="A33" s="9">
        <v>26</v>
      </c>
      <c r="B33" s="9" t="s">
        <v>336</v>
      </c>
      <c r="C33" s="9" t="s">
        <v>337</v>
      </c>
      <c r="D33" s="9" t="s">
        <v>234</v>
      </c>
      <c r="E33" s="11">
        <v>7232675</v>
      </c>
      <c r="F33" s="12">
        <v>31972.04</v>
      </c>
      <c r="G33" s="13">
        <v>1.6299999999999999E-2</v>
      </c>
      <c r="J33" s="12"/>
      <c r="K33" s="9" t="s">
        <v>71</v>
      </c>
      <c r="L33" s="13">
        <v>7.1000000000000004E-3</v>
      </c>
    </row>
    <row r="34" spans="1:12" x14ac:dyDescent="0.3">
      <c r="A34" s="9">
        <v>27</v>
      </c>
      <c r="B34" s="9" t="s">
        <v>333</v>
      </c>
      <c r="C34" s="9" t="s">
        <v>334</v>
      </c>
      <c r="D34" s="9" t="s">
        <v>335</v>
      </c>
      <c r="E34" s="11">
        <v>1875460</v>
      </c>
      <c r="F34" s="12">
        <v>31929.71</v>
      </c>
      <c r="G34" s="13">
        <v>1.6199999999999999E-2</v>
      </c>
      <c r="J34" s="12"/>
      <c r="K34" s="9" t="s">
        <v>632</v>
      </c>
      <c r="L34" s="13">
        <v>6.4999999999999997E-3</v>
      </c>
    </row>
    <row r="35" spans="1:12" x14ac:dyDescent="0.3">
      <c r="A35" s="9">
        <v>28</v>
      </c>
      <c r="B35" s="9" t="s">
        <v>356</v>
      </c>
      <c r="C35" s="9" t="s">
        <v>357</v>
      </c>
      <c r="D35" s="9" t="s">
        <v>260</v>
      </c>
      <c r="E35" s="11">
        <v>276919</v>
      </c>
      <c r="F35" s="12">
        <v>31912.15</v>
      </c>
      <c r="G35" s="13">
        <v>1.6199999999999999E-2</v>
      </c>
      <c r="J35" s="12"/>
      <c r="K35" s="9" t="s">
        <v>153</v>
      </c>
      <c r="L35" s="13">
        <v>4.1999999999999997E-3</v>
      </c>
    </row>
    <row r="36" spans="1:12" x14ac:dyDescent="0.3">
      <c r="A36" s="9">
        <v>29</v>
      </c>
      <c r="B36" s="9" t="s">
        <v>470</v>
      </c>
      <c r="C36" s="9" t="s">
        <v>471</v>
      </c>
      <c r="D36" s="9" t="s">
        <v>472</v>
      </c>
      <c r="E36" s="11">
        <v>81778</v>
      </c>
      <c r="F36" s="12">
        <v>31235.11</v>
      </c>
      <c r="G36" s="13">
        <v>1.5900000000000001E-2</v>
      </c>
      <c r="J36" s="12"/>
      <c r="K36" s="9" t="s">
        <v>43</v>
      </c>
      <c r="L36" s="13">
        <v>4.4699999999999997E-2</v>
      </c>
    </row>
    <row r="37" spans="1:12" x14ac:dyDescent="0.3">
      <c r="A37" s="9">
        <v>30</v>
      </c>
      <c r="B37" s="9" t="s">
        <v>348</v>
      </c>
      <c r="C37" s="9" t="s">
        <v>349</v>
      </c>
      <c r="D37" s="9" t="s">
        <v>122</v>
      </c>
      <c r="E37" s="11">
        <v>322463</v>
      </c>
      <c r="F37" s="12">
        <v>30561.43</v>
      </c>
      <c r="G37" s="13">
        <v>1.55E-2</v>
      </c>
      <c r="J37" s="12"/>
    </row>
    <row r="38" spans="1:12" x14ac:dyDescent="0.3">
      <c r="A38" s="9">
        <v>31</v>
      </c>
      <c r="B38" s="9" t="s">
        <v>910</v>
      </c>
      <c r="C38" s="9" t="s">
        <v>911</v>
      </c>
      <c r="D38" s="9" t="s">
        <v>167</v>
      </c>
      <c r="E38" s="11">
        <v>4448456</v>
      </c>
      <c r="F38" s="12">
        <v>28745.919999999998</v>
      </c>
      <c r="G38" s="13">
        <v>1.46E-2</v>
      </c>
      <c r="J38" s="12"/>
    </row>
    <row r="39" spans="1:12" x14ac:dyDescent="0.3">
      <c r="A39" s="9">
        <v>32</v>
      </c>
      <c r="B39" s="9" t="s">
        <v>489</v>
      </c>
      <c r="C39" s="9" t="s">
        <v>490</v>
      </c>
      <c r="D39" s="9" t="s">
        <v>136</v>
      </c>
      <c r="E39" s="11">
        <v>2576940</v>
      </c>
      <c r="F39" s="12">
        <v>28390.15</v>
      </c>
      <c r="G39" s="13">
        <v>1.44E-2</v>
      </c>
      <c r="J39" s="12"/>
    </row>
    <row r="40" spans="1:12" x14ac:dyDescent="0.3">
      <c r="A40" s="9">
        <v>33</v>
      </c>
      <c r="B40" s="9" t="s">
        <v>408</v>
      </c>
      <c r="C40" s="9" t="s">
        <v>409</v>
      </c>
      <c r="D40" s="9" t="s">
        <v>189</v>
      </c>
      <c r="E40" s="11">
        <v>1246962</v>
      </c>
      <c r="F40" s="12">
        <v>28323.49</v>
      </c>
      <c r="G40" s="13">
        <v>1.44E-2</v>
      </c>
      <c r="J40" s="12"/>
    </row>
    <row r="41" spans="1:12" x14ac:dyDescent="0.3">
      <c r="A41" s="9">
        <v>34</v>
      </c>
      <c r="B41" s="9" t="s">
        <v>376</v>
      </c>
      <c r="C41" s="9" t="s">
        <v>377</v>
      </c>
      <c r="D41" s="9" t="s">
        <v>144</v>
      </c>
      <c r="E41" s="11">
        <v>6987695</v>
      </c>
      <c r="F41" s="12">
        <v>27521.040000000001</v>
      </c>
      <c r="G41" s="13">
        <v>1.4E-2</v>
      </c>
      <c r="J41" s="12"/>
    </row>
    <row r="42" spans="1:12" x14ac:dyDescent="0.3">
      <c r="A42" s="9">
        <v>35</v>
      </c>
      <c r="B42" s="9" t="s">
        <v>541</v>
      </c>
      <c r="C42" s="9" t="s">
        <v>542</v>
      </c>
      <c r="D42" s="9" t="s">
        <v>90</v>
      </c>
      <c r="E42" s="11">
        <v>19384361</v>
      </c>
      <c r="F42" s="12">
        <v>27120.66</v>
      </c>
      <c r="G42" s="13">
        <v>1.38E-2</v>
      </c>
      <c r="J42" s="12"/>
    </row>
    <row r="43" spans="1:12" x14ac:dyDescent="0.3">
      <c r="A43" s="9">
        <v>36</v>
      </c>
      <c r="B43" s="9" t="s">
        <v>270</v>
      </c>
      <c r="C43" s="9" t="s">
        <v>271</v>
      </c>
      <c r="D43" s="9" t="s">
        <v>133</v>
      </c>
      <c r="E43" s="11">
        <v>2844288</v>
      </c>
      <c r="F43" s="12">
        <v>26939.67</v>
      </c>
      <c r="G43" s="13">
        <v>1.37E-2</v>
      </c>
      <c r="J43" s="12"/>
    </row>
    <row r="44" spans="1:12" x14ac:dyDescent="0.3">
      <c r="A44" s="9">
        <v>37</v>
      </c>
      <c r="B44" s="9" t="s">
        <v>906</v>
      </c>
      <c r="C44" s="9" t="s">
        <v>907</v>
      </c>
      <c r="D44" s="9" t="s">
        <v>237</v>
      </c>
      <c r="E44" s="11">
        <v>2450232</v>
      </c>
      <c r="F44" s="12">
        <v>26442.9</v>
      </c>
      <c r="G44" s="13">
        <v>1.34E-2</v>
      </c>
      <c r="J44" s="12"/>
    </row>
    <row r="45" spans="1:12" x14ac:dyDescent="0.3">
      <c r="A45" s="9">
        <v>38</v>
      </c>
      <c r="B45" s="9" t="s">
        <v>391</v>
      </c>
      <c r="C45" s="9" t="s">
        <v>392</v>
      </c>
      <c r="D45" s="9" t="s">
        <v>122</v>
      </c>
      <c r="E45" s="11">
        <v>1426865</v>
      </c>
      <c r="F45" s="12">
        <v>26127.33</v>
      </c>
      <c r="G45" s="13">
        <v>1.3299999999999999E-2</v>
      </c>
      <c r="J45" s="12"/>
    </row>
    <row r="46" spans="1:12" x14ac:dyDescent="0.3">
      <c r="A46" s="9">
        <v>39</v>
      </c>
      <c r="B46" s="9" t="s">
        <v>436</v>
      </c>
      <c r="C46" s="9" t="s">
        <v>437</v>
      </c>
      <c r="D46" s="9" t="s">
        <v>217</v>
      </c>
      <c r="E46" s="11">
        <v>5468084</v>
      </c>
      <c r="F46" s="12">
        <v>26036.28</v>
      </c>
      <c r="G46" s="13">
        <v>1.32E-2</v>
      </c>
      <c r="J46" s="12"/>
    </row>
    <row r="47" spans="1:12" x14ac:dyDescent="0.3">
      <c r="A47" s="9">
        <v>40</v>
      </c>
      <c r="B47" s="9" t="s">
        <v>681</v>
      </c>
      <c r="C47" s="9" t="s">
        <v>682</v>
      </c>
      <c r="D47" s="9" t="s">
        <v>167</v>
      </c>
      <c r="E47" s="11">
        <v>368894</v>
      </c>
      <c r="F47" s="12">
        <v>25289.53</v>
      </c>
      <c r="G47" s="13">
        <v>1.29E-2</v>
      </c>
      <c r="J47" s="12"/>
    </row>
    <row r="48" spans="1:12" x14ac:dyDescent="0.3">
      <c r="A48" s="9">
        <v>41</v>
      </c>
      <c r="B48" s="9" t="s">
        <v>460</v>
      </c>
      <c r="C48" s="9" t="s">
        <v>461</v>
      </c>
      <c r="D48" s="9" t="s">
        <v>139</v>
      </c>
      <c r="E48" s="11">
        <v>189472</v>
      </c>
      <c r="F48" s="12">
        <v>24854.94</v>
      </c>
      <c r="G48" s="13">
        <v>1.26E-2</v>
      </c>
      <c r="J48" s="12"/>
    </row>
    <row r="49" spans="1:10" x14ac:dyDescent="0.3">
      <c r="A49" s="9">
        <v>42</v>
      </c>
      <c r="B49" s="9" t="s">
        <v>610</v>
      </c>
      <c r="C49" s="9" t="s">
        <v>611</v>
      </c>
      <c r="D49" s="9" t="s">
        <v>136</v>
      </c>
      <c r="E49" s="11">
        <v>6148780</v>
      </c>
      <c r="F49" s="12">
        <v>24256.94</v>
      </c>
      <c r="G49" s="13">
        <v>1.23E-2</v>
      </c>
      <c r="J49" s="12"/>
    </row>
    <row r="50" spans="1:10" x14ac:dyDescent="0.3">
      <c r="A50" s="9">
        <v>43</v>
      </c>
      <c r="B50" s="9" t="s">
        <v>140</v>
      </c>
      <c r="C50" s="9" t="s">
        <v>141</v>
      </c>
      <c r="D50" s="9" t="s">
        <v>133</v>
      </c>
      <c r="E50" s="11">
        <v>5614179</v>
      </c>
      <c r="F50" s="12">
        <v>24062.37</v>
      </c>
      <c r="G50" s="13">
        <v>1.2200000000000001E-2</v>
      </c>
      <c r="J50" s="12"/>
    </row>
    <row r="51" spans="1:10" x14ac:dyDescent="0.3">
      <c r="A51" s="9">
        <v>44</v>
      </c>
      <c r="B51" s="9" t="s">
        <v>614</v>
      </c>
      <c r="C51" s="9" t="s">
        <v>615</v>
      </c>
      <c r="D51" s="9" t="s">
        <v>189</v>
      </c>
      <c r="E51" s="11">
        <v>3106845</v>
      </c>
      <c r="F51" s="12">
        <v>23983.29</v>
      </c>
      <c r="G51" s="13">
        <v>1.2200000000000001E-2</v>
      </c>
      <c r="J51" s="12"/>
    </row>
    <row r="52" spans="1:10" x14ac:dyDescent="0.3">
      <c r="A52" s="9">
        <v>45</v>
      </c>
      <c r="B52" s="9" t="s">
        <v>250</v>
      </c>
      <c r="C52" s="9" t="s">
        <v>251</v>
      </c>
      <c r="D52" s="9" t="s">
        <v>150</v>
      </c>
      <c r="E52" s="11">
        <v>9360757</v>
      </c>
      <c r="F52" s="12">
        <v>23456.18</v>
      </c>
      <c r="G52" s="13">
        <v>1.1900000000000001E-2</v>
      </c>
      <c r="J52" s="12"/>
    </row>
    <row r="53" spans="1:10" x14ac:dyDescent="0.3">
      <c r="A53" s="9">
        <v>46</v>
      </c>
      <c r="B53" s="9" t="s">
        <v>563</v>
      </c>
      <c r="C53" s="9" t="s">
        <v>564</v>
      </c>
      <c r="D53" s="9" t="s">
        <v>133</v>
      </c>
      <c r="E53" s="11">
        <v>1321849</v>
      </c>
      <c r="F53" s="12">
        <v>20911.650000000001</v>
      </c>
      <c r="G53" s="13">
        <v>1.06E-2</v>
      </c>
      <c r="J53" s="12"/>
    </row>
    <row r="54" spans="1:10" x14ac:dyDescent="0.3">
      <c r="A54" s="9">
        <v>47</v>
      </c>
      <c r="B54" s="9" t="s">
        <v>438</v>
      </c>
      <c r="C54" s="9" t="s">
        <v>439</v>
      </c>
      <c r="D54" s="9" t="s">
        <v>150</v>
      </c>
      <c r="E54" s="11">
        <v>17027683</v>
      </c>
      <c r="F54" s="12">
        <v>20734.61</v>
      </c>
      <c r="G54" s="13">
        <v>1.0500000000000001E-2</v>
      </c>
      <c r="J54" s="12"/>
    </row>
    <row r="55" spans="1:10" x14ac:dyDescent="0.3">
      <c r="A55" s="9">
        <v>48</v>
      </c>
      <c r="B55" s="9" t="s">
        <v>1818</v>
      </c>
      <c r="C55" s="9" t="s">
        <v>1819</v>
      </c>
      <c r="D55" s="9" t="s">
        <v>380</v>
      </c>
      <c r="E55" s="11">
        <v>1637906</v>
      </c>
      <c r="F55" s="12">
        <v>18586.96</v>
      </c>
      <c r="G55" s="13">
        <v>9.4000000000000004E-3</v>
      </c>
      <c r="J55" s="12"/>
    </row>
    <row r="56" spans="1:10" x14ac:dyDescent="0.3">
      <c r="A56" s="9">
        <v>49</v>
      </c>
      <c r="B56" s="9" t="s">
        <v>458</v>
      </c>
      <c r="C56" s="9" t="s">
        <v>459</v>
      </c>
      <c r="D56" s="9" t="s">
        <v>380</v>
      </c>
      <c r="E56" s="11">
        <v>666400</v>
      </c>
      <c r="F56" s="12">
        <v>18492.599999999999</v>
      </c>
      <c r="G56" s="13">
        <v>9.4000000000000004E-3</v>
      </c>
      <c r="J56" s="12"/>
    </row>
    <row r="57" spans="1:10" x14ac:dyDescent="0.3">
      <c r="A57" s="9">
        <v>50</v>
      </c>
      <c r="B57" s="9" t="s">
        <v>240</v>
      </c>
      <c r="C57" s="9" t="s">
        <v>241</v>
      </c>
      <c r="D57" s="9" t="s">
        <v>128</v>
      </c>
      <c r="E57" s="11">
        <v>599611</v>
      </c>
      <c r="F57" s="12">
        <v>18261.75</v>
      </c>
      <c r="G57" s="13">
        <v>9.2999999999999992E-3</v>
      </c>
      <c r="J57" s="12"/>
    </row>
    <row r="58" spans="1:10" x14ac:dyDescent="0.3">
      <c r="A58" s="9">
        <v>51</v>
      </c>
      <c r="B58" s="9" t="s">
        <v>569</v>
      </c>
      <c r="C58" s="9" t="s">
        <v>570</v>
      </c>
      <c r="D58" s="9" t="s">
        <v>167</v>
      </c>
      <c r="E58" s="11">
        <v>493937</v>
      </c>
      <c r="F58" s="12">
        <v>17924.97</v>
      </c>
      <c r="G58" s="13">
        <v>9.1000000000000004E-3</v>
      </c>
      <c r="J58" s="12"/>
    </row>
    <row r="59" spans="1:10" x14ac:dyDescent="0.3">
      <c r="A59" s="9">
        <v>52</v>
      </c>
      <c r="B59" s="9" t="s">
        <v>350</v>
      </c>
      <c r="C59" s="9" t="s">
        <v>351</v>
      </c>
      <c r="D59" s="9" t="s">
        <v>139</v>
      </c>
      <c r="E59" s="11">
        <v>45579</v>
      </c>
      <c r="F59" s="12">
        <v>17522.849999999999</v>
      </c>
      <c r="G59" s="13">
        <v>8.8999999999999999E-3</v>
      </c>
      <c r="J59" s="12"/>
    </row>
    <row r="60" spans="1:10" x14ac:dyDescent="0.3">
      <c r="A60" s="9">
        <v>53</v>
      </c>
      <c r="B60" s="9" t="s">
        <v>1178</v>
      </c>
      <c r="C60" s="9" t="s">
        <v>1179</v>
      </c>
      <c r="D60" s="9" t="s">
        <v>116</v>
      </c>
      <c r="E60" s="11">
        <v>2122883</v>
      </c>
      <c r="F60" s="12">
        <v>15626.54</v>
      </c>
      <c r="G60" s="13">
        <v>7.9000000000000008E-3</v>
      </c>
      <c r="J60" s="12"/>
    </row>
    <row r="61" spans="1:10" x14ac:dyDescent="0.3">
      <c r="A61" s="9">
        <v>54</v>
      </c>
      <c r="B61" s="9" t="s">
        <v>84</v>
      </c>
      <c r="C61" s="9" t="s">
        <v>85</v>
      </c>
      <c r="D61" s="9" t="s">
        <v>71</v>
      </c>
      <c r="E61" s="11">
        <v>3509593</v>
      </c>
      <c r="F61" s="12">
        <v>14006.79</v>
      </c>
      <c r="G61" s="13">
        <v>7.1000000000000004E-3</v>
      </c>
      <c r="J61" s="12"/>
    </row>
    <row r="62" spans="1:10" x14ac:dyDescent="0.3">
      <c r="A62" s="9">
        <v>55</v>
      </c>
      <c r="B62" s="9" t="s">
        <v>806</v>
      </c>
      <c r="C62" s="9" t="s">
        <v>807</v>
      </c>
      <c r="D62" s="9" t="s">
        <v>632</v>
      </c>
      <c r="E62" s="11">
        <v>1418197</v>
      </c>
      <c r="F62" s="12">
        <v>12880.77</v>
      </c>
      <c r="G62" s="13">
        <v>6.4999999999999997E-3</v>
      </c>
      <c r="J62" s="12"/>
    </row>
    <row r="63" spans="1:10" x14ac:dyDescent="0.3">
      <c r="A63" s="9">
        <v>56</v>
      </c>
      <c r="B63" s="9" t="s">
        <v>511</v>
      </c>
      <c r="C63" s="9" t="s">
        <v>512</v>
      </c>
      <c r="D63" s="9" t="s">
        <v>302</v>
      </c>
      <c r="E63" s="11">
        <v>1612014</v>
      </c>
      <c r="F63" s="12">
        <v>11741.1</v>
      </c>
      <c r="G63" s="13">
        <v>6.0000000000000001E-3</v>
      </c>
      <c r="J63" s="12"/>
    </row>
    <row r="64" spans="1:10" x14ac:dyDescent="0.3">
      <c r="A64" s="9">
        <v>57</v>
      </c>
      <c r="B64" s="9" t="s">
        <v>567</v>
      </c>
      <c r="C64" s="9" t="s">
        <v>568</v>
      </c>
      <c r="D64" s="9" t="s">
        <v>150</v>
      </c>
      <c r="E64" s="11">
        <v>2238796</v>
      </c>
      <c r="F64" s="12">
        <v>11727.93</v>
      </c>
      <c r="G64" s="13">
        <v>6.0000000000000001E-3</v>
      </c>
      <c r="J64" s="12"/>
    </row>
    <row r="65" spans="1:10" x14ac:dyDescent="0.3">
      <c r="A65" s="9">
        <v>58</v>
      </c>
      <c r="B65" s="9" t="s">
        <v>633</v>
      </c>
      <c r="C65" s="9" t="s">
        <v>634</v>
      </c>
      <c r="D65" s="9" t="s">
        <v>133</v>
      </c>
      <c r="E65" s="11">
        <v>1308305</v>
      </c>
      <c r="F65" s="12">
        <v>8711.35</v>
      </c>
      <c r="G65" s="13">
        <v>4.4000000000000003E-3</v>
      </c>
      <c r="J65" s="12"/>
    </row>
    <row r="66" spans="1:10" x14ac:dyDescent="0.3">
      <c r="A66" s="9">
        <v>59</v>
      </c>
      <c r="B66" s="9" t="s">
        <v>1740</v>
      </c>
      <c r="C66" s="9" t="s">
        <v>1741</v>
      </c>
      <c r="D66" s="9" t="s">
        <v>153</v>
      </c>
      <c r="E66" s="11">
        <v>1850439</v>
      </c>
      <c r="F66" s="12">
        <v>8325.1299999999992</v>
      </c>
      <c r="G66" s="13">
        <v>4.1999999999999997E-3</v>
      </c>
      <c r="J66" s="12"/>
    </row>
    <row r="67" spans="1:10" x14ac:dyDescent="0.3">
      <c r="A67" s="9">
        <v>60</v>
      </c>
      <c r="B67" s="9" t="s">
        <v>770</v>
      </c>
      <c r="C67" s="9" t="s">
        <v>771</v>
      </c>
      <c r="D67" s="9" t="s">
        <v>302</v>
      </c>
      <c r="E67" s="11">
        <v>1586541</v>
      </c>
      <c r="F67" s="12">
        <v>7012.51</v>
      </c>
      <c r="G67" s="13">
        <v>3.5999999999999999E-3</v>
      </c>
      <c r="J67" s="12"/>
    </row>
    <row r="68" spans="1:10" x14ac:dyDescent="0.3">
      <c r="A68" s="9">
        <v>61</v>
      </c>
      <c r="B68" s="9" t="s">
        <v>604</v>
      </c>
      <c r="C68" s="9" t="s">
        <v>605</v>
      </c>
      <c r="D68" s="9" t="s">
        <v>260</v>
      </c>
      <c r="E68" s="11">
        <v>44919</v>
      </c>
      <c r="F68" s="12">
        <v>684.52</v>
      </c>
      <c r="G68" s="13">
        <v>2.9999999999999997E-4</v>
      </c>
      <c r="J68" s="12"/>
    </row>
    <row r="69" spans="1:10" x14ac:dyDescent="0.3">
      <c r="A69" s="9">
        <v>62</v>
      </c>
      <c r="B69" s="9" t="s">
        <v>368</v>
      </c>
      <c r="C69" s="9" t="s">
        <v>369</v>
      </c>
      <c r="D69" s="9" t="s">
        <v>167</v>
      </c>
      <c r="E69" s="11">
        <v>14734</v>
      </c>
      <c r="F69" s="12">
        <v>400.15</v>
      </c>
      <c r="G69" s="13">
        <v>2.0000000000000001E-4</v>
      </c>
      <c r="J69" s="12"/>
    </row>
    <row r="70" spans="1:10" x14ac:dyDescent="0.3">
      <c r="A70" s="14"/>
      <c r="B70" s="14" t="s">
        <v>14</v>
      </c>
      <c r="C70" s="14"/>
      <c r="D70" s="14"/>
      <c r="E70" s="14"/>
      <c r="F70" s="15">
        <v>1880396.81</v>
      </c>
      <c r="G70" s="16">
        <v>0.95530000000000004</v>
      </c>
    </row>
    <row r="72" spans="1:10" x14ac:dyDescent="0.3">
      <c r="B72" s="10" t="s">
        <v>12</v>
      </c>
    </row>
    <row r="73" spans="1:10" x14ac:dyDescent="0.3">
      <c r="A73" s="9">
        <v>63</v>
      </c>
      <c r="B73" s="10" t="s">
        <v>13</v>
      </c>
      <c r="F73" s="12">
        <v>83739.39</v>
      </c>
      <c r="G73" s="13">
        <v>4.2599999999999999E-2</v>
      </c>
      <c r="H73" s="17">
        <v>46174</v>
      </c>
    </row>
    <row r="74" spans="1:10" x14ac:dyDescent="0.3">
      <c r="A74" s="14"/>
      <c r="B74" s="14" t="s">
        <v>14</v>
      </c>
      <c r="C74" s="14"/>
      <c r="D74" s="14"/>
      <c r="E74" s="14"/>
      <c r="F74" s="15">
        <v>83739.39</v>
      </c>
      <c r="G74" s="16">
        <v>4.2599999999999999E-2</v>
      </c>
    </row>
    <row r="76" spans="1:10" x14ac:dyDescent="0.3">
      <c r="B76" s="10" t="s">
        <v>38</v>
      </c>
    </row>
    <row r="77" spans="1:10" x14ac:dyDescent="0.3">
      <c r="B77" s="9" t="s">
        <v>39</v>
      </c>
      <c r="E77" s="11"/>
      <c r="F77" s="12">
        <v>3160.89</v>
      </c>
      <c r="G77" s="13">
        <v>2.0999999999999999E-3</v>
      </c>
      <c r="J77" s="12"/>
    </row>
    <row r="78" spans="1:10" x14ac:dyDescent="0.3">
      <c r="A78" s="14"/>
      <c r="B78" s="14" t="s">
        <v>14</v>
      </c>
      <c r="C78" s="14"/>
      <c r="D78" s="14"/>
      <c r="E78" s="14"/>
      <c r="F78" s="15">
        <v>3160.89</v>
      </c>
      <c r="G78" s="16">
        <v>2.0999999999999999E-3</v>
      </c>
    </row>
    <row r="80" spans="1:10" x14ac:dyDescent="0.3">
      <c r="A80" s="8"/>
      <c r="B80" s="8" t="s">
        <v>40</v>
      </c>
      <c r="C80" s="8"/>
      <c r="D80" s="8"/>
      <c r="E80" s="8"/>
      <c r="F80" s="18">
        <v>1967297.09</v>
      </c>
      <c r="G80" s="19">
        <v>1</v>
      </c>
    </row>
    <row r="81" spans="1:2" x14ac:dyDescent="0.3">
      <c r="A81" s="9" t="s">
        <v>44</v>
      </c>
    </row>
    <row r="82" spans="1:2" x14ac:dyDescent="0.3">
      <c r="A82" s="21">
        <v>1</v>
      </c>
      <c r="B82" s="21" t="s">
        <v>45</v>
      </c>
    </row>
    <row r="84" spans="1:2" x14ac:dyDescent="0.3">
      <c r="B84" s="9" t="s">
        <v>46</v>
      </c>
    </row>
    <row r="98" spans="1:5" x14ac:dyDescent="0.3">
      <c r="B98" s="9" t="s">
        <v>1115</v>
      </c>
    </row>
    <row r="111" spans="1:5" x14ac:dyDescent="0.3">
      <c r="A111" s="43" t="s">
        <v>2</v>
      </c>
      <c r="B111" s="44" t="s">
        <v>2053</v>
      </c>
      <c r="C111" s="45"/>
      <c r="D111" s="45"/>
      <c r="E111" s="46"/>
    </row>
    <row r="112" spans="1:5" x14ac:dyDescent="0.3">
      <c r="A112" s="47">
        <v>2</v>
      </c>
      <c r="B112" s="48"/>
      <c r="C112" s="39" t="s">
        <v>2054</v>
      </c>
      <c r="E112" s="49"/>
    </row>
    <row r="113" spans="1:5" x14ac:dyDescent="0.3">
      <c r="A113" s="47"/>
      <c r="B113" s="48" t="s">
        <v>2055</v>
      </c>
      <c r="C113" s="41"/>
      <c r="E113" s="49"/>
    </row>
    <row r="114" spans="1:5" x14ac:dyDescent="0.3">
      <c r="A114" s="47"/>
      <c r="B114" s="48" t="s">
        <v>2056</v>
      </c>
      <c r="C114" s="42" t="s">
        <v>2064</v>
      </c>
      <c r="E114" s="49"/>
    </row>
    <row r="115" spans="1:5" x14ac:dyDescent="0.3">
      <c r="A115" s="47"/>
      <c r="B115" s="48" t="s">
        <v>2057</v>
      </c>
      <c r="C115" s="42" t="s">
        <v>2064</v>
      </c>
      <c r="E115" s="49"/>
    </row>
    <row r="116" spans="1:5" x14ac:dyDescent="0.3">
      <c r="A116" s="47"/>
      <c r="B116" s="48" t="s">
        <v>2058</v>
      </c>
      <c r="C116" s="42" t="s">
        <v>2064</v>
      </c>
      <c r="E116" s="49"/>
    </row>
    <row r="117" spans="1:5" x14ac:dyDescent="0.3">
      <c r="A117" s="47"/>
      <c r="B117" s="48" t="s">
        <v>2059</v>
      </c>
      <c r="C117" s="42" t="s">
        <v>2064</v>
      </c>
      <c r="E117" s="49"/>
    </row>
    <row r="118" spans="1:5" x14ac:dyDescent="0.3">
      <c r="A118" s="47"/>
      <c r="B118" s="20" t="s">
        <v>2060</v>
      </c>
      <c r="C118" s="20"/>
      <c r="E118" s="49"/>
    </row>
    <row r="119" spans="1:5" x14ac:dyDescent="0.3">
      <c r="A119" s="47">
        <v>3</v>
      </c>
      <c r="B119" s="51" t="s">
        <v>2026</v>
      </c>
      <c r="C119" s="20"/>
      <c r="E119" s="49"/>
    </row>
    <row r="120" spans="1:5" x14ac:dyDescent="0.3">
      <c r="A120" s="47"/>
      <c r="B120" s="148" t="s">
        <v>2027</v>
      </c>
      <c r="C120" s="150" t="s">
        <v>2028</v>
      </c>
      <c r="D120" s="150"/>
      <c r="E120" s="151" t="s">
        <v>2029</v>
      </c>
    </row>
    <row r="121" spans="1:5" ht="41.5" customHeight="1" x14ac:dyDescent="0.3">
      <c r="A121" s="47"/>
      <c r="B121" s="149"/>
      <c r="C121" s="52" t="s">
        <v>2030</v>
      </c>
      <c r="D121" s="52" t="s">
        <v>2070</v>
      </c>
      <c r="E121" s="152"/>
    </row>
    <row r="122" spans="1:5" x14ac:dyDescent="0.3">
      <c r="A122" s="53"/>
      <c r="B122" s="54" t="s">
        <v>2031</v>
      </c>
      <c r="C122" s="77" t="s">
        <v>2123</v>
      </c>
      <c r="D122" s="77" t="s">
        <v>2105</v>
      </c>
      <c r="E122" s="41" t="s">
        <v>2048</v>
      </c>
    </row>
    <row r="123" spans="1:5" x14ac:dyDescent="0.3">
      <c r="A123" s="53"/>
      <c r="B123" s="54" t="s">
        <v>2032</v>
      </c>
      <c r="C123" s="77" t="s">
        <v>2124</v>
      </c>
      <c r="D123" s="77" t="s">
        <v>2106</v>
      </c>
      <c r="E123" s="77" t="s">
        <v>2048</v>
      </c>
    </row>
    <row r="124" spans="1:5" x14ac:dyDescent="0.3">
      <c r="A124" s="53"/>
      <c r="B124" s="54" t="s">
        <v>2033</v>
      </c>
      <c r="C124" s="56">
        <v>0</v>
      </c>
      <c r="D124" s="56">
        <v>0</v>
      </c>
      <c r="E124" s="57">
        <v>0</v>
      </c>
    </row>
    <row r="125" spans="1:5" x14ac:dyDescent="0.3">
      <c r="A125" s="53"/>
      <c r="B125" s="54" t="s">
        <v>2034</v>
      </c>
      <c r="C125" s="56">
        <v>0</v>
      </c>
      <c r="D125" s="56">
        <v>0</v>
      </c>
      <c r="E125" s="57">
        <v>0</v>
      </c>
    </row>
    <row r="126" spans="1:5" x14ac:dyDescent="0.3">
      <c r="A126" s="53"/>
      <c r="B126" s="54" t="s">
        <v>2035</v>
      </c>
      <c r="C126" s="56">
        <v>0</v>
      </c>
      <c r="D126" s="56">
        <v>0</v>
      </c>
      <c r="E126" s="57">
        <v>0</v>
      </c>
    </row>
    <row r="127" spans="1:5" x14ac:dyDescent="0.3">
      <c r="A127" s="53"/>
      <c r="B127" s="54" t="s">
        <v>2036</v>
      </c>
      <c r="C127" s="56">
        <v>0</v>
      </c>
      <c r="D127" s="56">
        <v>0</v>
      </c>
      <c r="E127" s="57">
        <v>0</v>
      </c>
    </row>
    <row r="128" spans="1:5" x14ac:dyDescent="0.3">
      <c r="A128" s="53"/>
      <c r="B128" s="58"/>
      <c r="C128" s="59"/>
      <c r="D128" s="59"/>
      <c r="E128" s="39"/>
    </row>
    <row r="129" spans="1:5" x14ac:dyDescent="0.3">
      <c r="A129" s="47"/>
      <c r="B129" s="60" t="s">
        <v>2037</v>
      </c>
      <c r="C129" s="77" t="s">
        <v>2103</v>
      </c>
      <c r="D129" s="77" t="s">
        <v>2125</v>
      </c>
      <c r="E129" s="41" t="s">
        <v>2048</v>
      </c>
    </row>
    <row r="130" spans="1:5" x14ac:dyDescent="0.3">
      <c r="A130" s="47"/>
      <c r="B130" s="60" t="s">
        <v>2038</v>
      </c>
      <c r="C130" s="77" t="s">
        <v>2104</v>
      </c>
      <c r="D130" s="77" t="s">
        <v>2126</v>
      </c>
      <c r="E130" s="77" t="s">
        <v>2048</v>
      </c>
    </row>
    <row r="131" spans="1:5" x14ac:dyDescent="0.3">
      <c r="A131" s="47"/>
      <c r="B131" s="60" t="s">
        <v>2039</v>
      </c>
      <c r="C131" s="61">
        <v>0</v>
      </c>
      <c r="D131" s="61">
        <v>0</v>
      </c>
      <c r="E131" s="62">
        <v>0</v>
      </c>
    </row>
    <row r="132" spans="1:5" x14ac:dyDescent="0.3">
      <c r="A132" s="47"/>
      <c r="B132" s="60" t="s">
        <v>2040</v>
      </c>
      <c r="C132" s="61">
        <v>0</v>
      </c>
      <c r="D132" s="61">
        <v>0</v>
      </c>
      <c r="E132" s="62">
        <v>0</v>
      </c>
    </row>
    <row r="133" spans="1:5" x14ac:dyDescent="0.3">
      <c r="A133" s="47"/>
      <c r="B133" s="60" t="s">
        <v>2041</v>
      </c>
      <c r="C133" s="61">
        <v>0</v>
      </c>
      <c r="D133" s="61">
        <v>0</v>
      </c>
      <c r="E133" s="62">
        <v>0</v>
      </c>
    </row>
    <row r="134" spans="1:5" x14ac:dyDescent="0.3">
      <c r="A134" s="47"/>
      <c r="B134" s="60" t="s">
        <v>2042</v>
      </c>
      <c r="C134" s="61">
        <v>0</v>
      </c>
      <c r="D134" s="61">
        <v>0</v>
      </c>
      <c r="E134" s="62">
        <v>0</v>
      </c>
    </row>
    <row r="135" spans="1:5" x14ac:dyDescent="0.3">
      <c r="A135" s="47"/>
      <c r="B135" s="63" t="s">
        <v>2043</v>
      </c>
      <c r="C135" s="64"/>
      <c r="D135" s="64"/>
      <c r="E135" s="49"/>
    </row>
    <row r="136" spans="1:5" x14ac:dyDescent="0.3">
      <c r="A136" s="65"/>
      <c r="B136" s="66"/>
      <c r="C136" s="66"/>
      <c r="D136" s="66"/>
      <c r="E136" s="67"/>
    </row>
    <row r="137" spans="1:5" x14ac:dyDescent="0.3">
      <c r="A137" s="47">
        <v>4</v>
      </c>
      <c r="B137" s="68" t="s">
        <v>2044</v>
      </c>
      <c r="C137" s="60"/>
      <c r="D137" s="66"/>
      <c r="E137" s="69"/>
    </row>
    <row r="138" spans="1:5" x14ac:dyDescent="0.3">
      <c r="A138" s="47"/>
      <c r="B138" s="60" t="s">
        <v>2045</v>
      </c>
      <c r="C138" s="77">
        <v>0.01</v>
      </c>
      <c r="D138" s="66"/>
      <c r="E138" s="67"/>
    </row>
    <row r="139" spans="1:5" x14ac:dyDescent="0.3">
      <c r="A139" s="47"/>
      <c r="B139" s="60" t="s">
        <v>2046</v>
      </c>
      <c r="C139" s="77">
        <v>0</v>
      </c>
      <c r="D139" s="66"/>
      <c r="E139" s="67"/>
    </row>
    <row r="140" spans="1:5" x14ac:dyDescent="0.3">
      <c r="A140" s="47">
        <v>5</v>
      </c>
      <c r="B140" s="70" t="s">
        <v>2047</v>
      </c>
      <c r="C140" s="71" t="s">
        <v>2048</v>
      </c>
      <c r="D140" s="66"/>
      <c r="E140" s="69"/>
    </row>
    <row r="141" spans="1:5" ht="24" x14ac:dyDescent="0.3">
      <c r="A141" s="47">
        <v>6</v>
      </c>
      <c r="B141" s="72" t="s">
        <v>2410</v>
      </c>
      <c r="C141" s="71" t="s">
        <v>2048</v>
      </c>
      <c r="D141" s="73"/>
      <c r="E141" s="69"/>
    </row>
    <row r="142" spans="1:5" x14ac:dyDescent="0.3">
      <c r="A142" s="47">
        <v>7</v>
      </c>
      <c r="B142" s="74" t="s">
        <v>2049</v>
      </c>
      <c r="C142" s="75"/>
      <c r="E142" s="69"/>
    </row>
    <row r="143" spans="1:5" x14ac:dyDescent="0.3">
      <c r="A143" s="47"/>
      <c r="B143" s="76" t="s">
        <v>2050</v>
      </c>
      <c r="C143" s="77" t="s">
        <v>2048</v>
      </c>
      <c r="E143" s="69"/>
    </row>
    <row r="144" spans="1:5" x14ac:dyDescent="0.3">
      <c r="A144" s="47"/>
      <c r="B144" s="78" t="s">
        <v>2051</v>
      </c>
      <c r="C144" s="79" t="s">
        <v>2048</v>
      </c>
      <c r="E144" s="69"/>
    </row>
    <row r="145" spans="1:5" x14ac:dyDescent="0.3">
      <c r="A145" s="47"/>
      <c r="B145" s="78"/>
      <c r="C145" s="80"/>
      <c r="E145" s="69"/>
    </row>
    <row r="146" spans="1:5" ht="24" x14ac:dyDescent="0.3">
      <c r="A146" s="47">
        <v>8</v>
      </c>
      <c r="B146" s="74" t="s">
        <v>2411</v>
      </c>
      <c r="C146" s="75"/>
      <c r="D146" s="66"/>
      <c r="E146" s="69"/>
    </row>
    <row r="147" spans="1:5" x14ac:dyDescent="0.3">
      <c r="A147" s="47"/>
      <c r="B147" s="76" t="s">
        <v>2050</v>
      </c>
      <c r="C147" s="77" t="s">
        <v>2048</v>
      </c>
      <c r="D147" s="66"/>
      <c r="E147" s="69"/>
    </row>
    <row r="148" spans="1:5" x14ac:dyDescent="0.3">
      <c r="A148" s="47"/>
      <c r="B148" s="78" t="s">
        <v>2052</v>
      </c>
      <c r="C148" s="77" t="s">
        <v>2048</v>
      </c>
      <c r="D148" s="66"/>
      <c r="E148" s="69"/>
    </row>
    <row r="149" spans="1:5" x14ac:dyDescent="0.3">
      <c r="A149" s="81"/>
      <c r="B149" s="82"/>
      <c r="C149" s="82"/>
      <c r="D149" s="82"/>
      <c r="E149" s="83"/>
    </row>
    <row r="151" spans="1:5" x14ac:dyDescent="0.3">
      <c r="A151" s="10" t="s">
        <v>1196</v>
      </c>
      <c r="B151" s="9" t="s">
        <v>2061</v>
      </c>
    </row>
    <row r="152" spans="1:5" x14ac:dyDescent="0.3">
      <c r="A152" s="10" t="s">
        <v>2062</v>
      </c>
      <c r="B152" s="9" t="s">
        <v>2063</v>
      </c>
    </row>
    <row r="153" spans="1:5" x14ac:dyDescent="0.3">
      <c r="A153" s="10" t="s">
        <v>2064</v>
      </c>
      <c r="B153" s="9" t="s">
        <v>2065</v>
      </c>
    </row>
    <row r="154" spans="1:5" x14ac:dyDescent="0.3">
      <c r="A154" s="10" t="s">
        <v>2066</v>
      </c>
      <c r="B154" s="9" t="s">
        <v>2067</v>
      </c>
    </row>
    <row r="155" spans="1:5" x14ac:dyDescent="0.3">
      <c r="A155" s="10" t="s">
        <v>2068</v>
      </c>
      <c r="B155" s="9" t="s">
        <v>2080</v>
      </c>
    </row>
    <row r="156" spans="1:5" ht="60" x14ac:dyDescent="0.3">
      <c r="B156" s="84" t="s">
        <v>2069</v>
      </c>
    </row>
  </sheetData>
  <mergeCells count="4">
    <mergeCell ref="B1:F1"/>
    <mergeCell ref="B120:B121"/>
    <mergeCell ref="C120:D120"/>
    <mergeCell ref="E120:E12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50"/>
  <sheetViews>
    <sheetView zoomScale="90" zoomScaleNormal="90" workbookViewId="0"/>
  </sheetViews>
  <sheetFormatPr defaultColWidth="8.7265625" defaultRowHeight="12" x14ac:dyDescent="0.3"/>
  <cols>
    <col min="1" max="1" width="7.1796875" style="9" bestFit="1" customWidth="1"/>
    <col min="2" max="2" width="45.1796875" style="9" customWidth="1"/>
    <col min="3" max="3" width="17.26953125" style="9" customWidth="1"/>
    <col min="4" max="4" width="27.453125" style="9" customWidth="1"/>
    <col min="5" max="5" width="15.90625" style="9" customWidth="1"/>
    <col min="6" max="6" width="18.54296875" style="9" customWidth="1"/>
    <col min="7" max="7" width="14.453125" style="9" bestFit="1" customWidth="1"/>
    <col min="8" max="8" width="12.81640625" style="9" bestFit="1" customWidth="1"/>
    <col min="9" max="9" width="14.54296875" style="9" bestFit="1" customWidth="1"/>
    <col min="10" max="10" width="8.26953125" style="9" bestFit="1" customWidth="1"/>
    <col min="11" max="11" width="42.453125" style="9" bestFit="1" customWidth="1"/>
    <col min="12" max="12" width="7.81640625" style="9" bestFit="1" customWidth="1"/>
    <col min="13" max="16384" width="8.7265625" style="9"/>
  </cols>
  <sheetData>
    <row r="1" spans="1:12" x14ac:dyDescent="0.3">
      <c r="A1" s="8"/>
      <c r="B1" s="153" t="s">
        <v>1882</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91</v>
      </c>
      <c r="C8" s="9" t="s">
        <v>92</v>
      </c>
      <c r="D8" s="9" t="s">
        <v>90</v>
      </c>
      <c r="E8" s="11">
        <v>11921714</v>
      </c>
      <c r="F8" s="12">
        <v>149784.41</v>
      </c>
      <c r="G8" s="13">
        <v>9.2700000000000005E-2</v>
      </c>
      <c r="J8" s="12"/>
      <c r="K8" s="10" t="s">
        <v>41</v>
      </c>
      <c r="L8" s="10" t="s">
        <v>42</v>
      </c>
    </row>
    <row r="9" spans="1:12" x14ac:dyDescent="0.3">
      <c r="A9" s="9">
        <v>2</v>
      </c>
      <c r="B9" s="9" t="s">
        <v>88</v>
      </c>
      <c r="C9" s="9" t="s">
        <v>89</v>
      </c>
      <c r="D9" s="9" t="s">
        <v>90</v>
      </c>
      <c r="E9" s="11">
        <v>19050033</v>
      </c>
      <c r="F9" s="12">
        <v>141837.01999999999</v>
      </c>
      <c r="G9" s="13">
        <v>8.7800000000000003E-2</v>
      </c>
      <c r="J9" s="12"/>
      <c r="K9" s="9" t="s">
        <v>90</v>
      </c>
      <c r="L9" s="13">
        <v>0.33700000000000002</v>
      </c>
    </row>
    <row r="10" spans="1:12" x14ac:dyDescent="0.3">
      <c r="A10" s="9">
        <v>3</v>
      </c>
      <c r="B10" s="9" t="s">
        <v>93</v>
      </c>
      <c r="C10" s="9" t="s">
        <v>94</v>
      </c>
      <c r="D10" s="9" t="s">
        <v>90</v>
      </c>
      <c r="E10" s="11">
        <v>9380225</v>
      </c>
      <c r="F10" s="12">
        <v>120685.97</v>
      </c>
      <c r="G10" s="13">
        <v>7.4700000000000003E-2</v>
      </c>
      <c r="J10" s="12"/>
      <c r="K10" s="9" t="s">
        <v>116</v>
      </c>
      <c r="L10" s="13">
        <v>6.4000000000000001E-2</v>
      </c>
    </row>
    <row r="11" spans="1:12" x14ac:dyDescent="0.3">
      <c r="A11" s="9">
        <v>4</v>
      </c>
      <c r="B11" s="9" t="s">
        <v>97</v>
      </c>
      <c r="C11" s="9" t="s">
        <v>98</v>
      </c>
      <c r="D11" s="9" t="s">
        <v>90</v>
      </c>
      <c r="E11" s="11">
        <v>6924203</v>
      </c>
      <c r="F11" s="12">
        <v>66777.009999999995</v>
      </c>
      <c r="G11" s="13">
        <v>4.1300000000000003E-2</v>
      </c>
      <c r="J11" s="12"/>
      <c r="K11" s="9" t="s">
        <v>189</v>
      </c>
      <c r="L11" s="13">
        <v>6.25E-2</v>
      </c>
    </row>
    <row r="12" spans="1:12" x14ac:dyDescent="0.3">
      <c r="A12" s="9">
        <v>5</v>
      </c>
      <c r="B12" s="9" t="s">
        <v>232</v>
      </c>
      <c r="C12" s="9" t="s">
        <v>233</v>
      </c>
      <c r="D12" s="9" t="s">
        <v>234</v>
      </c>
      <c r="E12" s="11">
        <v>2985560</v>
      </c>
      <c r="F12" s="12">
        <v>54605.89</v>
      </c>
      <c r="G12" s="13">
        <v>3.3799999999999997E-2</v>
      </c>
      <c r="J12" s="12"/>
      <c r="K12" s="9" t="s">
        <v>133</v>
      </c>
      <c r="L12" s="13">
        <v>5.7299999999999997E-2</v>
      </c>
    </row>
    <row r="13" spans="1:12" x14ac:dyDescent="0.3">
      <c r="A13" s="9">
        <v>6</v>
      </c>
      <c r="B13" s="9" t="s">
        <v>95</v>
      </c>
      <c r="C13" s="9" t="s">
        <v>96</v>
      </c>
      <c r="D13" s="9" t="s">
        <v>90</v>
      </c>
      <c r="E13" s="11">
        <v>13131681</v>
      </c>
      <c r="F13" s="12">
        <v>50451.92</v>
      </c>
      <c r="G13" s="13">
        <v>3.1199999999999999E-2</v>
      </c>
      <c r="J13" s="12"/>
      <c r="K13" s="9" t="s">
        <v>234</v>
      </c>
      <c r="L13" s="13">
        <v>5.1499999999999997E-2</v>
      </c>
    </row>
    <row r="14" spans="1:12" x14ac:dyDescent="0.3">
      <c r="A14" s="9">
        <v>7</v>
      </c>
      <c r="B14" s="9" t="s">
        <v>238</v>
      </c>
      <c r="C14" s="9" t="s">
        <v>239</v>
      </c>
      <c r="D14" s="9" t="s">
        <v>189</v>
      </c>
      <c r="E14" s="11">
        <v>3563404</v>
      </c>
      <c r="F14" s="12">
        <v>41367.56</v>
      </c>
      <c r="G14" s="13">
        <v>2.5600000000000001E-2</v>
      </c>
      <c r="J14" s="12"/>
      <c r="K14" s="9" t="s">
        <v>136</v>
      </c>
      <c r="L14" s="13">
        <v>4.0500000000000001E-2</v>
      </c>
    </row>
    <row r="15" spans="1:12" x14ac:dyDescent="0.3">
      <c r="A15" s="9">
        <v>8</v>
      </c>
      <c r="B15" s="9" t="s">
        <v>240</v>
      </c>
      <c r="C15" s="9" t="s">
        <v>241</v>
      </c>
      <c r="D15" s="9" t="s">
        <v>128</v>
      </c>
      <c r="E15" s="11">
        <v>1284132</v>
      </c>
      <c r="F15" s="12">
        <v>39109.519999999997</v>
      </c>
      <c r="G15" s="13">
        <v>2.4199999999999999E-2</v>
      </c>
      <c r="J15" s="12"/>
      <c r="K15" s="9" t="s">
        <v>310</v>
      </c>
      <c r="L15" s="13">
        <v>3.6900000000000002E-2</v>
      </c>
    </row>
    <row r="16" spans="1:12" x14ac:dyDescent="0.3">
      <c r="A16" s="9">
        <v>9</v>
      </c>
      <c r="B16" s="9" t="s">
        <v>244</v>
      </c>
      <c r="C16" s="9" t="s">
        <v>245</v>
      </c>
      <c r="D16" s="9" t="s">
        <v>189</v>
      </c>
      <c r="E16" s="11">
        <v>1477947</v>
      </c>
      <c r="F16" s="12">
        <v>33385.339999999997</v>
      </c>
      <c r="G16" s="13">
        <v>2.07E-2</v>
      </c>
      <c r="J16" s="12"/>
      <c r="K16" s="9" t="s">
        <v>128</v>
      </c>
      <c r="L16" s="13">
        <v>2.98E-2</v>
      </c>
    </row>
    <row r="17" spans="1:12" x14ac:dyDescent="0.3">
      <c r="A17" s="9">
        <v>10</v>
      </c>
      <c r="B17" s="9" t="s">
        <v>360</v>
      </c>
      <c r="C17" s="9" t="s">
        <v>361</v>
      </c>
      <c r="D17" s="9" t="s">
        <v>310</v>
      </c>
      <c r="E17" s="11">
        <v>1832617</v>
      </c>
      <c r="F17" s="12">
        <v>30678.01</v>
      </c>
      <c r="G17" s="13">
        <v>1.9E-2</v>
      </c>
      <c r="J17" s="12"/>
      <c r="K17" s="9" t="s">
        <v>53</v>
      </c>
      <c r="L17" s="13">
        <v>2.7199999999999998E-2</v>
      </c>
    </row>
    <row r="18" spans="1:12" x14ac:dyDescent="0.3">
      <c r="A18" s="9">
        <v>11</v>
      </c>
      <c r="B18" s="9" t="s">
        <v>134</v>
      </c>
      <c r="C18" s="9" t="s">
        <v>135</v>
      </c>
      <c r="D18" s="9" t="s">
        <v>136</v>
      </c>
      <c r="E18" s="11">
        <v>21038844</v>
      </c>
      <c r="F18" s="12">
        <v>30662.01</v>
      </c>
      <c r="G18" s="13">
        <v>1.9E-2</v>
      </c>
      <c r="J18" s="12"/>
      <c r="K18" s="9" t="s">
        <v>144</v>
      </c>
      <c r="L18" s="13">
        <v>2.6700000000000002E-2</v>
      </c>
    </row>
    <row r="19" spans="1:12" x14ac:dyDescent="0.3">
      <c r="A19" s="9">
        <v>12</v>
      </c>
      <c r="B19" s="9" t="s">
        <v>313</v>
      </c>
      <c r="C19" s="9" t="s">
        <v>314</v>
      </c>
      <c r="D19" s="9" t="s">
        <v>116</v>
      </c>
      <c r="E19" s="11">
        <v>2179508</v>
      </c>
      <c r="F19" s="12">
        <v>30534.91</v>
      </c>
      <c r="G19" s="13">
        <v>1.89E-2</v>
      </c>
      <c r="J19" s="12"/>
      <c r="K19" s="9" t="s">
        <v>237</v>
      </c>
      <c r="L19" s="13">
        <v>2.64E-2</v>
      </c>
    </row>
    <row r="20" spans="1:12" x14ac:dyDescent="0.3">
      <c r="A20" s="9">
        <v>13</v>
      </c>
      <c r="B20" s="9" t="s">
        <v>248</v>
      </c>
      <c r="C20" s="9" t="s">
        <v>249</v>
      </c>
      <c r="D20" s="9" t="s">
        <v>113</v>
      </c>
      <c r="E20" s="11">
        <v>7547940</v>
      </c>
      <c r="F20" s="12">
        <v>29202.98</v>
      </c>
      <c r="G20" s="13">
        <v>1.8100000000000002E-2</v>
      </c>
      <c r="J20" s="12"/>
      <c r="K20" s="9" t="s">
        <v>260</v>
      </c>
      <c r="L20" s="13">
        <v>2.4299999999999999E-2</v>
      </c>
    </row>
    <row r="21" spans="1:12" x14ac:dyDescent="0.3">
      <c r="A21" s="9">
        <v>14</v>
      </c>
      <c r="B21" s="9" t="s">
        <v>336</v>
      </c>
      <c r="C21" s="9" t="s">
        <v>337</v>
      </c>
      <c r="D21" s="9" t="s">
        <v>234</v>
      </c>
      <c r="E21" s="11">
        <v>6477081</v>
      </c>
      <c r="F21" s="12">
        <v>28631.94</v>
      </c>
      <c r="G21" s="13">
        <v>1.77E-2</v>
      </c>
      <c r="J21" s="12"/>
      <c r="K21" s="9" t="s">
        <v>302</v>
      </c>
      <c r="L21" s="13">
        <v>2.3400000000000001E-2</v>
      </c>
    </row>
    <row r="22" spans="1:12" x14ac:dyDescent="0.3">
      <c r="A22" s="9">
        <v>15</v>
      </c>
      <c r="B22" s="9" t="s">
        <v>475</v>
      </c>
      <c r="C22" s="9" t="s">
        <v>476</v>
      </c>
      <c r="D22" s="9" t="s">
        <v>116</v>
      </c>
      <c r="E22" s="11">
        <v>1725813</v>
      </c>
      <c r="F22" s="12">
        <v>26308.29</v>
      </c>
      <c r="G22" s="13">
        <v>1.6299999999999999E-2</v>
      </c>
      <c r="J22" s="12"/>
      <c r="K22" s="9" t="s">
        <v>113</v>
      </c>
      <c r="L22" s="13">
        <v>1.8100000000000002E-2</v>
      </c>
    </row>
    <row r="23" spans="1:12" x14ac:dyDescent="0.3">
      <c r="A23" s="9">
        <v>16</v>
      </c>
      <c r="B23" s="9" t="s">
        <v>346</v>
      </c>
      <c r="C23" s="9" t="s">
        <v>347</v>
      </c>
      <c r="D23" s="9" t="s">
        <v>189</v>
      </c>
      <c r="E23" s="11">
        <v>1839446</v>
      </c>
      <c r="F23" s="12">
        <v>26153.24</v>
      </c>
      <c r="G23" s="13">
        <v>1.6199999999999999E-2</v>
      </c>
      <c r="J23" s="12"/>
      <c r="K23" s="9" t="s">
        <v>200</v>
      </c>
      <c r="L23" s="13">
        <v>1.4800000000000001E-2</v>
      </c>
    </row>
    <row r="24" spans="1:12" x14ac:dyDescent="0.3">
      <c r="A24" s="9">
        <v>17</v>
      </c>
      <c r="B24" s="9" t="s">
        <v>142</v>
      </c>
      <c r="C24" s="9" t="s">
        <v>143</v>
      </c>
      <c r="D24" s="9" t="s">
        <v>144</v>
      </c>
      <c r="E24" s="11">
        <v>8747406</v>
      </c>
      <c r="F24" s="12">
        <v>26076.02</v>
      </c>
      <c r="G24" s="13">
        <v>1.61E-2</v>
      </c>
      <c r="J24" s="12"/>
      <c r="K24" s="9" t="s">
        <v>177</v>
      </c>
      <c r="L24" s="13">
        <v>1.47E-2</v>
      </c>
    </row>
    <row r="25" spans="1:12" x14ac:dyDescent="0.3">
      <c r="A25" s="9">
        <v>18</v>
      </c>
      <c r="B25" s="9" t="s">
        <v>235</v>
      </c>
      <c r="C25" s="9" t="s">
        <v>236</v>
      </c>
      <c r="D25" s="9" t="s">
        <v>237</v>
      </c>
      <c r="E25" s="11">
        <v>628277</v>
      </c>
      <c r="F25" s="12">
        <v>25611.71</v>
      </c>
      <c r="G25" s="13">
        <v>1.5900000000000001E-2</v>
      </c>
      <c r="J25" s="12"/>
      <c r="K25" s="9" t="s">
        <v>150</v>
      </c>
      <c r="L25" s="13">
        <v>1.38E-2</v>
      </c>
    </row>
    <row r="26" spans="1:12" x14ac:dyDescent="0.3">
      <c r="A26" s="9">
        <v>19</v>
      </c>
      <c r="B26" s="9" t="s">
        <v>276</v>
      </c>
      <c r="C26" s="9" t="s">
        <v>277</v>
      </c>
      <c r="D26" s="9" t="s">
        <v>260</v>
      </c>
      <c r="E26" s="11">
        <v>928052</v>
      </c>
      <c r="F26" s="12">
        <v>24793.84</v>
      </c>
      <c r="G26" s="13">
        <v>1.5299999999999999E-2</v>
      </c>
      <c r="J26" s="12"/>
      <c r="K26" s="9" t="s">
        <v>172</v>
      </c>
      <c r="L26" s="13">
        <v>1.2500000000000001E-2</v>
      </c>
    </row>
    <row r="27" spans="1:12" x14ac:dyDescent="0.3">
      <c r="A27" s="9">
        <v>20</v>
      </c>
      <c r="B27" s="9" t="s">
        <v>54</v>
      </c>
      <c r="C27" s="9" t="s">
        <v>55</v>
      </c>
      <c r="D27" s="9" t="s">
        <v>53</v>
      </c>
      <c r="E27" s="11">
        <v>1141042</v>
      </c>
      <c r="F27" s="12">
        <v>24572.34</v>
      </c>
      <c r="G27" s="13">
        <v>1.52E-2</v>
      </c>
      <c r="J27" s="12"/>
      <c r="K27" s="9" t="s">
        <v>380</v>
      </c>
      <c r="L27" s="13">
        <v>1.23E-2</v>
      </c>
    </row>
    <row r="28" spans="1:12" x14ac:dyDescent="0.3">
      <c r="A28" s="9">
        <v>21</v>
      </c>
      <c r="B28" s="9" t="s">
        <v>250</v>
      </c>
      <c r="C28" s="9" t="s">
        <v>251</v>
      </c>
      <c r="D28" s="9" t="s">
        <v>150</v>
      </c>
      <c r="E28" s="11">
        <v>8866776</v>
      </c>
      <c r="F28" s="12">
        <v>22218.37</v>
      </c>
      <c r="G28" s="13">
        <v>1.38E-2</v>
      </c>
      <c r="J28" s="12"/>
      <c r="K28" s="9" t="s">
        <v>167</v>
      </c>
      <c r="L28" s="13">
        <v>1.15E-2</v>
      </c>
    </row>
    <row r="29" spans="1:12" x14ac:dyDescent="0.3">
      <c r="A29" s="9">
        <v>22</v>
      </c>
      <c r="B29" s="9" t="s">
        <v>246</v>
      </c>
      <c r="C29" s="9" t="s">
        <v>247</v>
      </c>
      <c r="D29" s="9" t="s">
        <v>116</v>
      </c>
      <c r="E29" s="11">
        <v>1214220</v>
      </c>
      <c r="F29" s="12">
        <v>21846.25</v>
      </c>
      <c r="G29" s="13">
        <v>1.35E-2</v>
      </c>
      <c r="J29" s="12"/>
      <c r="K29" s="9" t="s">
        <v>71</v>
      </c>
      <c r="L29" s="13">
        <v>1.0699999999999999E-2</v>
      </c>
    </row>
    <row r="30" spans="1:12" x14ac:dyDescent="0.3">
      <c r="A30" s="9">
        <v>23</v>
      </c>
      <c r="B30" s="9" t="s">
        <v>308</v>
      </c>
      <c r="C30" s="9" t="s">
        <v>309</v>
      </c>
      <c r="D30" s="9" t="s">
        <v>310</v>
      </c>
      <c r="E30" s="11">
        <v>1190331</v>
      </c>
      <c r="F30" s="12">
        <v>21784.25</v>
      </c>
      <c r="G30" s="13">
        <v>1.35E-2</v>
      </c>
      <c r="J30" s="12"/>
      <c r="K30" s="9" t="s">
        <v>217</v>
      </c>
      <c r="L30" s="13">
        <v>8.8000000000000005E-3</v>
      </c>
    </row>
    <row r="31" spans="1:12" x14ac:dyDescent="0.3">
      <c r="A31" s="9">
        <v>24</v>
      </c>
      <c r="B31" s="9" t="s">
        <v>352</v>
      </c>
      <c r="C31" s="9" t="s">
        <v>353</v>
      </c>
      <c r="D31" s="9" t="s">
        <v>302</v>
      </c>
      <c r="E31" s="11">
        <v>2207620</v>
      </c>
      <c r="F31" s="12">
        <v>20496.650000000001</v>
      </c>
      <c r="G31" s="13">
        <v>1.2699999999999999E-2</v>
      </c>
      <c r="J31" s="12"/>
      <c r="K31" s="9" t="s">
        <v>125</v>
      </c>
      <c r="L31" s="13">
        <v>7.6E-3</v>
      </c>
    </row>
    <row r="32" spans="1:12" x14ac:dyDescent="0.3">
      <c r="A32" s="9">
        <v>25</v>
      </c>
      <c r="B32" s="9" t="s">
        <v>226</v>
      </c>
      <c r="C32" s="9" t="s">
        <v>227</v>
      </c>
      <c r="D32" s="9" t="s">
        <v>133</v>
      </c>
      <c r="E32" s="11">
        <v>6617856</v>
      </c>
      <c r="F32" s="12">
        <v>20244.02</v>
      </c>
      <c r="G32" s="13">
        <v>1.2500000000000001E-2</v>
      </c>
      <c r="J32" s="12"/>
      <c r="K32" s="9" t="s">
        <v>293</v>
      </c>
      <c r="L32" s="13">
        <v>7.0000000000000001E-3</v>
      </c>
    </row>
    <row r="33" spans="1:12" x14ac:dyDescent="0.3">
      <c r="A33" s="9">
        <v>26</v>
      </c>
      <c r="B33" s="9" t="s">
        <v>170</v>
      </c>
      <c r="C33" s="9" t="s">
        <v>171</v>
      </c>
      <c r="D33" s="9" t="s">
        <v>172</v>
      </c>
      <c r="E33" s="11">
        <v>1671913</v>
      </c>
      <c r="F33" s="12">
        <v>20183.330000000002</v>
      </c>
      <c r="G33" s="13">
        <v>1.2500000000000001E-2</v>
      </c>
      <c r="J33" s="12"/>
      <c r="K33" s="9" t="s">
        <v>43</v>
      </c>
      <c r="L33" s="13">
        <v>6.0699999999999997E-2</v>
      </c>
    </row>
    <row r="34" spans="1:12" x14ac:dyDescent="0.3">
      <c r="A34" s="9">
        <v>27</v>
      </c>
      <c r="B34" s="9" t="s">
        <v>479</v>
      </c>
      <c r="C34" s="9" t="s">
        <v>480</v>
      </c>
      <c r="D34" s="9" t="s">
        <v>380</v>
      </c>
      <c r="E34" s="11">
        <v>1128938</v>
      </c>
      <c r="F34" s="12">
        <v>19797.060000000001</v>
      </c>
      <c r="G34" s="13">
        <v>1.23E-2</v>
      </c>
      <c r="J34" s="12"/>
    </row>
    <row r="35" spans="1:12" x14ac:dyDescent="0.3">
      <c r="A35" s="9">
        <v>28</v>
      </c>
      <c r="B35" s="9" t="s">
        <v>51</v>
      </c>
      <c r="C35" s="9" t="s">
        <v>52</v>
      </c>
      <c r="D35" s="9" t="s">
        <v>53</v>
      </c>
      <c r="E35" s="11">
        <v>6747205</v>
      </c>
      <c r="F35" s="12">
        <v>19357.73</v>
      </c>
      <c r="G35" s="13">
        <v>1.2E-2</v>
      </c>
      <c r="J35" s="12"/>
    </row>
    <row r="36" spans="1:12" x14ac:dyDescent="0.3">
      <c r="A36" s="9">
        <v>29</v>
      </c>
      <c r="B36" s="9" t="s">
        <v>499</v>
      </c>
      <c r="C36" s="9" t="s">
        <v>500</v>
      </c>
      <c r="D36" s="9" t="s">
        <v>133</v>
      </c>
      <c r="E36" s="11">
        <v>1805248</v>
      </c>
      <c r="F36" s="12">
        <v>18603.080000000002</v>
      </c>
      <c r="G36" s="13">
        <v>1.15E-2</v>
      </c>
      <c r="J36" s="12"/>
    </row>
    <row r="37" spans="1:12" x14ac:dyDescent="0.3">
      <c r="A37" s="9">
        <v>30</v>
      </c>
      <c r="B37" s="9" t="s">
        <v>265</v>
      </c>
      <c r="C37" s="9" t="s">
        <v>266</v>
      </c>
      <c r="D37" s="9" t="s">
        <v>200</v>
      </c>
      <c r="E37" s="11">
        <v>151166</v>
      </c>
      <c r="F37" s="12">
        <v>17356.88</v>
      </c>
      <c r="G37" s="13">
        <v>1.0699999999999999E-2</v>
      </c>
      <c r="J37" s="12"/>
    </row>
    <row r="38" spans="1:12" x14ac:dyDescent="0.3">
      <c r="A38" s="9">
        <v>31</v>
      </c>
      <c r="B38" s="9" t="s">
        <v>84</v>
      </c>
      <c r="C38" s="9" t="s">
        <v>85</v>
      </c>
      <c r="D38" s="9" t="s">
        <v>71</v>
      </c>
      <c r="E38" s="11">
        <v>4345045</v>
      </c>
      <c r="F38" s="12">
        <v>17341.07</v>
      </c>
      <c r="G38" s="13">
        <v>1.0699999999999999E-2</v>
      </c>
      <c r="J38" s="12"/>
    </row>
    <row r="39" spans="1:12" x14ac:dyDescent="0.3">
      <c r="A39" s="9">
        <v>32</v>
      </c>
      <c r="B39" s="9" t="s">
        <v>770</v>
      </c>
      <c r="C39" s="9" t="s">
        <v>771</v>
      </c>
      <c r="D39" s="9" t="s">
        <v>302</v>
      </c>
      <c r="E39" s="11">
        <v>3903263</v>
      </c>
      <c r="F39" s="12">
        <v>17252.419999999998</v>
      </c>
      <c r="G39" s="13">
        <v>1.0699999999999999E-2</v>
      </c>
      <c r="J39" s="12"/>
    </row>
    <row r="40" spans="1:12" x14ac:dyDescent="0.3">
      <c r="A40" s="9">
        <v>33</v>
      </c>
      <c r="B40" s="9" t="s">
        <v>376</v>
      </c>
      <c r="C40" s="9" t="s">
        <v>377</v>
      </c>
      <c r="D40" s="9" t="s">
        <v>144</v>
      </c>
      <c r="E40" s="11">
        <v>4358860</v>
      </c>
      <c r="F40" s="12">
        <v>17167.37</v>
      </c>
      <c r="G40" s="13">
        <v>1.06E-2</v>
      </c>
      <c r="J40" s="12"/>
    </row>
    <row r="41" spans="1:12" x14ac:dyDescent="0.3">
      <c r="A41" s="9">
        <v>34</v>
      </c>
      <c r="B41" s="9" t="s">
        <v>270</v>
      </c>
      <c r="C41" s="9" t="s">
        <v>271</v>
      </c>
      <c r="D41" s="9" t="s">
        <v>133</v>
      </c>
      <c r="E41" s="11">
        <v>1788646</v>
      </c>
      <c r="F41" s="12">
        <v>16941.16</v>
      </c>
      <c r="G41" s="13">
        <v>1.0500000000000001E-2</v>
      </c>
      <c r="J41" s="12"/>
    </row>
    <row r="42" spans="1:12" x14ac:dyDescent="0.3">
      <c r="A42" s="9">
        <v>35</v>
      </c>
      <c r="B42" s="9" t="s">
        <v>131</v>
      </c>
      <c r="C42" s="9" t="s">
        <v>132</v>
      </c>
      <c r="D42" s="9" t="s">
        <v>133</v>
      </c>
      <c r="E42" s="11">
        <v>1091952</v>
      </c>
      <c r="F42" s="12">
        <v>16790.95</v>
      </c>
      <c r="G42" s="13">
        <v>1.04E-2</v>
      </c>
      <c r="J42" s="12"/>
    </row>
    <row r="43" spans="1:12" x14ac:dyDescent="0.3">
      <c r="A43" s="9">
        <v>36</v>
      </c>
      <c r="B43" s="9" t="s">
        <v>103</v>
      </c>
      <c r="C43" s="9" t="s">
        <v>104</v>
      </c>
      <c r="D43" s="9" t="s">
        <v>90</v>
      </c>
      <c r="E43" s="11">
        <v>1530403</v>
      </c>
      <c r="F43" s="12">
        <v>15069.88</v>
      </c>
      <c r="G43" s="13">
        <v>9.2999999999999992E-3</v>
      </c>
      <c r="J43" s="12"/>
    </row>
    <row r="44" spans="1:12" x14ac:dyDescent="0.3">
      <c r="A44" s="9">
        <v>37</v>
      </c>
      <c r="B44" s="9" t="s">
        <v>140</v>
      </c>
      <c r="C44" s="9" t="s">
        <v>141</v>
      </c>
      <c r="D44" s="9" t="s">
        <v>133</v>
      </c>
      <c r="E44" s="11">
        <v>3451689</v>
      </c>
      <c r="F44" s="12">
        <v>14793.94</v>
      </c>
      <c r="G44" s="13">
        <v>9.1999999999999998E-3</v>
      </c>
      <c r="J44" s="12"/>
    </row>
    <row r="45" spans="1:12" x14ac:dyDescent="0.3">
      <c r="A45" s="9">
        <v>38</v>
      </c>
      <c r="B45" s="9" t="s">
        <v>1156</v>
      </c>
      <c r="C45" s="9" t="s">
        <v>1157</v>
      </c>
      <c r="D45" s="9" t="s">
        <v>260</v>
      </c>
      <c r="E45" s="11">
        <v>1887409</v>
      </c>
      <c r="F45" s="12">
        <v>14596.28</v>
      </c>
      <c r="G45" s="13">
        <v>8.9999999999999993E-3</v>
      </c>
      <c r="J45" s="12"/>
    </row>
    <row r="46" spans="1:12" x14ac:dyDescent="0.3">
      <c r="A46" s="9">
        <v>39</v>
      </c>
      <c r="B46" s="9" t="s">
        <v>344</v>
      </c>
      <c r="C46" s="9" t="s">
        <v>345</v>
      </c>
      <c r="D46" s="9" t="s">
        <v>136</v>
      </c>
      <c r="E46" s="11">
        <v>733430</v>
      </c>
      <c r="F46" s="12">
        <v>14354.69</v>
      </c>
      <c r="G46" s="13">
        <v>8.8999999999999999E-3</v>
      </c>
      <c r="J46" s="12"/>
    </row>
    <row r="47" spans="1:12" x14ac:dyDescent="0.3">
      <c r="A47" s="9">
        <v>40</v>
      </c>
      <c r="B47" s="9" t="s">
        <v>822</v>
      </c>
      <c r="C47" s="9" t="s">
        <v>823</v>
      </c>
      <c r="D47" s="9" t="s">
        <v>116</v>
      </c>
      <c r="E47" s="11">
        <v>3285254</v>
      </c>
      <c r="F47" s="12">
        <v>14175.87</v>
      </c>
      <c r="G47" s="13">
        <v>8.8000000000000005E-3</v>
      </c>
      <c r="J47" s="12"/>
    </row>
    <row r="48" spans="1:12" x14ac:dyDescent="0.3">
      <c r="A48" s="9">
        <v>41</v>
      </c>
      <c r="B48" s="9" t="s">
        <v>436</v>
      </c>
      <c r="C48" s="9" t="s">
        <v>437</v>
      </c>
      <c r="D48" s="9" t="s">
        <v>217</v>
      </c>
      <c r="E48" s="11">
        <v>2975000</v>
      </c>
      <c r="F48" s="12">
        <v>14165.46</v>
      </c>
      <c r="G48" s="13">
        <v>8.8000000000000005E-3</v>
      </c>
      <c r="J48" s="12"/>
    </row>
    <row r="49" spans="1:10" x14ac:dyDescent="0.3">
      <c r="A49" s="9">
        <v>42</v>
      </c>
      <c r="B49" s="9" t="s">
        <v>681</v>
      </c>
      <c r="C49" s="9" t="s">
        <v>682</v>
      </c>
      <c r="D49" s="9" t="s">
        <v>167</v>
      </c>
      <c r="E49" s="11">
        <v>185856</v>
      </c>
      <c r="F49" s="12">
        <v>12741.36</v>
      </c>
      <c r="G49" s="13">
        <v>7.9000000000000008E-3</v>
      </c>
      <c r="J49" s="12"/>
    </row>
    <row r="50" spans="1:10" x14ac:dyDescent="0.3">
      <c r="A50" s="9">
        <v>43</v>
      </c>
      <c r="B50" s="9" t="s">
        <v>483</v>
      </c>
      <c r="C50" s="9" t="s">
        <v>484</v>
      </c>
      <c r="D50" s="9" t="s">
        <v>177</v>
      </c>
      <c r="E50" s="11">
        <v>4673731</v>
      </c>
      <c r="F50" s="12">
        <v>12668.15</v>
      </c>
      <c r="G50" s="13">
        <v>7.7999999999999996E-3</v>
      </c>
      <c r="J50" s="12"/>
    </row>
    <row r="51" spans="1:10" x14ac:dyDescent="0.3">
      <c r="A51" s="9">
        <v>44</v>
      </c>
      <c r="B51" s="9" t="s">
        <v>123</v>
      </c>
      <c r="C51" s="9" t="s">
        <v>124</v>
      </c>
      <c r="D51" s="9" t="s">
        <v>125</v>
      </c>
      <c r="E51" s="11">
        <v>3218273</v>
      </c>
      <c r="F51" s="12">
        <v>12213.35</v>
      </c>
      <c r="G51" s="13">
        <v>7.6E-3</v>
      </c>
      <c r="J51" s="12"/>
    </row>
    <row r="52" spans="1:10" x14ac:dyDescent="0.3">
      <c r="A52" s="9">
        <v>45</v>
      </c>
      <c r="B52" s="9" t="s">
        <v>1812</v>
      </c>
      <c r="C52" s="9" t="s">
        <v>1813</v>
      </c>
      <c r="D52" s="9" t="s">
        <v>136</v>
      </c>
      <c r="E52" s="11">
        <v>402787</v>
      </c>
      <c r="F52" s="12">
        <v>11523.74</v>
      </c>
      <c r="G52" s="13">
        <v>7.1000000000000004E-3</v>
      </c>
      <c r="J52" s="12"/>
    </row>
    <row r="53" spans="1:10" x14ac:dyDescent="0.3">
      <c r="A53" s="9">
        <v>46</v>
      </c>
      <c r="B53" s="9" t="s">
        <v>559</v>
      </c>
      <c r="C53" s="9" t="s">
        <v>560</v>
      </c>
      <c r="D53" s="9" t="s">
        <v>293</v>
      </c>
      <c r="E53" s="11">
        <v>2448882</v>
      </c>
      <c r="F53" s="12">
        <v>11354.24</v>
      </c>
      <c r="G53" s="13">
        <v>7.0000000000000001E-3</v>
      </c>
      <c r="J53" s="12"/>
    </row>
    <row r="54" spans="1:10" x14ac:dyDescent="0.3">
      <c r="A54" s="9">
        <v>47</v>
      </c>
      <c r="B54" s="9" t="s">
        <v>1329</v>
      </c>
      <c r="C54" s="9" t="s">
        <v>1330</v>
      </c>
      <c r="D54" s="9" t="s">
        <v>177</v>
      </c>
      <c r="E54" s="11">
        <v>2769613</v>
      </c>
      <c r="F54" s="12">
        <v>11110.3</v>
      </c>
      <c r="G54" s="13">
        <v>6.8999999999999999E-3</v>
      </c>
      <c r="J54" s="12"/>
    </row>
    <row r="55" spans="1:10" x14ac:dyDescent="0.3">
      <c r="A55" s="9">
        <v>48</v>
      </c>
      <c r="B55" s="9" t="s">
        <v>1178</v>
      </c>
      <c r="C55" s="9" t="s">
        <v>1179</v>
      </c>
      <c r="D55" s="9" t="s">
        <v>116</v>
      </c>
      <c r="E55" s="11">
        <v>1434898</v>
      </c>
      <c r="F55" s="12">
        <v>10562.28</v>
      </c>
      <c r="G55" s="13">
        <v>6.4999999999999997E-3</v>
      </c>
      <c r="J55" s="12"/>
    </row>
    <row r="56" spans="1:10" x14ac:dyDescent="0.3">
      <c r="A56" s="9">
        <v>49</v>
      </c>
      <c r="B56" s="9" t="s">
        <v>1883</v>
      </c>
      <c r="C56" s="9" t="s">
        <v>1884</v>
      </c>
      <c r="D56" s="9" t="s">
        <v>237</v>
      </c>
      <c r="E56" s="11">
        <v>1146967</v>
      </c>
      <c r="F56" s="12">
        <v>9083.98</v>
      </c>
      <c r="G56" s="13">
        <v>5.5999999999999999E-3</v>
      </c>
      <c r="J56" s="12"/>
    </row>
    <row r="57" spans="1:10" x14ac:dyDescent="0.3">
      <c r="A57" s="9">
        <v>50</v>
      </c>
      <c r="B57" s="9" t="s">
        <v>208</v>
      </c>
      <c r="C57" s="9" t="s">
        <v>209</v>
      </c>
      <c r="D57" s="9" t="s">
        <v>128</v>
      </c>
      <c r="E57" s="11">
        <v>467835</v>
      </c>
      <c r="F57" s="12">
        <v>9001.15</v>
      </c>
      <c r="G57" s="13">
        <v>5.5999999999999999E-3</v>
      </c>
      <c r="J57" s="12"/>
    </row>
    <row r="58" spans="1:10" x14ac:dyDescent="0.3">
      <c r="A58" s="9">
        <v>51</v>
      </c>
      <c r="B58" s="9" t="s">
        <v>535</v>
      </c>
      <c r="C58" s="9" t="s">
        <v>536</v>
      </c>
      <c r="D58" s="9" t="s">
        <v>136</v>
      </c>
      <c r="E58" s="11">
        <v>2289197</v>
      </c>
      <c r="F58" s="12">
        <v>8847.75</v>
      </c>
      <c r="G58" s="13">
        <v>5.4999999999999997E-3</v>
      </c>
      <c r="J58" s="12"/>
    </row>
    <row r="59" spans="1:10" x14ac:dyDescent="0.3">
      <c r="A59" s="9">
        <v>52</v>
      </c>
      <c r="B59" s="9" t="s">
        <v>852</v>
      </c>
      <c r="C59" s="9" t="s">
        <v>853</v>
      </c>
      <c r="D59" s="9" t="s">
        <v>237</v>
      </c>
      <c r="E59" s="11">
        <v>1589858</v>
      </c>
      <c r="F59" s="12">
        <v>7943.73</v>
      </c>
      <c r="G59" s="13">
        <v>4.8999999999999998E-3</v>
      </c>
      <c r="J59" s="12"/>
    </row>
    <row r="60" spans="1:10" x14ac:dyDescent="0.3">
      <c r="A60" s="9">
        <v>53</v>
      </c>
      <c r="B60" s="9" t="s">
        <v>934</v>
      </c>
      <c r="C60" s="9" t="s">
        <v>935</v>
      </c>
      <c r="D60" s="9" t="s">
        <v>310</v>
      </c>
      <c r="E60" s="11">
        <v>8437306</v>
      </c>
      <c r="F60" s="12">
        <v>7045.15</v>
      </c>
      <c r="G60" s="13">
        <v>4.4000000000000003E-3</v>
      </c>
      <c r="J60" s="12"/>
    </row>
    <row r="61" spans="1:10" x14ac:dyDescent="0.3">
      <c r="A61" s="9">
        <v>54</v>
      </c>
      <c r="B61" s="9" t="s">
        <v>766</v>
      </c>
      <c r="C61" s="9" t="s">
        <v>767</v>
      </c>
      <c r="D61" s="9" t="s">
        <v>200</v>
      </c>
      <c r="E61" s="11">
        <v>473772</v>
      </c>
      <c r="F61" s="12">
        <v>6629.49</v>
      </c>
      <c r="G61" s="13">
        <v>4.1000000000000003E-3</v>
      </c>
      <c r="J61" s="12"/>
    </row>
    <row r="62" spans="1:10" x14ac:dyDescent="0.3">
      <c r="A62" s="9">
        <v>55</v>
      </c>
      <c r="B62" s="9" t="s">
        <v>1859</v>
      </c>
      <c r="C62" s="9" t="s">
        <v>1860</v>
      </c>
      <c r="D62" s="9" t="s">
        <v>167</v>
      </c>
      <c r="E62" s="11">
        <v>1265155</v>
      </c>
      <c r="F62" s="12">
        <v>5745.7</v>
      </c>
      <c r="G62" s="13">
        <v>3.5999999999999999E-3</v>
      </c>
      <c r="J62" s="12"/>
    </row>
    <row r="63" spans="1:10" x14ac:dyDescent="0.3">
      <c r="A63" s="9">
        <v>56</v>
      </c>
      <c r="B63" s="9" t="s">
        <v>503</v>
      </c>
      <c r="C63" s="9" t="s">
        <v>504</v>
      </c>
      <c r="D63" s="9" t="s">
        <v>133</v>
      </c>
      <c r="E63" s="11">
        <v>825772</v>
      </c>
      <c r="F63" s="12">
        <v>5156.12</v>
      </c>
      <c r="G63" s="13">
        <v>3.2000000000000002E-3</v>
      </c>
      <c r="J63" s="12"/>
    </row>
    <row r="64" spans="1:10" x14ac:dyDescent="0.3">
      <c r="A64" s="14"/>
      <c r="B64" s="14" t="s">
        <v>14</v>
      </c>
      <c r="C64" s="14"/>
      <c r="D64" s="14"/>
      <c r="E64" s="14"/>
      <c r="F64" s="15">
        <v>1517393.13</v>
      </c>
      <c r="G64" s="16">
        <v>0.93930000000000002</v>
      </c>
    </row>
    <row r="66" spans="1:10" x14ac:dyDescent="0.3">
      <c r="B66" s="10" t="s">
        <v>12</v>
      </c>
    </row>
    <row r="67" spans="1:10" x14ac:dyDescent="0.3">
      <c r="A67" s="9">
        <v>57</v>
      </c>
      <c r="B67" s="10" t="s">
        <v>13</v>
      </c>
      <c r="F67" s="12">
        <v>96456.68</v>
      </c>
      <c r="G67" s="13">
        <v>5.9700000000000003E-2</v>
      </c>
      <c r="H67" s="17">
        <v>46174</v>
      </c>
    </row>
    <row r="68" spans="1:10" x14ac:dyDescent="0.3">
      <c r="A68" s="14"/>
      <c r="B68" s="14" t="s">
        <v>14</v>
      </c>
      <c r="C68" s="14"/>
      <c r="D68" s="14"/>
      <c r="E68" s="14"/>
      <c r="F68" s="15">
        <v>96456.68</v>
      </c>
      <c r="G68" s="16">
        <v>5.9700000000000003E-2</v>
      </c>
    </row>
    <row r="70" spans="1:10" x14ac:dyDescent="0.3">
      <c r="B70" s="10" t="s">
        <v>38</v>
      </c>
    </row>
    <row r="71" spans="1:10" x14ac:dyDescent="0.3">
      <c r="B71" s="9" t="s">
        <v>39</v>
      </c>
      <c r="E71" s="11"/>
      <c r="F71" s="12">
        <v>1772</v>
      </c>
      <c r="G71" s="13">
        <v>1E-3</v>
      </c>
      <c r="J71" s="12"/>
    </row>
    <row r="72" spans="1:10" x14ac:dyDescent="0.3">
      <c r="A72" s="14"/>
      <c r="B72" s="14" t="s">
        <v>14</v>
      </c>
      <c r="C72" s="14"/>
      <c r="D72" s="14"/>
      <c r="E72" s="14"/>
      <c r="F72" s="15">
        <v>1772</v>
      </c>
      <c r="G72" s="16">
        <v>1E-3</v>
      </c>
    </row>
    <row r="74" spans="1:10" x14ac:dyDescent="0.3">
      <c r="A74" s="8"/>
      <c r="B74" s="8" t="s">
        <v>40</v>
      </c>
      <c r="C74" s="8"/>
      <c r="D74" s="8"/>
      <c r="E74" s="8"/>
      <c r="F74" s="18">
        <v>1615621.81</v>
      </c>
      <c r="G74" s="19">
        <v>1</v>
      </c>
    </row>
    <row r="75" spans="1:10" x14ac:dyDescent="0.3">
      <c r="A75" s="9" t="s">
        <v>44</v>
      </c>
    </row>
    <row r="76" spans="1:10" x14ac:dyDescent="0.3">
      <c r="A76" s="21">
        <v>1</v>
      </c>
      <c r="B76" s="21" t="s">
        <v>45</v>
      </c>
    </row>
    <row r="78" spans="1:10" x14ac:dyDescent="0.3">
      <c r="B78" s="10" t="s">
        <v>46</v>
      </c>
    </row>
    <row r="92" spans="2:2" x14ac:dyDescent="0.3">
      <c r="B92" s="10" t="s">
        <v>1113</v>
      </c>
    </row>
    <row r="105" spans="1:5" x14ac:dyDescent="0.3">
      <c r="A105" s="43" t="s">
        <v>2</v>
      </c>
      <c r="B105" s="44" t="s">
        <v>2053</v>
      </c>
      <c r="C105" s="45"/>
      <c r="D105" s="45"/>
      <c r="E105" s="46"/>
    </row>
    <row r="106" spans="1:5" x14ac:dyDescent="0.3">
      <c r="A106" s="47">
        <v>2</v>
      </c>
      <c r="B106" s="48"/>
      <c r="C106" s="39" t="s">
        <v>2054</v>
      </c>
      <c r="E106" s="49"/>
    </row>
    <row r="107" spans="1:5" x14ac:dyDescent="0.3">
      <c r="A107" s="47"/>
      <c r="B107" s="48" t="s">
        <v>2055</v>
      </c>
      <c r="C107" s="41"/>
      <c r="E107" s="49"/>
    </row>
    <row r="108" spans="1:5" x14ac:dyDescent="0.3">
      <c r="A108" s="47"/>
      <c r="B108" s="48" t="s">
        <v>2056</v>
      </c>
      <c r="C108" s="42" t="s">
        <v>2064</v>
      </c>
      <c r="E108" s="49"/>
    </row>
    <row r="109" spans="1:5" x14ac:dyDescent="0.3">
      <c r="A109" s="47"/>
      <c r="B109" s="48" t="s">
        <v>2057</v>
      </c>
      <c r="C109" s="42" t="s">
        <v>2064</v>
      </c>
      <c r="E109" s="49"/>
    </row>
    <row r="110" spans="1:5" x14ac:dyDescent="0.3">
      <c r="A110" s="47"/>
      <c r="B110" s="48" t="s">
        <v>2058</v>
      </c>
      <c r="C110" s="42" t="s">
        <v>2064</v>
      </c>
      <c r="E110" s="49"/>
    </row>
    <row r="111" spans="1:5" x14ac:dyDescent="0.3">
      <c r="A111" s="47"/>
      <c r="B111" s="48" t="s">
        <v>2059</v>
      </c>
      <c r="C111" s="42" t="s">
        <v>2064</v>
      </c>
      <c r="E111" s="49"/>
    </row>
    <row r="112" spans="1:5" x14ac:dyDescent="0.3">
      <c r="A112" s="47"/>
      <c r="B112" s="20" t="s">
        <v>2060</v>
      </c>
      <c r="C112" s="20"/>
      <c r="E112" s="49"/>
    </row>
    <row r="113" spans="1:5" x14ac:dyDescent="0.3">
      <c r="A113" s="47">
        <v>3</v>
      </c>
      <c r="B113" s="51" t="s">
        <v>2026</v>
      </c>
      <c r="C113" s="20"/>
      <c r="E113" s="49"/>
    </row>
    <row r="114" spans="1:5" x14ac:dyDescent="0.3">
      <c r="A114" s="47"/>
      <c r="B114" s="148" t="s">
        <v>2027</v>
      </c>
      <c r="C114" s="150" t="s">
        <v>2028</v>
      </c>
      <c r="D114" s="150"/>
      <c r="E114" s="151" t="s">
        <v>2029</v>
      </c>
    </row>
    <row r="115" spans="1:5" ht="25.5" customHeight="1" x14ac:dyDescent="0.3">
      <c r="A115" s="47"/>
      <c r="B115" s="149"/>
      <c r="C115" s="52" t="s">
        <v>2030</v>
      </c>
      <c r="D115" s="52" t="s">
        <v>2070</v>
      </c>
      <c r="E115" s="152"/>
    </row>
    <row r="116" spans="1:5" x14ac:dyDescent="0.3">
      <c r="A116" s="53"/>
      <c r="B116" s="54" t="s">
        <v>2031</v>
      </c>
      <c r="C116" s="77" t="s">
        <v>2119</v>
      </c>
      <c r="D116" s="77" t="s">
        <v>2109</v>
      </c>
      <c r="E116" s="41" t="s">
        <v>2048</v>
      </c>
    </row>
    <row r="117" spans="1:5" x14ac:dyDescent="0.3">
      <c r="A117" s="53"/>
      <c r="B117" s="54" t="s">
        <v>2032</v>
      </c>
      <c r="C117" s="77" t="s">
        <v>2120</v>
      </c>
      <c r="D117" s="77" t="s">
        <v>2110</v>
      </c>
      <c r="E117" s="103">
        <v>0.56000000000000005</v>
      </c>
    </row>
    <row r="118" spans="1:5" x14ac:dyDescent="0.3">
      <c r="A118" s="53"/>
      <c r="B118" s="54" t="s">
        <v>2033</v>
      </c>
      <c r="C118" s="56">
        <v>0</v>
      </c>
      <c r="D118" s="56">
        <v>0</v>
      </c>
      <c r="E118" s="57">
        <v>0</v>
      </c>
    </row>
    <row r="119" spans="1:5" x14ac:dyDescent="0.3">
      <c r="A119" s="53"/>
      <c r="B119" s="54" t="s">
        <v>2034</v>
      </c>
      <c r="C119" s="56">
        <v>0</v>
      </c>
      <c r="D119" s="56">
        <v>0</v>
      </c>
      <c r="E119" s="57">
        <v>0</v>
      </c>
    </row>
    <row r="120" spans="1:5" x14ac:dyDescent="0.3">
      <c r="A120" s="53"/>
      <c r="B120" s="54" t="s">
        <v>2035</v>
      </c>
      <c r="C120" s="56">
        <v>0</v>
      </c>
      <c r="D120" s="56">
        <v>0</v>
      </c>
      <c r="E120" s="57">
        <v>0</v>
      </c>
    </row>
    <row r="121" spans="1:5" x14ac:dyDescent="0.3">
      <c r="A121" s="53"/>
      <c r="B121" s="54" t="s">
        <v>2036</v>
      </c>
      <c r="C121" s="56">
        <v>0</v>
      </c>
      <c r="D121" s="56">
        <v>0</v>
      </c>
      <c r="E121" s="57">
        <v>0</v>
      </c>
    </row>
    <row r="122" spans="1:5" x14ac:dyDescent="0.3">
      <c r="A122" s="53"/>
      <c r="B122" s="58"/>
      <c r="C122" s="59"/>
      <c r="D122" s="59"/>
      <c r="E122" s="39"/>
    </row>
    <row r="123" spans="1:5" x14ac:dyDescent="0.3">
      <c r="A123" s="47"/>
      <c r="B123" s="60" t="s">
        <v>2037</v>
      </c>
      <c r="C123" s="1" t="s">
        <v>2107</v>
      </c>
      <c r="D123" s="77" t="s">
        <v>2121</v>
      </c>
      <c r="E123" s="41" t="s">
        <v>2048</v>
      </c>
    </row>
    <row r="124" spans="1:5" x14ac:dyDescent="0.3">
      <c r="A124" s="47"/>
      <c r="B124" s="60" t="s">
        <v>2038</v>
      </c>
      <c r="C124" s="1" t="s">
        <v>2108</v>
      </c>
      <c r="D124" s="77" t="s">
        <v>2122</v>
      </c>
      <c r="E124" s="103">
        <v>0.56000000000000005</v>
      </c>
    </row>
    <row r="125" spans="1:5" x14ac:dyDescent="0.3">
      <c r="A125" s="47"/>
      <c r="B125" s="60" t="s">
        <v>2039</v>
      </c>
      <c r="C125" s="1">
        <v>0</v>
      </c>
      <c r="D125" s="61">
        <v>0</v>
      </c>
      <c r="E125" s="62">
        <v>0</v>
      </c>
    </row>
    <row r="126" spans="1:5" x14ac:dyDescent="0.3">
      <c r="A126" s="47"/>
      <c r="B126" s="60" t="s">
        <v>2040</v>
      </c>
      <c r="C126" s="1">
        <v>0</v>
      </c>
      <c r="D126" s="61">
        <v>0</v>
      </c>
      <c r="E126" s="62">
        <v>0</v>
      </c>
    </row>
    <row r="127" spans="1:5" x14ac:dyDescent="0.3">
      <c r="A127" s="47"/>
      <c r="B127" s="60" t="s">
        <v>2041</v>
      </c>
      <c r="C127" s="1">
        <v>0</v>
      </c>
      <c r="D127" s="61">
        <v>0</v>
      </c>
      <c r="E127" s="62">
        <v>0</v>
      </c>
    </row>
    <row r="128" spans="1:5" x14ac:dyDescent="0.3">
      <c r="A128" s="47"/>
      <c r="B128" s="60" t="s">
        <v>2042</v>
      </c>
      <c r="C128" s="1">
        <v>0</v>
      </c>
      <c r="D128" s="61">
        <v>0</v>
      </c>
      <c r="E128" s="62">
        <v>0</v>
      </c>
    </row>
    <row r="129" spans="1:5" x14ac:dyDescent="0.3">
      <c r="A129" s="47"/>
      <c r="B129" s="63" t="s">
        <v>2043</v>
      </c>
      <c r="C129" s="64"/>
      <c r="D129" s="64"/>
      <c r="E129" s="49"/>
    </row>
    <row r="130" spans="1:5" x14ac:dyDescent="0.3">
      <c r="A130" s="65"/>
      <c r="B130" s="66"/>
      <c r="C130" s="66"/>
      <c r="D130" s="66"/>
      <c r="E130" s="67"/>
    </row>
    <row r="131" spans="1:5" x14ac:dyDescent="0.3">
      <c r="A131" s="47">
        <v>4</v>
      </c>
      <c r="B131" s="68" t="s">
        <v>2044</v>
      </c>
      <c r="C131" s="60"/>
      <c r="D131" s="66"/>
      <c r="E131" s="69"/>
    </row>
    <row r="132" spans="1:5" x14ac:dyDescent="0.3">
      <c r="A132" s="47"/>
      <c r="B132" s="60" t="s">
        <v>2045</v>
      </c>
      <c r="C132" s="77">
        <v>0.03</v>
      </c>
      <c r="D132" s="66"/>
      <c r="E132" s="67"/>
    </row>
    <row r="133" spans="1:5" x14ac:dyDescent="0.3">
      <c r="A133" s="47"/>
      <c r="B133" s="60" t="s">
        <v>2046</v>
      </c>
      <c r="C133" s="77">
        <v>0.04</v>
      </c>
      <c r="D133" s="66"/>
      <c r="E133" s="67"/>
    </row>
    <row r="134" spans="1:5" x14ac:dyDescent="0.3">
      <c r="A134" s="47">
        <v>5</v>
      </c>
      <c r="B134" s="70" t="s">
        <v>2047</v>
      </c>
      <c r="C134" s="71" t="s">
        <v>2048</v>
      </c>
      <c r="D134" s="66"/>
      <c r="E134" s="69"/>
    </row>
    <row r="135" spans="1:5" ht="24" x14ac:dyDescent="0.3">
      <c r="A135" s="47">
        <v>6</v>
      </c>
      <c r="B135" s="72" t="s">
        <v>2410</v>
      </c>
      <c r="C135" s="71" t="s">
        <v>2048</v>
      </c>
      <c r="D135" s="73"/>
      <c r="E135" s="69"/>
    </row>
    <row r="136" spans="1:5" x14ac:dyDescent="0.3">
      <c r="A136" s="47">
        <v>7</v>
      </c>
      <c r="B136" s="74" t="s">
        <v>2049</v>
      </c>
      <c r="C136" s="75"/>
      <c r="E136" s="69"/>
    </row>
    <row r="137" spans="1:5" x14ac:dyDescent="0.3">
      <c r="A137" s="47"/>
      <c r="B137" s="76" t="s">
        <v>2050</v>
      </c>
      <c r="C137" s="77" t="s">
        <v>2048</v>
      </c>
      <c r="E137" s="69"/>
    </row>
    <row r="138" spans="1:5" x14ac:dyDescent="0.3">
      <c r="A138" s="47"/>
      <c r="B138" s="78" t="s">
        <v>2051</v>
      </c>
      <c r="C138" s="79" t="s">
        <v>2048</v>
      </c>
      <c r="E138" s="69"/>
    </row>
    <row r="139" spans="1:5" x14ac:dyDescent="0.3">
      <c r="A139" s="47"/>
      <c r="B139" s="78"/>
      <c r="C139" s="80"/>
      <c r="E139" s="69"/>
    </row>
    <row r="140" spans="1:5" ht="24" x14ac:dyDescent="0.3">
      <c r="A140" s="47">
        <v>8</v>
      </c>
      <c r="B140" s="74" t="s">
        <v>2411</v>
      </c>
      <c r="C140" s="75"/>
      <c r="D140" s="66"/>
      <c r="E140" s="69"/>
    </row>
    <row r="141" spans="1:5" x14ac:dyDescent="0.3">
      <c r="A141" s="47"/>
      <c r="B141" s="76" t="s">
        <v>2050</v>
      </c>
      <c r="C141" s="77" t="s">
        <v>2048</v>
      </c>
      <c r="D141" s="66"/>
      <c r="E141" s="69"/>
    </row>
    <row r="142" spans="1:5" x14ac:dyDescent="0.3">
      <c r="A142" s="47"/>
      <c r="B142" s="78" t="s">
        <v>2052</v>
      </c>
      <c r="C142" s="77" t="s">
        <v>2048</v>
      </c>
      <c r="D142" s="66"/>
      <c r="E142" s="69"/>
    </row>
    <row r="143" spans="1:5" x14ac:dyDescent="0.3">
      <c r="A143" s="81"/>
      <c r="B143" s="82"/>
      <c r="C143" s="82"/>
      <c r="D143" s="82"/>
      <c r="E143" s="83"/>
    </row>
    <row r="145" spans="1:2" x14ac:dyDescent="0.3">
      <c r="A145" s="10" t="s">
        <v>1196</v>
      </c>
      <c r="B145" s="9" t="s">
        <v>2061</v>
      </c>
    </row>
    <row r="146" spans="1:2" x14ac:dyDescent="0.3">
      <c r="A146" s="10" t="s">
        <v>2062</v>
      </c>
      <c r="B146" s="9" t="s">
        <v>2063</v>
      </c>
    </row>
    <row r="147" spans="1:2" x14ac:dyDescent="0.3">
      <c r="A147" s="10" t="s">
        <v>2064</v>
      </c>
      <c r="B147" s="9" t="s">
        <v>2065</v>
      </c>
    </row>
    <row r="148" spans="1:2" x14ac:dyDescent="0.3">
      <c r="A148" s="10" t="s">
        <v>2066</v>
      </c>
      <c r="B148" s="9" t="s">
        <v>2067</v>
      </c>
    </row>
    <row r="149" spans="1:2" x14ac:dyDescent="0.3">
      <c r="A149" s="10" t="s">
        <v>2068</v>
      </c>
      <c r="B149" s="9" t="s">
        <v>2080</v>
      </c>
    </row>
    <row r="150" spans="1:2" ht="60" x14ac:dyDescent="0.3">
      <c r="B150" s="84" t="s">
        <v>2069</v>
      </c>
    </row>
  </sheetData>
  <mergeCells count="4">
    <mergeCell ref="B1:F1"/>
    <mergeCell ref="B114:B115"/>
    <mergeCell ref="C114:D114"/>
    <mergeCell ref="E114:E115"/>
  </mergeCells>
  <conditionalFormatting sqref="C123:C128">
    <cfRule type="cellIs" dxfId="15" priority="1" operator="equal">
      <formula>0</formula>
    </cfRule>
    <cfRule type="expression" dxfId="14" priority="2">
      <formula>C$1=2</formula>
    </cfRule>
    <cfRule type="expression" dxfId="13" priority="3">
      <formula>C$1=4</formula>
    </cfRule>
    <cfRule type="expression" dxfId="12" priority="4">
      <formula>C$1=3</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75"/>
  <sheetViews>
    <sheetView zoomScale="90" zoomScaleNormal="90" workbookViewId="0"/>
  </sheetViews>
  <sheetFormatPr defaultColWidth="8.7265625" defaultRowHeight="12" x14ac:dyDescent="0.3"/>
  <cols>
    <col min="1" max="1" width="7.1796875" style="9" bestFit="1" customWidth="1"/>
    <col min="2" max="2" width="53.1796875" style="9" bestFit="1" customWidth="1"/>
    <col min="3" max="3" width="19.54296875" style="9" customWidth="1"/>
    <col min="4" max="4" width="30.453125" style="9" bestFit="1" customWidth="1"/>
    <col min="5" max="5" width="12.54296875" style="9" bestFit="1"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30.453125" style="9" bestFit="1" customWidth="1"/>
    <col min="12" max="12" width="7.81640625" style="9" bestFit="1" customWidth="1"/>
    <col min="13" max="16384" width="8.7265625" style="9"/>
  </cols>
  <sheetData>
    <row r="1" spans="1:12" x14ac:dyDescent="0.3">
      <c r="A1" s="8"/>
      <c r="B1" s="153" t="s">
        <v>1807</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1808</v>
      </c>
      <c r="C8" s="9" t="s">
        <v>1809</v>
      </c>
      <c r="D8" s="9" t="s">
        <v>136</v>
      </c>
      <c r="E8" s="11">
        <v>5337441</v>
      </c>
      <c r="F8" s="12">
        <v>92060.18</v>
      </c>
      <c r="G8" s="13">
        <v>5.0099999999999999E-2</v>
      </c>
      <c r="J8" s="12"/>
      <c r="K8" s="10" t="s">
        <v>41</v>
      </c>
      <c r="L8" s="10" t="s">
        <v>42</v>
      </c>
    </row>
    <row r="9" spans="1:12" x14ac:dyDescent="0.3">
      <c r="A9" s="9">
        <v>2</v>
      </c>
      <c r="B9" s="9" t="s">
        <v>555</v>
      </c>
      <c r="C9" s="9" t="s">
        <v>556</v>
      </c>
      <c r="D9" s="9" t="s">
        <v>122</v>
      </c>
      <c r="E9" s="11">
        <v>3762866</v>
      </c>
      <c r="F9" s="12">
        <v>72548.06</v>
      </c>
      <c r="G9" s="13">
        <v>3.95E-2</v>
      </c>
      <c r="J9" s="12"/>
      <c r="K9" s="9" t="s">
        <v>122</v>
      </c>
      <c r="L9" s="13">
        <v>0.1628</v>
      </c>
    </row>
    <row r="10" spans="1:12" x14ac:dyDescent="0.3">
      <c r="A10" s="9">
        <v>3</v>
      </c>
      <c r="B10" s="9" t="s">
        <v>1810</v>
      </c>
      <c r="C10" s="9" t="s">
        <v>1811</v>
      </c>
      <c r="D10" s="9" t="s">
        <v>260</v>
      </c>
      <c r="E10" s="11">
        <v>1493620</v>
      </c>
      <c r="F10" s="12">
        <v>62805.23</v>
      </c>
      <c r="G10" s="13">
        <v>3.4200000000000001E-2</v>
      </c>
      <c r="J10" s="12"/>
      <c r="K10" s="9" t="s">
        <v>136</v>
      </c>
      <c r="L10" s="13">
        <v>0.13550000000000001</v>
      </c>
    </row>
    <row r="11" spans="1:12" x14ac:dyDescent="0.3">
      <c r="A11" s="9">
        <v>4</v>
      </c>
      <c r="B11" s="9" t="s">
        <v>1812</v>
      </c>
      <c r="C11" s="9" t="s">
        <v>1813</v>
      </c>
      <c r="D11" s="9" t="s">
        <v>136</v>
      </c>
      <c r="E11" s="11">
        <v>1770029</v>
      </c>
      <c r="F11" s="12">
        <v>50640.53</v>
      </c>
      <c r="G11" s="13">
        <v>2.76E-2</v>
      </c>
      <c r="J11" s="12"/>
      <c r="K11" s="9" t="s">
        <v>260</v>
      </c>
      <c r="L11" s="13">
        <v>0.1258</v>
      </c>
    </row>
    <row r="12" spans="1:12" x14ac:dyDescent="0.3">
      <c r="A12" s="9">
        <v>5</v>
      </c>
      <c r="B12" s="9" t="s">
        <v>523</v>
      </c>
      <c r="C12" s="9" t="s">
        <v>524</v>
      </c>
      <c r="D12" s="9" t="s">
        <v>122</v>
      </c>
      <c r="E12" s="11">
        <v>3411788</v>
      </c>
      <c r="F12" s="12">
        <v>46976.91</v>
      </c>
      <c r="G12" s="13">
        <v>2.5600000000000001E-2</v>
      </c>
      <c r="J12" s="12"/>
      <c r="K12" s="9" t="s">
        <v>167</v>
      </c>
      <c r="L12" s="13">
        <v>7.3700000000000002E-2</v>
      </c>
    </row>
    <row r="13" spans="1:12" x14ac:dyDescent="0.3">
      <c r="A13" s="9">
        <v>6</v>
      </c>
      <c r="B13" s="9" t="s">
        <v>910</v>
      </c>
      <c r="C13" s="9" t="s">
        <v>911</v>
      </c>
      <c r="D13" s="9" t="s">
        <v>167</v>
      </c>
      <c r="E13" s="11">
        <v>6970677</v>
      </c>
      <c r="F13" s="12">
        <v>45044.51</v>
      </c>
      <c r="G13" s="13">
        <v>2.4500000000000001E-2</v>
      </c>
      <c r="J13" s="12"/>
      <c r="K13" s="9" t="s">
        <v>116</v>
      </c>
      <c r="L13" s="13">
        <v>7.3400000000000007E-2</v>
      </c>
    </row>
    <row r="14" spans="1:12" x14ac:dyDescent="0.3">
      <c r="A14" s="9">
        <v>7</v>
      </c>
      <c r="B14" s="9" t="s">
        <v>1164</v>
      </c>
      <c r="C14" s="9" t="s">
        <v>1165</v>
      </c>
      <c r="D14" s="9" t="s">
        <v>58</v>
      </c>
      <c r="E14" s="11">
        <v>3750000</v>
      </c>
      <c r="F14" s="12">
        <v>40541.25</v>
      </c>
      <c r="G14" s="13">
        <v>2.2100000000000002E-2</v>
      </c>
      <c r="J14" s="12"/>
      <c r="K14" s="9" t="s">
        <v>61</v>
      </c>
      <c r="L14" s="13">
        <v>3.95E-2</v>
      </c>
    </row>
    <row r="15" spans="1:12" x14ac:dyDescent="0.3">
      <c r="A15" s="9">
        <v>8</v>
      </c>
      <c r="B15" s="9" t="s">
        <v>916</v>
      </c>
      <c r="C15" s="9" t="s">
        <v>917</v>
      </c>
      <c r="D15" s="9" t="s">
        <v>61</v>
      </c>
      <c r="E15" s="11">
        <v>10000000</v>
      </c>
      <c r="F15" s="12">
        <v>39210</v>
      </c>
      <c r="G15" s="13">
        <v>2.1399999999999999E-2</v>
      </c>
      <c r="J15" s="12"/>
      <c r="K15" s="9" t="s">
        <v>380</v>
      </c>
      <c r="L15" s="13">
        <v>3.1399999999999997E-2</v>
      </c>
    </row>
    <row r="16" spans="1:12" x14ac:dyDescent="0.3">
      <c r="A16" s="9">
        <v>9</v>
      </c>
      <c r="B16" s="9" t="s">
        <v>1814</v>
      </c>
      <c r="C16" s="9" t="s">
        <v>1815</v>
      </c>
      <c r="D16" s="9" t="s">
        <v>136</v>
      </c>
      <c r="E16" s="11">
        <v>1081165</v>
      </c>
      <c r="F16" s="12">
        <v>36662.31</v>
      </c>
      <c r="G16" s="13">
        <v>0.02</v>
      </c>
      <c r="J16" s="12"/>
      <c r="K16" s="9" t="s">
        <v>156</v>
      </c>
      <c r="L16" s="13">
        <v>2.8299999999999999E-2</v>
      </c>
    </row>
    <row r="17" spans="1:12" x14ac:dyDescent="0.3">
      <c r="A17" s="9">
        <v>10</v>
      </c>
      <c r="B17" s="9" t="s">
        <v>872</v>
      </c>
      <c r="C17" s="9" t="s">
        <v>873</v>
      </c>
      <c r="D17" s="9" t="s">
        <v>603</v>
      </c>
      <c r="E17" s="11">
        <v>2211836</v>
      </c>
      <c r="F17" s="12">
        <v>33350.06</v>
      </c>
      <c r="G17" s="13">
        <v>1.8200000000000001E-2</v>
      </c>
      <c r="J17" s="12"/>
      <c r="K17" s="9" t="s">
        <v>237</v>
      </c>
      <c r="L17" s="13">
        <v>2.4899999999999999E-2</v>
      </c>
    </row>
    <row r="18" spans="1:12" x14ac:dyDescent="0.3">
      <c r="A18" s="9">
        <v>11</v>
      </c>
      <c r="B18" s="9" t="s">
        <v>1816</v>
      </c>
      <c r="C18" s="9" t="s">
        <v>1817</v>
      </c>
      <c r="D18" s="9" t="s">
        <v>61</v>
      </c>
      <c r="E18" s="11">
        <v>8810488</v>
      </c>
      <c r="F18" s="12">
        <v>33171.49</v>
      </c>
      <c r="G18" s="13">
        <v>1.8100000000000002E-2</v>
      </c>
      <c r="J18" s="12"/>
      <c r="K18" s="9" t="s">
        <v>139</v>
      </c>
      <c r="L18" s="13">
        <v>2.3300000000000001E-2</v>
      </c>
    </row>
    <row r="19" spans="1:12" x14ac:dyDescent="0.3">
      <c r="A19" s="9">
        <v>12</v>
      </c>
      <c r="B19" s="9" t="s">
        <v>475</v>
      </c>
      <c r="C19" s="9" t="s">
        <v>476</v>
      </c>
      <c r="D19" s="9" t="s">
        <v>116</v>
      </c>
      <c r="E19" s="11">
        <v>2101047</v>
      </c>
      <c r="F19" s="12">
        <v>32028.36</v>
      </c>
      <c r="G19" s="13">
        <v>1.7399999999999999E-2</v>
      </c>
      <c r="J19" s="12"/>
      <c r="K19" s="9" t="s">
        <v>310</v>
      </c>
      <c r="L19" s="13">
        <v>2.3E-2</v>
      </c>
    </row>
    <row r="20" spans="1:12" x14ac:dyDescent="0.3">
      <c r="A20" s="9">
        <v>13</v>
      </c>
      <c r="B20" s="9" t="s">
        <v>519</v>
      </c>
      <c r="C20" s="9" t="s">
        <v>520</v>
      </c>
      <c r="D20" s="9" t="s">
        <v>116</v>
      </c>
      <c r="E20" s="11">
        <v>1315806</v>
      </c>
      <c r="F20" s="12">
        <v>29605.64</v>
      </c>
      <c r="G20" s="13">
        <v>1.61E-2</v>
      </c>
      <c r="J20" s="12"/>
      <c r="K20" s="9" t="s">
        <v>58</v>
      </c>
      <c r="L20" s="13">
        <v>2.2100000000000002E-2</v>
      </c>
    </row>
    <row r="21" spans="1:12" x14ac:dyDescent="0.3">
      <c r="A21" s="9">
        <v>14</v>
      </c>
      <c r="B21" s="9" t="s">
        <v>1818</v>
      </c>
      <c r="C21" s="9" t="s">
        <v>1819</v>
      </c>
      <c r="D21" s="9" t="s">
        <v>380</v>
      </c>
      <c r="E21" s="11">
        <v>2471251</v>
      </c>
      <c r="F21" s="12">
        <v>28043.759999999998</v>
      </c>
      <c r="G21" s="13">
        <v>1.5299999999999999E-2</v>
      </c>
      <c r="J21" s="12"/>
      <c r="K21" s="9" t="s">
        <v>472</v>
      </c>
      <c r="L21" s="13">
        <v>2.06E-2</v>
      </c>
    </row>
    <row r="22" spans="1:12" x14ac:dyDescent="0.3">
      <c r="A22" s="9">
        <v>15</v>
      </c>
      <c r="B22" s="9" t="s">
        <v>1820</v>
      </c>
      <c r="C22" s="9" t="s">
        <v>1821</v>
      </c>
      <c r="D22" s="9" t="s">
        <v>122</v>
      </c>
      <c r="E22" s="11">
        <v>731746</v>
      </c>
      <c r="F22" s="12">
        <v>27996.6</v>
      </c>
      <c r="G22" s="13">
        <v>1.5299999999999999E-2</v>
      </c>
      <c r="J22" s="12"/>
      <c r="K22" s="9" t="s">
        <v>133</v>
      </c>
      <c r="L22" s="13">
        <v>2.0199999999999999E-2</v>
      </c>
    </row>
    <row r="23" spans="1:12" x14ac:dyDescent="0.3">
      <c r="A23" s="9">
        <v>16</v>
      </c>
      <c r="B23" s="9" t="s">
        <v>1822</v>
      </c>
      <c r="C23" s="9" t="s">
        <v>1823</v>
      </c>
      <c r="D23" s="9" t="s">
        <v>122</v>
      </c>
      <c r="E23" s="11">
        <v>6991662</v>
      </c>
      <c r="F23" s="12">
        <v>27767.39</v>
      </c>
      <c r="G23" s="13">
        <v>1.5100000000000001E-2</v>
      </c>
      <c r="J23" s="12"/>
      <c r="K23" s="9" t="s">
        <v>302</v>
      </c>
      <c r="L23" s="13">
        <v>1.9E-2</v>
      </c>
    </row>
    <row r="24" spans="1:12" x14ac:dyDescent="0.3">
      <c r="A24" s="9">
        <v>17</v>
      </c>
      <c r="B24" s="9" t="s">
        <v>681</v>
      </c>
      <c r="C24" s="9" t="s">
        <v>682</v>
      </c>
      <c r="D24" s="9" t="s">
        <v>167</v>
      </c>
      <c r="E24" s="11">
        <v>403746</v>
      </c>
      <c r="F24" s="12">
        <v>27678.81</v>
      </c>
      <c r="G24" s="13">
        <v>1.5100000000000001E-2</v>
      </c>
      <c r="J24" s="12"/>
      <c r="K24" s="9" t="s">
        <v>603</v>
      </c>
      <c r="L24" s="13">
        <v>1.8200000000000001E-2</v>
      </c>
    </row>
    <row r="25" spans="1:12" x14ac:dyDescent="0.3">
      <c r="A25" s="9">
        <v>18</v>
      </c>
      <c r="B25" s="9" t="s">
        <v>1192</v>
      </c>
      <c r="C25" s="9" t="s">
        <v>1193</v>
      </c>
      <c r="D25" s="9" t="s">
        <v>156</v>
      </c>
      <c r="E25" s="11">
        <v>1008140</v>
      </c>
      <c r="F25" s="12">
        <v>27423.42</v>
      </c>
      <c r="G25" s="13">
        <v>1.49E-2</v>
      </c>
      <c r="J25" s="12"/>
      <c r="K25" s="9" t="s">
        <v>632</v>
      </c>
      <c r="L25" s="13">
        <v>1.78E-2</v>
      </c>
    </row>
    <row r="26" spans="1:12" x14ac:dyDescent="0.3">
      <c r="A26" s="9">
        <v>19</v>
      </c>
      <c r="B26" s="9" t="s">
        <v>1824</v>
      </c>
      <c r="C26" s="9" t="s">
        <v>1825</v>
      </c>
      <c r="D26" s="9" t="s">
        <v>136</v>
      </c>
      <c r="E26" s="11">
        <v>6000000</v>
      </c>
      <c r="F26" s="12">
        <v>27408</v>
      </c>
      <c r="G26" s="13">
        <v>1.49E-2</v>
      </c>
      <c r="J26" s="12"/>
      <c r="K26" s="9" t="s">
        <v>90</v>
      </c>
      <c r="L26" s="13">
        <v>1.09E-2</v>
      </c>
    </row>
    <row r="27" spans="1:12" x14ac:dyDescent="0.3">
      <c r="A27" s="9">
        <v>20</v>
      </c>
      <c r="B27" s="9" t="s">
        <v>806</v>
      </c>
      <c r="C27" s="9" t="s">
        <v>807</v>
      </c>
      <c r="D27" s="9" t="s">
        <v>632</v>
      </c>
      <c r="E27" s="11">
        <v>3000000</v>
      </c>
      <c r="F27" s="12">
        <v>27247.5</v>
      </c>
      <c r="G27" s="13">
        <v>1.4800000000000001E-2</v>
      </c>
      <c r="J27" s="12"/>
      <c r="K27" s="9" t="s">
        <v>225</v>
      </c>
      <c r="L27" s="13">
        <v>7.1999999999999998E-3</v>
      </c>
    </row>
    <row r="28" spans="1:12" x14ac:dyDescent="0.3">
      <c r="A28" s="9">
        <v>21</v>
      </c>
      <c r="B28" s="9" t="s">
        <v>906</v>
      </c>
      <c r="C28" s="9" t="s">
        <v>907</v>
      </c>
      <c r="D28" s="9" t="s">
        <v>237</v>
      </c>
      <c r="E28" s="11">
        <v>2500000</v>
      </c>
      <c r="F28" s="12">
        <v>26980</v>
      </c>
      <c r="G28" s="13">
        <v>1.47E-2</v>
      </c>
      <c r="J28" s="12"/>
      <c r="K28" s="9" t="s">
        <v>153</v>
      </c>
      <c r="L28" s="13">
        <v>6.7000000000000002E-3</v>
      </c>
    </row>
    <row r="29" spans="1:12" x14ac:dyDescent="0.3">
      <c r="A29" s="9">
        <v>22</v>
      </c>
      <c r="B29" s="9" t="s">
        <v>842</v>
      </c>
      <c r="C29" s="9" t="s">
        <v>843</v>
      </c>
      <c r="D29" s="9" t="s">
        <v>122</v>
      </c>
      <c r="E29" s="11">
        <v>1296585</v>
      </c>
      <c r="F29" s="12">
        <v>26661.68</v>
      </c>
      <c r="G29" s="13">
        <v>1.4500000000000001E-2</v>
      </c>
      <c r="J29" s="12"/>
      <c r="K29" s="9" t="s">
        <v>1856</v>
      </c>
      <c r="L29" s="13">
        <v>6.1999999999999998E-3</v>
      </c>
    </row>
    <row r="30" spans="1:12" x14ac:dyDescent="0.3">
      <c r="A30" s="9">
        <v>23</v>
      </c>
      <c r="B30" s="9" t="s">
        <v>499</v>
      </c>
      <c r="C30" s="9" t="s">
        <v>500</v>
      </c>
      <c r="D30" s="9" t="s">
        <v>133</v>
      </c>
      <c r="E30" s="11">
        <v>2547873</v>
      </c>
      <c r="F30" s="12">
        <v>26255.83</v>
      </c>
      <c r="G30" s="13">
        <v>1.43E-2</v>
      </c>
      <c r="J30" s="12"/>
      <c r="K30" s="9" t="s">
        <v>150</v>
      </c>
      <c r="L30" s="13">
        <v>4.4000000000000003E-3</v>
      </c>
    </row>
    <row r="31" spans="1:12" x14ac:dyDescent="0.3">
      <c r="A31" s="9">
        <v>24</v>
      </c>
      <c r="B31" s="9" t="s">
        <v>434</v>
      </c>
      <c r="C31" s="9" t="s">
        <v>435</v>
      </c>
      <c r="D31" s="9" t="s">
        <v>167</v>
      </c>
      <c r="E31" s="11">
        <v>360369</v>
      </c>
      <c r="F31" s="12">
        <v>25690.71</v>
      </c>
      <c r="G31" s="13">
        <v>1.4E-2</v>
      </c>
      <c r="J31" s="12"/>
      <c r="K31" s="9" t="s">
        <v>43</v>
      </c>
      <c r="L31" s="13">
        <v>0.1051</v>
      </c>
    </row>
    <row r="32" spans="1:12" x14ac:dyDescent="0.3">
      <c r="A32" s="9">
        <v>25</v>
      </c>
      <c r="B32" s="9" t="s">
        <v>1826</v>
      </c>
      <c r="C32" s="9" t="s">
        <v>1827</v>
      </c>
      <c r="D32" s="9" t="s">
        <v>139</v>
      </c>
      <c r="E32" s="11">
        <v>260000</v>
      </c>
      <c r="F32" s="12">
        <v>24692.2</v>
      </c>
      <c r="G32" s="13">
        <v>1.35E-2</v>
      </c>
      <c r="J32" s="12"/>
    </row>
    <row r="33" spans="1:10" x14ac:dyDescent="0.3">
      <c r="A33" s="9">
        <v>26</v>
      </c>
      <c r="B33" s="9" t="s">
        <v>1347</v>
      </c>
      <c r="C33" s="9" t="s">
        <v>1348</v>
      </c>
      <c r="D33" s="9" t="s">
        <v>116</v>
      </c>
      <c r="E33" s="11">
        <v>6387722</v>
      </c>
      <c r="F33" s="12">
        <v>24298.89</v>
      </c>
      <c r="G33" s="13">
        <v>1.32E-2</v>
      </c>
      <c r="J33" s="12"/>
    </row>
    <row r="34" spans="1:10" x14ac:dyDescent="0.3">
      <c r="A34" s="9">
        <v>27</v>
      </c>
      <c r="B34" s="9" t="s">
        <v>1828</v>
      </c>
      <c r="C34" s="9" t="s">
        <v>1829</v>
      </c>
      <c r="D34" s="9" t="s">
        <v>260</v>
      </c>
      <c r="E34" s="11">
        <v>10184213</v>
      </c>
      <c r="F34" s="12">
        <v>23259.72</v>
      </c>
      <c r="G34" s="13">
        <v>1.2699999999999999E-2</v>
      </c>
      <c r="J34" s="12"/>
    </row>
    <row r="35" spans="1:10" x14ac:dyDescent="0.3">
      <c r="A35" s="9">
        <v>28</v>
      </c>
      <c r="B35" s="9" t="s">
        <v>882</v>
      </c>
      <c r="C35" s="9" t="s">
        <v>883</v>
      </c>
      <c r="D35" s="9" t="s">
        <v>472</v>
      </c>
      <c r="E35" s="11">
        <v>3815786</v>
      </c>
      <c r="F35" s="12">
        <v>22022.81</v>
      </c>
      <c r="G35" s="13">
        <v>1.2E-2</v>
      </c>
      <c r="J35" s="12"/>
    </row>
    <row r="36" spans="1:10" x14ac:dyDescent="0.3">
      <c r="A36" s="9">
        <v>29</v>
      </c>
      <c r="B36" s="9" t="s">
        <v>1168</v>
      </c>
      <c r="C36" s="9" t="s">
        <v>1169</v>
      </c>
      <c r="D36" s="9" t="s">
        <v>260</v>
      </c>
      <c r="E36" s="11">
        <v>1750000</v>
      </c>
      <c r="F36" s="12">
        <v>21918.75</v>
      </c>
      <c r="G36" s="13">
        <v>1.1900000000000001E-2</v>
      </c>
      <c r="J36" s="12"/>
    </row>
    <row r="37" spans="1:10" x14ac:dyDescent="0.3">
      <c r="A37" s="9">
        <v>30</v>
      </c>
      <c r="B37" s="9" t="s">
        <v>838</v>
      </c>
      <c r="C37" s="9" t="s">
        <v>839</v>
      </c>
      <c r="D37" s="9" t="s">
        <v>302</v>
      </c>
      <c r="E37" s="11">
        <v>1536915</v>
      </c>
      <c r="F37" s="12">
        <v>21214.04</v>
      </c>
      <c r="G37" s="13">
        <v>1.1599999999999999E-2</v>
      </c>
      <c r="J37" s="12"/>
    </row>
    <row r="38" spans="1:10" x14ac:dyDescent="0.3">
      <c r="A38" s="9">
        <v>31</v>
      </c>
      <c r="B38" s="9" t="s">
        <v>1830</v>
      </c>
      <c r="C38" s="9" t="s">
        <v>1831</v>
      </c>
      <c r="D38" s="9" t="s">
        <v>122</v>
      </c>
      <c r="E38" s="11">
        <v>2987367</v>
      </c>
      <c r="F38" s="12">
        <v>20989.24</v>
      </c>
      <c r="G38" s="13">
        <v>1.14E-2</v>
      </c>
      <c r="J38" s="12"/>
    </row>
    <row r="39" spans="1:10" x14ac:dyDescent="0.3">
      <c r="A39" s="9">
        <v>32</v>
      </c>
      <c r="B39" s="9" t="s">
        <v>1154</v>
      </c>
      <c r="C39" s="9" t="s">
        <v>1155</v>
      </c>
      <c r="D39" s="9" t="s">
        <v>167</v>
      </c>
      <c r="E39" s="11">
        <v>3905665</v>
      </c>
      <c r="F39" s="12">
        <v>20514.509999999998</v>
      </c>
      <c r="G39" s="13">
        <v>1.12E-2</v>
      </c>
      <c r="J39" s="12"/>
    </row>
    <row r="40" spans="1:10" x14ac:dyDescent="0.3">
      <c r="A40" s="9">
        <v>33</v>
      </c>
      <c r="B40" s="9" t="s">
        <v>1832</v>
      </c>
      <c r="C40" s="9" t="s">
        <v>1833</v>
      </c>
      <c r="D40" s="9" t="s">
        <v>260</v>
      </c>
      <c r="E40" s="11">
        <v>1300000</v>
      </c>
      <c r="F40" s="12">
        <v>19548.099999999999</v>
      </c>
      <c r="G40" s="13">
        <v>1.06E-2</v>
      </c>
      <c r="J40" s="12"/>
    </row>
    <row r="41" spans="1:10" x14ac:dyDescent="0.3">
      <c r="A41" s="9">
        <v>34</v>
      </c>
      <c r="B41" s="9" t="s">
        <v>360</v>
      </c>
      <c r="C41" s="9" t="s">
        <v>361</v>
      </c>
      <c r="D41" s="9" t="s">
        <v>310</v>
      </c>
      <c r="E41" s="11">
        <v>1114461</v>
      </c>
      <c r="F41" s="12">
        <v>18656.080000000002</v>
      </c>
      <c r="G41" s="13">
        <v>1.0200000000000001E-2</v>
      </c>
      <c r="J41" s="12"/>
    </row>
    <row r="42" spans="1:10" x14ac:dyDescent="0.3">
      <c r="A42" s="9">
        <v>35</v>
      </c>
      <c r="B42" s="9" t="s">
        <v>460</v>
      </c>
      <c r="C42" s="9" t="s">
        <v>461</v>
      </c>
      <c r="D42" s="9" t="s">
        <v>139</v>
      </c>
      <c r="E42" s="11">
        <v>137523</v>
      </c>
      <c r="F42" s="12">
        <v>18040.27</v>
      </c>
      <c r="G42" s="13">
        <v>9.7999999999999997E-3</v>
      </c>
      <c r="J42" s="12"/>
    </row>
    <row r="43" spans="1:10" x14ac:dyDescent="0.3">
      <c r="A43" s="9">
        <v>36</v>
      </c>
      <c r="B43" s="9" t="s">
        <v>1834</v>
      </c>
      <c r="C43" s="9" t="s">
        <v>1835</v>
      </c>
      <c r="D43" s="9" t="s">
        <v>260</v>
      </c>
      <c r="E43" s="11">
        <v>7100000</v>
      </c>
      <c r="F43" s="12">
        <v>17977.2</v>
      </c>
      <c r="G43" s="13">
        <v>9.7999999999999997E-3</v>
      </c>
      <c r="J43" s="12"/>
    </row>
    <row r="44" spans="1:10" x14ac:dyDescent="0.3">
      <c r="A44" s="9">
        <v>37</v>
      </c>
      <c r="B44" s="9" t="s">
        <v>553</v>
      </c>
      <c r="C44" s="9" t="s">
        <v>554</v>
      </c>
      <c r="D44" s="9" t="s">
        <v>260</v>
      </c>
      <c r="E44" s="11">
        <v>230000</v>
      </c>
      <c r="F44" s="12">
        <v>17514.5</v>
      </c>
      <c r="G44" s="13">
        <v>9.4999999999999998E-3</v>
      </c>
      <c r="J44" s="12"/>
    </row>
    <row r="45" spans="1:10" x14ac:dyDescent="0.3">
      <c r="A45" s="9">
        <v>38</v>
      </c>
      <c r="B45" s="9" t="s">
        <v>892</v>
      </c>
      <c r="C45" s="9" t="s">
        <v>893</v>
      </c>
      <c r="D45" s="9" t="s">
        <v>380</v>
      </c>
      <c r="E45" s="11">
        <v>387814</v>
      </c>
      <c r="F45" s="12">
        <v>17488.47</v>
      </c>
      <c r="G45" s="13">
        <v>9.4999999999999998E-3</v>
      </c>
      <c r="J45" s="12"/>
    </row>
    <row r="46" spans="1:10" x14ac:dyDescent="0.3">
      <c r="A46" s="9">
        <v>39</v>
      </c>
      <c r="B46" s="9" t="s">
        <v>804</v>
      </c>
      <c r="C46" s="9" t="s">
        <v>805</v>
      </c>
      <c r="D46" s="9" t="s">
        <v>116</v>
      </c>
      <c r="E46" s="11">
        <v>1230000</v>
      </c>
      <c r="F46" s="12">
        <v>17207.7</v>
      </c>
      <c r="G46" s="13">
        <v>9.4000000000000004E-3</v>
      </c>
      <c r="J46" s="12"/>
    </row>
    <row r="47" spans="1:10" x14ac:dyDescent="0.3">
      <c r="A47" s="9">
        <v>40</v>
      </c>
      <c r="B47" s="9" t="s">
        <v>1836</v>
      </c>
      <c r="C47" s="9" t="s">
        <v>1837</v>
      </c>
      <c r="D47" s="9" t="s">
        <v>122</v>
      </c>
      <c r="E47" s="11">
        <v>642415</v>
      </c>
      <c r="F47" s="12">
        <v>16458.669999999998</v>
      </c>
      <c r="G47" s="13">
        <v>8.9999999999999993E-3</v>
      </c>
      <c r="J47" s="12"/>
    </row>
    <row r="48" spans="1:10" x14ac:dyDescent="0.3">
      <c r="A48" s="9">
        <v>41</v>
      </c>
      <c r="B48" s="9" t="s">
        <v>1838</v>
      </c>
      <c r="C48" s="9" t="s">
        <v>1839</v>
      </c>
      <c r="D48" s="9" t="s">
        <v>122</v>
      </c>
      <c r="E48" s="11">
        <v>600000</v>
      </c>
      <c r="F48" s="12">
        <v>15316.2</v>
      </c>
      <c r="G48" s="13">
        <v>8.3000000000000001E-3</v>
      </c>
      <c r="J48" s="12"/>
    </row>
    <row r="49" spans="1:10" x14ac:dyDescent="0.3">
      <c r="A49" s="9">
        <v>42</v>
      </c>
      <c r="B49" s="9" t="s">
        <v>1840</v>
      </c>
      <c r="C49" s="9" t="s">
        <v>1841</v>
      </c>
      <c r="D49" s="9" t="s">
        <v>472</v>
      </c>
      <c r="E49" s="11">
        <v>1931892</v>
      </c>
      <c r="F49" s="12">
        <v>15108.36</v>
      </c>
      <c r="G49" s="13">
        <v>8.2000000000000007E-3</v>
      </c>
      <c r="J49" s="12"/>
    </row>
    <row r="50" spans="1:10" x14ac:dyDescent="0.3">
      <c r="A50" s="9">
        <v>43</v>
      </c>
      <c r="B50" s="9" t="s">
        <v>1842</v>
      </c>
      <c r="C50" s="9" t="s">
        <v>1843</v>
      </c>
      <c r="D50" s="9" t="s">
        <v>260</v>
      </c>
      <c r="E50" s="11">
        <v>1178358</v>
      </c>
      <c r="F50" s="12">
        <v>15073.56</v>
      </c>
      <c r="G50" s="13">
        <v>8.2000000000000007E-3</v>
      </c>
      <c r="J50" s="12"/>
    </row>
    <row r="51" spans="1:10" x14ac:dyDescent="0.3">
      <c r="A51" s="9">
        <v>44</v>
      </c>
      <c r="B51" s="9" t="s">
        <v>934</v>
      </c>
      <c r="C51" s="9" t="s">
        <v>935</v>
      </c>
      <c r="D51" s="9" t="s">
        <v>310</v>
      </c>
      <c r="E51" s="11">
        <v>17525050</v>
      </c>
      <c r="F51" s="12">
        <v>14633.42</v>
      </c>
      <c r="G51" s="13">
        <v>8.0000000000000002E-3</v>
      </c>
      <c r="J51" s="12"/>
    </row>
    <row r="52" spans="1:10" x14ac:dyDescent="0.3">
      <c r="A52" s="9">
        <v>45</v>
      </c>
      <c r="B52" s="9" t="s">
        <v>426</v>
      </c>
      <c r="C52" s="9" t="s">
        <v>427</v>
      </c>
      <c r="D52" s="9" t="s">
        <v>136</v>
      </c>
      <c r="E52" s="11">
        <v>2322429</v>
      </c>
      <c r="F52" s="12">
        <v>14107.59</v>
      </c>
      <c r="G52" s="13">
        <v>7.7000000000000002E-3</v>
      </c>
      <c r="J52" s="12"/>
    </row>
    <row r="53" spans="1:10" x14ac:dyDescent="0.3">
      <c r="A53" s="9">
        <v>46</v>
      </c>
      <c r="B53" s="9" t="s">
        <v>1844</v>
      </c>
      <c r="C53" s="9" t="s">
        <v>1845</v>
      </c>
      <c r="D53" s="9" t="s">
        <v>122</v>
      </c>
      <c r="E53" s="11">
        <v>1700000</v>
      </c>
      <c r="F53" s="12">
        <v>14046.25</v>
      </c>
      <c r="G53" s="13">
        <v>7.7000000000000002E-3</v>
      </c>
      <c r="J53" s="12"/>
    </row>
    <row r="54" spans="1:10" x14ac:dyDescent="0.3">
      <c r="A54" s="9">
        <v>47</v>
      </c>
      <c r="B54" s="9" t="s">
        <v>1042</v>
      </c>
      <c r="C54" s="9" t="s">
        <v>1043</v>
      </c>
      <c r="D54" s="9" t="s">
        <v>116</v>
      </c>
      <c r="E54" s="11">
        <v>1331725</v>
      </c>
      <c r="F54" s="12">
        <v>13999.09</v>
      </c>
      <c r="G54" s="13">
        <v>7.6E-3</v>
      </c>
      <c r="J54" s="12"/>
    </row>
    <row r="55" spans="1:10" x14ac:dyDescent="0.3">
      <c r="A55" s="9">
        <v>48</v>
      </c>
      <c r="B55" s="9" t="s">
        <v>577</v>
      </c>
      <c r="C55" s="9" t="s">
        <v>578</v>
      </c>
      <c r="D55" s="9" t="s">
        <v>156</v>
      </c>
      <c r="E55" s="11">
        <v>405216</v>
      </c>
      <c r="F55" s="12">
        <v>13982.79</v>
      </c>
      <c r="G55" s="13">
        <v>7.6E-3</v>
      </c>
      <c r="J55" s="12"/>
    </row>
    <row r="56" spans="1:10" x14ac:dyDescent="0.3">
      <c r="A56" s="9">
        <v>49</v>
      </c>
      <c r="B56" s="9" t="s">
        <v>606</v>
      </c>
      <c r="C56" s="9" t="s">
        <v>607</v>
      </c>
      <c r="D56" s="9" t="s">
        <v>302</v>
      </c>
      <c r="E56" s="11">
        <v>721175</v>
      </c>
      <c r="F56" s="12">
        <v>13659.05</v>
      </c>
      <c r="G56" s="13">
        <v>7.4000000000000003E-3</v>
      </c>
      <c r="J56" s="12"/>
    </row>
    <row r="57" spans="1:10" x14ac:dyDescent="0.3">
      <c r="A57" s="9">
        <v>50</v>
      </c>
      <c r="B57" s="9" t="s">
        <v>1846</v>
      </c>
      <c r="C57" s="9" t="s">
        <v>1847</v>
      </c>
      <c r="D57" s="9" t="s">
        <v>136</v>
      </c>
      <c r="E57" s="11">
        <v>1836360</v>
      </c>
      <c r="F57" s="12">
        <v>12390.84</v>
      </c>
      <c r="G57" s="13">
        <v>6.7000000000000002E-3</v>
      </c>
      <c r="J57" s="12"/>
    </row>
    <row r="58" spans="1:10" x14ac:dyDescent="0.3">
      <c r="A58" s="9">
        <v>51</v>
      </c>
      <c r="B58" s="9" t="s">
        <v>1848</v>
      </c>
      <c r="C58" s="9" t="s">
        <v>1849</v>
      </c>
      <c r="D58" s="9" t="s">
        <v>260</v>
      </c>
      <c r="E58" s="11">
        <v>436235</v>
      </c>
      <c r="F58" s="12">
        <v>12350.69</v>
      </c>
      <c r="G58" s="13">
        <v>6.7000000000000002E-3</v>
      </c>
      <c r="J58" s="12"/>
    </row>
    <row r="59" spans="1:10" x14ac:dyDescent="0.3">
      <c r="A59" s="9">
        <v>52</v>
      </c>
      <c r="B59" s="9" t="s">
        <v>1740</v>
      </c>
      <c r="C59" s="9" t="s">
        <v>1741</v>
      </c>
      <c r="D59" s="9" t="s">
        <v>153</v>
      </c>
      <c r="E59" s="11">
        <v>2726563</v>
      </c>
      <c r="F59" s="12">
        <v>12266.81</v>
      </c>
      <c r="G59" s="13">
        <v>6.7000000000000002E-3</v>
      </c>
      <c r="J59" s="12"/>
    </row>
    <row r="60" spans="1:10" x14ac:dyDescent="0.3">
      <c r="A60" s="9">
        <v>53</v>
      </c>
      <c r="B60" s="9" t="s">
        <v>1158</v>
      </c>
      <c r="C60" s="9" t="s">
        <v>1159</v>
      </c>
      <c r="D60" s="9" t="s">
        <v>122</v>
      </c>
      <c r="E60" s="11">
        <v>4618486</v>
      </c>
      <c r="F60" s="12">
        <v>12107.36</v>
      </c>
      <c r="G60" s="13">
        <v>6.6E-3</v>
      </c>
      <c r="J60" s="12"/>
    </row>
    <row r="61" spans="1:10" x14ac:dyDescent="0.3">
      <c r="A61" s="9">
        <v>54</v>
      </c>
      <c r="B61" s="9" t="s">
        <v>1850</v>
      </c>
      <c r="C61" s="9" t="s">
        <v>1851</v>
      </c>
      <c r="D61" s="9" t="s">
        <v>380</v>
      </c>
      <c r="E61" s="11">
        <v>1334425</v>
      </c>
      <c r="F61" s="12">
        <v>12076.55</v>
      </c>
      <c r="G61" s="13">
        <v>6.6E-3</v>
      </c>
      <c r="J61" s="12"/>
    </row>
    <row r="62" spans="1:10" x14ac:dyDescent="0.3">
      <c r="A62" s="9">
        <v>55</v>
      </c>
      <c r="B62" s="9" t="s">
        <v>1852</v>
      </c>
      <c r="C62" s="9" t="s">
        <v>1853</v>
      </c>
      <c r="D62" s="9" t="s">
        <v>136</v>
      </c>
      <c r="E62" s="11">
        <v>8517720</v>
      </c>
      <c r="F62" s="12">
        <v>11968.25</v>
      </c>
      <c r="G62" s="13">
        <v>6.4999999999999997E-3</v>
      </c>
      <c r="J62" s="12"/>
    </row>
    <row r="63" spans="1:10" x14ac:dyDescent="0.3">
      <c r="A63" s="9">
        <v>56</v>
      </c>
      <c r="B63" s="9" t="s">
        <v>1606</v>
      </c>
      <c r="C63" s="9" t="s">
        <v>1607</v>
      </c>
      <c r="D63" s="9" t="s">
        <v>260</v>
      </c>
      <c r="E63" s="11">
        <v>6577549</v>
      </c>
      <c r="F63" s="12">
        <v>11795.52</v>
      </c>
      <c r="G63" s="13">
        <v>6.4000000000000003E-3</v>
      </c>
      <c r="J63" s="12"/>
    </row>
    <row r="64" spans="1:10" x14ac:dyDescent="0.3">
      <c r="A64" s="9">
        <v>57</v>
      </c>
      <c r="B64" s="9" t="s">
        <v>575</v>
      </c>
      <c r="C64" s="9" t="s">
        <v>576</v>
      </c>
      <c r="D64" s="9" t="s">
        <v>237</v>
      </c>
      <c r="E64" s="11">
        <v>896709</v>
      </c>
      <c r="F64" s="12">
        <v>11702.05</v>
      </c>
      <c r="G64" s="13">
        <v>6.4000000000000003E-3</v>
      </c>
      <c r="J64" s="12"/>
    </row>
    <row r="65" spans="1:10" x14ac:dyDescent="0.3">
      <c r="A65" s="9">
        <v>58</v>
      </c>
      <c r="B65" s="9" t="s">
        <v>1854</v>
      </c>
      <c r="C65" s="9" t="s">
        <v>1855</v>
      </c>
      <c r="D65" s="9" t="s">
        <v>1856</v>
      </c>
      <c r="E65" s="11">
        <v>2300000</v>
      </c>
      <c r="F65" s="12">
        <v>11398.8</v>
      </c>
      <c r="G65" s="13">
        <v>6.1999999999999998E-3</v>
      </c>
      <c r="J65" s="12"/>
    </row>
    <row r="66" spans="1:10" x14ac:dyDescent="0.3">
      <c r="A66" s="9">
        <v>59</v>
      </c>
      <c r="B66" s="9" t="s">
        <v>1857</v>
      </c>
      <c r="C66" s="9" t="s">
        <v>1858</v>
      </c>
      <c r="D66" s="9" t="s">
        <v>260</v>
      </c>
      <c r="E66" s="11">
        <v>1033191</v>
      </c>
      <c r="F66" s="12">
        <v>11133.15</v>
      </c>
      <c r="G66" s="13">
        <v>6.1000000000000004E-3</v>
      </c>
      <c r="J66" s="12"/>
    </row>
    <row r="67" spans="1:10" x14ac:dyDescent="0.3">
      <c r="A67" s="9">
        <v>60</v>
      </c>
      <c r="B67" s="9" t="s">
        <v>1178</v>
      </c>
      <c r="C67" s="9" t="s">
        <v>1179</v>
      </c>
      <c r="D67" s="9" t="s">
        <v>116</v>
      </c>
      <c r="E67" s="11">
        <v>1500000</v>
      </c>
      <c r="F67" s="12">
        <v>11041.5</v>
      </c>
      <c r="G67" s="13">
        <v>6.0000000000000001E-3</v>
      </c>
      <c r="J67" s="12"/>
    </row>
    <row r="68" spans="1:10" x14ac:dyDescent="0.3">
      <c r="A68" s="9">
        <v>61</v>
      </c>
      <c r="B68" s="9" t="s">
        <v>525</v>
      </c>
      <c r="C68" s="9" t="s">
        <v>526</v>
      </c>
      <c r="D68" s="9" t="s">
        <v>133</v>
      </c>
      <c r="E68" s="11">
        <v>3331650</v>
      </c>
      <c r="F68" s="12">
        <v>10841.19</v>
      </c>
      <c r="G68" s="13">
        <v>5.8999999999999999E-3</v>
      </c>
      <c r="J68" s="12"/>
    </row>
    <row r="69" spans="1:10" x14ac:dyDescent="0.3">
      <c r="A69" s="9">
        <v>62</v>
      </c>
      <c r="B69" s="9" t="s">
        <v>466</v>
      </c>
      <c r="C69" s="9" t="s">
        <v>467</v>
      </c>
      <c r="D69" s="9" t="s">
        <v>156</v>
      </c>
      <c r="E69" s="11">
        <v>3144000</v>
      </c>
      <c r="F69" s="12">
        <v>10604.71</v>
      </c>
      <c r="G69" s="13">
        <v>5.7999999999999996E-3</v>
      </c>
      <c r="J69" s="12"/>
    </row>
    <row r="70" spans="1:10" x14ac:dyDescent="0.3">
      <c r="A70" s="9">
        <v>63</v>
      </c>
      <c r="B70" s="9" t="s">
        <v>1859</v>
      </c>
      <c r="C70" s="9" t="s">
        <v>1860</v>
      </c>
      <c r="D70" s="9" t="s">
        <v>167</v>
      </c>
      <c r="E70" s="11">
        <v>2273226</v>
      </c>
      <c r="F70" s="12">
        <v>10323.86</v>
      </c>
      <c r="G70" s="13">
        <v>5.5999999999999999E-3</v>
      </c>
      <c r="J70" s="12"/>
    </row>
    <row r="71" spans="1:10" x14ac:dyDescent="0.3">
      <c r="A71" s="9">
        <v>64</v>
      </c>
      <c r="B71" s="9" t="s">
        <v>1861</v>
      </c>
      <c r="C71" s="9" t="s">
        <v>1862</v>
      </c>
      <c r="D71" s="9" t="s">
        <v>122</v>
      </c>
      <c r="E71" s="11">
        <v>711692</v>
      </c>
      <c r="F71" s="12">
        <v>9874.01</v>
      </c>
      <c r="G71" s="13">
        <v>5.4000000000000003E-3</v>
      </c>
      <c r="J71" s="12"/>
    </row>
    <row r="72" spans="1:10" x14ac:dyDescent="0.3">
      <c r="A72" s="9">
        <v>65</v>
      </c>
      <c r="B72" s="9" t="s">
        <v>1863</v>
      </c>
      <c r="C72" s="9" t="s">
        <v>1864</v>
      </c>
      <c r="D72" s="9" t="s">
        <v>260</v>
      </c>
      <c r="E72" s="11">
        <v>4100000</v>
      </c>
      <c r="F72" s="12">
        <v>8988.84</v>
      </c>
      <c r="G72" s="13">
        <v>4.8999999999999998E-3</v>
      </c>
      <c r="J72" s="12"/>
    </row>
    <row r="73" spans="1:10" x14ac:dyDescent="0.3">
      <c r="A73" s="9">
        <v>66</v>
      </c>
      <c r="B73" s="9" t="s">
        <v>1076</v>
      </c>
      <c r="C73" s="9" t="s">
        <v>1077</v>
      </c>
      <c r="D73" s="9" t="s">
        <v>310</v>
      </c>
      <c r="E73" s="11">
        <v>6446731</v>
      </c>
      <c r="F73" s="12">
        <v>8899.07</v>
      </c>
      <c r="G73" s="13">
        <v>4.7999999999999996E-3</v>
      </c>
      <c r="J73" s="12"/>
    </row>
    <row r="74" spans="1:10" x14ac:dyDescent="0.3">
      <c r="A74" s="9">
        <v>67</v>
      </c>
      <c r="B74" s="9" t="s">
        <v>1865</v>
      </c>
      <c r="C74" s="9" t="s">
        <v>1866</v>
      </c>
      <c r="D74" s="9" t="s">
        <v>260</v>
      </c>
      <c r="E74" s="11">
        <v>1450000</v>
      </c>
      <c r="F74" s="12">
        <v>8772.5</v>
      </c>
      <c r="G74" s="13">
        <v>4.7999999999999996E-3</v>
      </c>
      <c r="J74" s="12"/>
    </row>
    <row r="75" spans="1:10" x14ac:dyDescent="0.3">
      <c r="A75" s="9">
        <v>68</v>
      </c>
      <c r="B75" s="9" t="s">
        <v>1190</v>
      </c>
      <c r="C75" s="9" t="s">
        <v>1191</v>
      </c>
      <c r="D75" s="9" t="s">
        <v>90</v>
      </c>
      <c r="E75" s="11">
        <v>15296631</v>
      </c>
      <c r="F75" s="12">
        <v>8319.84</v>
      </c>
      <c r="G75" s="13">
        <v>4.4999999999999997E-3</v>
      </c>
      <c r="J75" s="12"/>
    </row>
    <row r="76" spans="1:10" x14ac:dyDescent="0.3">
      <c r="A76" s="9">
        <v>69</v>
      </c>
      <c r="B76" s="9" t="s">
        <v>976</v>
      </c>
      <c r="C76" s="9" t="s">
        <v>977</v>
      </c>
      <c r="D76" s="9" t="s">
        <v>122</v>
      </c>
      <c r="E76" s="11">
        <v>1120944</v>
      </c>
      <c r="F76" s="12">
        <v>8157.67</v>
      </c>
      <c r="G76" s="13">
        <v>4.4000000000000003E-3</v>
      </c>
      <c r="J76" s="12"/>
    </row>
    <row r="77" spans="1:10" x14ac:dyDescent="0.3">
      <c r="A77" s="9">
        <v>70</v>
      </c>
      <c r="B77" s="9" t="s">
        <v>1867</v>
      </c>
      <c r="C77" s="9" t="s">
        <v>1868</v>
      </c>
      <c r="D77" s="9" t="s">
        <v>150</v>
      </c>
      <c r="E77" s="11">
        <v>1543718</v>
      </c>
      <c r="F77" s="12">
        <v>8098.34</v>
      </c>
      <c r="G77" s="13">
        <v>4.4000000000000003E-3</v>
      </c>
      <c r="J77" s="12"/>
    </row>
    <row r="78" spans="1:10" x14ac:dyDescent="0.3">
      <c r="A78" s="9">
        <v>71</v>
      </c>
      <c r="B78" s="9" t="s">
        <v>1869</v>
      </c>
      <c r="C78" s="9" t="s">
        <v>1870</v>
      </c>
      <c r="D78" s="9" t="s">
        <v>225</v>
      </c>
      <c r="E78" s="11">
        <v>2401016</v>
      </c>
      <c r="F78" s="12">
        <v>7677.25</v>
      </c>
      <c r="G78" s="13">
        <v>4.1999999999999997E-3</v>
      </c>
      <c r="J78" s="12"/>
    </row>
    <row r="79" spans="1:10" x14ac:dyDescent="0.3">
      <c r="A79" s="9">
        <v>72</v>
      </c>
      <c r="B79" s="9" t="s">
        <v>858</v>
      </c>
      <c r="C79" s="9" t="s">
        <v>859</v>
      </c>
      <c r="D79" s="9" t="s">
        <v>237</v>
      </c>
      <c r="E79" s="11">
        <v>3000000</v>
      </c>
      <c r="F79" s="12">
        <v>6951</v>
      </c>
      <c r="G79" s="13">
        <v>3.8E-3</v>
      </c>
      <c r="J79" s="12"/>
    </row>
    <row r="80" spans="1:10" x14ac:dyDescent="0.3">
      <c r="A80" s="9">
        <v>73</v>
      </c>
      <c r="B80" s="9" t="s">
        <v>1871</v>
      </c>
      <c r="C80" s="9" t="s">
        <v>1872</v>
      </c>
      <c r="D80" s="9" t="s">
        <v>116</v>
      </c>
      <c r="E80" s="11">
        <v>1208608</v>
      </c>
      <c r="F80" s="12">
        <v>6751.89</v>
      </c>
      <c r="G80" s="13">
        <v>3.7000000000000002E-3</v>
      </c>
      <c r="J80" s="12"/>
    </row>
    <row r="81" spans="1:10" x14ac:dyDescent="0.3">
      <c r="A81" s="9">
        <v>74</v>
      </c>
      <c r="B81" s="9" t="s">
        <v>1873</v>
      </c>
      <c r="C81" s="9" t="s">
        <v>1874</v>
      </c>
      <c r="D81" s="9" t="s">
        <v>90</v>
      </c>
      <c r="E81" s="11">
        <v>9147156</v>
      </c>
      <c r="F81" s="12">
        <v>6422.22</v>
      </c>
      <c r="G81" s="13">
        <v>3.5000000000000001E-3</v>
      </c>
      <c r="J81" s="12"/>
    </row>
    <row r="82" spans="1:10" x14ac:dyDescent="0.3">
      <c r="A82" s="9">
        <v>75</v>
      </c>
      <c r="B82" s="9" t="s">
        <v>1139</v>
      </c>
      <c r="C82" s="9" t="s">
        <v>1140</v>
      </c>
      <c r="D82" s="9" t="s">
        <v>167</v>
      </c>
      <c r="E82" s="11">
        <v>640000</v>
      </c>
      <c r="F82" s="12">
        <v>6003.2</v>
      </c>
      <c r="G82" s="13">
        <v>3.3E-3</v>
      </c>
      <c r="J82" s="12"/>
    </row>
    <row r="83" spans="1:10" x14ac:dyDescent="0.3">
      <c r="A83" s="9">
        <v>76</v>
      </c>
      <c r="B83" s="9" t="s">
        <v>1166</v>
      </c>
      <c r="C83" s="9" t="s">
        <v>1167</v>
      </c>
      <c r="D83" s="9" t="s">
        <v>225</v>
      </c>
      <c r="E83" s="11">
        <v>1494918</v>
      </c>
      <c r="F83" s="12">
        <v>5528.21</v>
      </c>
      <c r="G83" s="13">
        <v>3.0000000000000001E-3</v>
      </c>
      <c r="J83" s="12"/>
    </row>
    <row r="84" spans="1:10" x14ac:dyDescent="0.3">
      <c r="A84" s="9">
        <v>77</v>
      </c>
      <c r="B84" s="9" t="s">
        <v>1174</v>
      </c>
      <c r="C84" s="9" t="s">
        <v>1175</v>
      </c>
      <c r="D84" s="9" t="s">
        <v>632</v>
      </c>
      <c r="E84" s="11">
        <v>2054827</v>
      </c>
      <c r="F84" s="12">
        <v>5446.32</v>
      </c>
      <c r="G84" s="13">
        <v>3.0000000000000001E-3</v>
      </c>
      <c r="J84" s="12"/>
    </row>
    <row r="85" spans="1:10" x14ac:dyDescent="0.3">
      <c r="A85" s="9">
        <v>78</v>
      </c>
      <c r="B85" s="9" t="s">
        <v>1875</v>
      </c>
      <c r="C85" s="9" t="s">
        <v>1876</v>
      </c>
      <c r="D85" s="9" t="s">
        <v>90</v>
      </c>
      <c r="E85" s="11">
        <v>1506430</v>
      </c>
      <c r="F85" s="12">
        <v>5315.44</v>
      </c>
      <c r="G85" s="13">
        <v>2.8999999999999998E-3</v>
      </c>
      <c r="J85" s="12"/>
    </row>
    <row r="86" spans="1:10" x14ac:dyDescent="0.3">
      <c r="A86" s="9">
        <v>79</v>
      </c>
      <c r="B86" s="9" t="s">
        <v>1877</v>
      </c>
      <c r="C86" s="9" t="s">
        <v>1878</v>
      </c>
      <c r="D86" s="9" t="s">
        <v>136</v>
      </c>
      <c r="E86" s="11">
        <v>2908876</v>
      </c>
      <c r="F86" s="12">
        <v>3713.76</v>
      </c>
      <c r="G86" s="13">
        <v>2E-3</v>
      </c>
      <c r="J86" s="12"/>
    </row>
    <row r="87" spans="1:10" x14ac:dyDescent="0.3">
      <c r="A87" s="9">
        <v>80</v>
      </c>
      <c r="B87" s="9" t="s">
        <v>1879</v>
      </c>
      <c r="C87" s="9" t="s">
        <v>1880</v>
      </c>
      <c r="D87" s="9" t="s">
        <v>472</v>
      </c>
      <c r="E87" s="11">
        <v>724612</v>
      </c>
      <c r="F87" s="12">
        <v>694.25</v>
      </c>
      <c r="G87" s="13">
        <v>4.0000000000000002E-4</v>
      </c>
      <c r="J87" s="12"/>
    </row>
    <row r="88" spans="1:10" x14ac:dyDescent="0.3">
      <c r="A88" s="14"/>
      <c r="B88" s="14" t="s">
        <v>14</v>
      </c>
      <c r="C88" s="14"/>
      <c r="D88" s="14"/>
      <c r="E88" s="14"/>
      <c r="F88" s="15">
        <v>1643140.78</v>
      </c>
      <c r="G88" s="16">
        <v>0.89490000000000003</v>
      </c>
    </row>
    <row r="90" spans="1:10" x14ac:dyDescent="0.3">
      <c r="B90" s="10" t="s">
        <v>12</v>
      </c>
    </row>
    <row r="91" spans="1:10" x14ac:dyDescent="0.3">
      <c r="A91" s="9">
        <v>81</v>
      </c>
      <c r="B91" s="10" t="s">
        <v>13</v>
      </c>
      <c r="F91" s="12">
        <v>191417.77</v>
      </c>
      <c r="G91" s="13">
        <v>0.1043</v>
      </c>
      <c r="H91" s="17">
        <v>46174</v>
      </c>
    </row>
    <row r="92" spans="1:10" x14ac:dyDescent="0.3">
      <c r="A92" s="14"/>
      <c r="B92" s="14" t="s">
        <v>14</v>
      </c>
      <c r="C92" s="14"/>
      <c r="D92" s="14"/>
      <c r="E92" s="14"/>
      <c r="F92" s="15">
        <v>191417.77</v>
      </c>
      <c r="G92" s="16">
        <v>0.1043</v>
      </c>
    </row>
    <row r="94" spans="1:10" x14ac:dyDescent="0.3">
      <c r="B94" s="10" t="s">
        <v>38</v>
      </c>
    </row>
    <row r="95" spans="1:10" x14ac:dyDescent="0.3">
      <c r="B95" s="9" t="s">
        <v>1147</v>
      </c>
      <c r="E95" s="11"/>
      <c r="F95" s="12">
        <v>1000</v>
      </c>
      <c r="G95" s="13">
        <v>5.0000000000000001E-4</v>
      </c>
      <c r="J95" s="12"/>
    </row>
    <row r="96" spans="1:10" x14ac:dyDescent="0.3">
      <c r="B96" s="9" t="s">
        <v>39</v>
      </c>
      <c r="E96" s="11"/>
      <c r="F96" s="12">
        <v>259.45999999999998</v>
      </c>
      <c r="G96" s="13">
        <v>2.9999999999999997E-4</v>
      </c>
      <c r="J96" s="12"/>
    </row>
    <row r="97" spans="1:7" x14ac:dyDescent="0.3">
      <c r="A97" s="14"/>
      <c r="B97" s="14" t="s">
        <v>14</v>
      </c>
      <c r="C97" s="14"/>
      <c r="D97" s="14"/>
      <c r="E97" s="14"/>
      <c r="F97" s="15">
        <v>1259.46</v>
      </c>
      <c r="G97" s="16">
        <v>8.0000000000000004E-4</v>
      </c>
    </row>
    <row r="99" spans="1:7" x14ac:dyDescent="0.3">
      <c r="A99" s="8"/>
      <c r="B99" s="8" t="s">
        <v>40</v>
      </c>
      <c r="C99" s="8"/>
      <c r="D99" s="8"/>
      <c r="E99" s="8"/>
      <c r="F99" s="18">
        <v>1835818.01</v>
      </c>
      <c r="G99" s="19">
        <v>1</v>
      </c>
    </row>
    <row r="100" spans="1:7" x14ac:dyDescent="0.3">
      <c r="A100" s="9" t="s">
        <v>44</v>
      </c>
    </row>
    <row r="101" spans="1:7" x14ac:dyDescent="0.3">
      <c r="A101" s="21">
        <v>1</v>
      </c>
      <c r="B101" s="21" t="s">
        <v>45</v>
      </c>
    </row>
    <row r="103" spans="1:7" x14ac:dyDescent="0.3">
      <c r="B103" s="10" t="s">
        <v>46</v>
      </c>
    </row>
    <row r="117" spans="2:2" x14ac:dyDescent="0.3">
      <c r="B117" s="10" t="s">
        <v>1881</v>
      </c>
    </row>
    <row r="130" spans="1:5" x14ac:dyDescent="0.3">
      <c r="A130" s="43" t="s">
        <v>2</v>
      </c>
      <c r="B130" s="44" t="s">
        <v>2053</v>
      </c>
      <c r="C130" s="45"/>
      <c r="D130" s="45"/>
      <c r="E130" s="46"/>
    </row>
    <row r="131" spans="1:5" x14ac:dyDescent="0.3">
      <c r="A131" s="47">
        <v>2</v>
      </c>
      <c r="B131" s="48"/>
      <c r="C131" s="39" t="s">
        <v>2054</v>
      </c>
      <c r="E131" s="49"/>
    </row>
    <row r="132" spans="1:5" x14ac:dyDescent="0.3">
      <c r="A132" s="47"/>
      <c r="B132" s="48" t="s">
        <v>2055</v>
      </c>
      <c r="C132" s="41"/>
      <c r="E132" s="49"/>
    </row>
    <row r="133" spans="1:5" x14ac:dyDescent="0.3">
      <c r="A133" s="47"/>
      <c r="B133" s="48" t="s">
        <v>2056</v>
      </c>
      <c r="C133" s="42" t="s">
        <v>2064</v>
      </c>
      <c r="E133" s="49"/>
    </row>
    <row r="134" spans="1:5" x14ac:dyDescent="0.3">
      <c r="A134" s="47"/>
      <c r="B134" s="48" t="s">
        <v>2057</v>
      </c>
      <c r="C134" s="42" t="s">
        <v>2064</v>
      </c>
      <c r="E134" s="49"/>
    </row>
    <row r="135" spans="1:5" x14ac:dyDescent="0.3">
      <c r="A135" s="47"/>
      <c r="B135" s="48" t="s">
        <v>2058</v>
      </c>
      <c r="C135" s="42" t="s">
        <v>2064</v>
      </c>
      <c r="E135" s="49"/>
    </row>
    <row r="136" spans="1:5" x14ac:dyDescent="0.3">
      <c r="A136" s="47"/>
      <c r="B136" s="48" t="s">
        <v>2059</v>
      </c>
      <c r="C136" s="42" t="s">
        <v>2064</v>
      </c>
      <c r="E136" s="49"/>
    </row>
    <row r="137" spans="1:5" x14ac:dyDescent="0.3">
      <c r="A137" s="47"/>
      <c r="B137" s="20" t="s">
        <v>2060</v>
      </c>
      <c r="C137" s="20"/>
      <c r="E137" s="49"/>
    </row>
    <row r="138" spans="1:5" x14ac:dyDescent="0.3">
      <c r="A138" s="47">
        <v>3</v>
      </c>
      <c r="B138" s="51" t="s">
        <v>2026</v>
      </c>
      <c r="C138" s="20"/>
      <c r="E138" s="49"/>
    </row>
    <row r="139" spans="1:5" x14ac:dyDescent="0.3">
      <c r="A139" s="47"/>
      <c r="B139" s="148" t="s">
        <v>2027</v>
      </c>
      <c r="C139" s="150" t="s">
        <v>2028</v>
      </c>
      <c r="D139" s="150"/>
      <c r="E139" s="151" t="s">
        <v>2029</v>
      </c>
    </row>
    <row r="140" spans="1:5" x14ac:dyDescent="0.3">
      <c r="A140" s="47"/>
      <c r="B140" s="149"/>
      <c r="C140" s="52" t="s">
        <v>2030</v>
      </c>
      <c r="D140" s="52" t="s">
        <v>2070</v>
      </c>
      <c r="E140" s="152"/>
    </row>
    <row r="141" spans="1:5" x14ac:dyDescent="0.3">
      <c r="A141" s="53"/>
      <c r="B141" s="54" t="s">
        <v>2031</v>
      </c>
      <c r="C141" s="77" t="s">
        <v>2113</v>
      </c>
      <c r="D141" s="77" t="s">
        <v>2115</v>
      </c>
      <c r="E141" s="41" t="s">
        <v>2048</v>
      </c>
    </row>
    <row r="142" spans="1:5" x14ac:dyDescent="0.3">
      <c r="A142" s="53"/>
      <c r="B142" s="54" t="s">
        <v>2032</v>
      </c>
      <c r="C142" s="77" t="s">
        <v>2114</v>
      </c>
      <c r="D142" s="77" t="s">
        <v>2116</v>
      </c>
      <c r="E142" s="77" t="s">
        <v>2048</v>
      </c>
    </row>
    <row r="143" spans="1:5" x14ac:dyDescent="0.3">
      <c r="A143" s="53"/>
      <c r="B143" s="54" t="s">
        <v>2033</v>
      </c>
      <c r="C143" s="56">
        <v>0</v>
      </c>
      <c r="D143" s="56">
        <v>0</v>
      </c>
      <c r="E143" s="57">
        <v>0</v>
      </c>
    </row>
    <row r="144" spans="1:5" x14ac:dyDescent="0.3">
      <c r="A144" s="53"/>
      <c r="B144" s="54" t="s">
        <v>2034</v>
      </c>
      <c r="C144" s="56">
        <v>0</v>
      </c>
      <c r="D144" s="56">
        <v>0</v>
      </c>
      <c r="E144" s="57">
        <v>0</v>
      </c>
    </row>
    <row r="145" spans="1:5" x14ac:dyDescent="0.3">
      <c r="A145" s="53"/>
      <c r="B145" s="54" t="s">
        <v>2035</v>
      </c>
      <c r="C145" s="56">
        <v>0</v>
      </c>
      <c r="D145" s="56">
        <v>0</v>
      </c>
      <c r="E145" s="57">
        <v>0</v>
      </c>
    </row>
    <row r="146" spans="1:5" x14ac:dyDescent="0.3">
      <c r="A146" s="53"/>
      <c r="B146" s="54" t="s">
        <v>2036</v>
      </c>
      <c r="C146" s="56">
        <v>0</v>
      </c>
      <c r="D146" s="56">
        <v>0</v>
      </c>
      <c r="E146" s="57">
        <v>0</v>
      </c>
    </row>
    <row r="147" spans="1:5" x14ac:dyDescent="0.3">
      <c r="A147" s="53"/>
      <c r="B147" s="58"/>
      <c r="C147" s="59"/>
      <c r="D147" s="59"/>
      <c r="E147" s="39"/>
    </row>
    <row r="148" spans="1:5" x14ac:dyDescent="0.3">
      <c r="A148" s="47"/>
      <c r="B148" s="60" t="s">
        <v>2037</v>
      </c>
      <c r="C148" s="77" t="s">
        <v>2111</v>
      </c>
      <c r="D148" s="77" t="s">
        <v>2117</v>
      </c>
      <c r="E148" s="41" t="s">
        <v>2048</v>
      </c>
    </row>
    <row r="149" spans="1:5" x14ac:dyDescent="0.3">
      <c r="A149" s="47"/>
      <c r="B149" s="60" t="s">
        <v>2038</v>
      </c>
      <c r="C149" s="77" t="s">
        <v>2112</v>
      </c>
      <c r="D149" s="77" t="s">
        <v>2118</v>
      </c>
      <c r="E149" s="77" t="s">
        <v>2048</v>
      </c>
    </row>
    <row r="150" spans="1:5" x14ac:dyDescent="0.3">
      <c r="A150" s="47"/>
      <c r="B150" s="60" t="s">
        <v>2039</v>
      </c>
      <c r="C150" s="61">
        <v>0</v>
      </c>
      <c r="D150" s="61">
        <v>0</v>
      </c>
      <c r="E150" s="62">
        <v>0</v>
      </c>
    </row>
    <row r="151" spans="1:5" x14ac:dyDescent="0.3">
      <c r="A151" s="47"/>
      <c r="B151" s="60" t="s">
        <v>2040</v>
      </c>
      <c r="C151" s="61">
        <v>0</v>
      </c>
      <c r="D151" s="61">
        <v>0</v>
      </c>
      <c r="E151" s="62">
        <v>0</v>
      </c>
    </row>
    <row r="152" spans="1:5" x14ac:dyDescent="0.3">
      <c r="A152" s="47"/>
      <c r="B152" s="60" t="s">
        <v>2041</v>
      </c>
      <c r="C152" s="61">
        <v>0</v>
      </c>
      <c r="D152" s="61">
        <v>0</v>
      </c>
      <c r="E152" s="62">
        <v>0</v>
      </c>
    </row>
    <row r="153" spans="1:5" x14ac:dyDescent="0.3">
      <c r="A153" s="47"/>
      <c r="B153" s="60" t="s">
        <v>2042</v>
      </c>
      <c r="C153" s="61">
        <v>0</v>
      </c>
      <c r="D153" s="61">
        <v>0</v>
      </c>
      <c r="E153" s="62">
        <v>0</v>
      </c>
    </row>
    <row r="154" spans="1:5" x14ac:dyDescent="0.3">
      <c r="A154" s="47"/>
      <c r="B154" s="63" t="s">
        <v>2043</v>
      </c>
      <c r="C154" s="64"/>
      <c r="D154" s="64"/>
      <c r="E154" s="49"/>
    </row>
    <row r="155" spans="1:5" x14ac:dyDescent="0.3">
      <c r="A155" s="65"/>
      <c r="B155" s="66"/>
      <c r="C155" s="66"/>
      <c r="D155" s="66"/>
      <c r="E155" s="67"/>
    </row>
    <row r="156" spans="1:5" x14ac:dyDescent="0.3">
      <c r="A156" s="47">
        <v>4</v>
      </c>
      <c r="B156" s="68" t="s">
        <v>2044</v>
      </c>
      <c r="C156" s="60"/>
      <c r="D156" s="66"/>
      <c r="E156" s="69"/>
    </row>
    <row r="157" spans="1:5" x14ac:dyDescent="0.3">
      <c r="A157" s="47"/>
      <c r="B157" s="60" t="s">
        <v>2045</v>
      </c>
      <c r="C157" s="77">
        <v>0</v>
      </c>
      <c r="D157" s="66"/>
      <c r="E157" s="67"/>
    </row>
    <row r="158" spans="1:5" x14ac:dyDescent="0.3">
      <c r="A158" s="47"/>
      <c r="B158" s="60" t="s">
        <v>2046</v>
      </c>
      <c r="C158" s="77">
        <v>0.02</v>
      </c>
      <c r="D158" s="66"/>
      <c r="E158" s="67"/>
    </row>
    <row r="159" spans="1:5" x14ac:dyDescent="0.3">
      <c r="A159" s="47">
        <v>5</v>
      </c>
      <c r="B159" s="70" t="s">
        <v>2047</v>
      </c>
      <c r="C159" s="71" t="s">
        <v>2048</v>
      </c>
      <c r="D159" s="66"/>
      <c r="E159" s="69"/>
    </row>
    <row r="160" spans="1:5" ht="24" x14ac:dyDescent="0.3">
      <c r="A160" s="47">
        <v>6</v>
      </c>
      <c r="B160" s="72" t="s">
        <v>2410</v>
      </c>
      <c r="C160" s="71" t="s">
        <v>2048</v>
      </c>
      <c r="D160" s="73"/>
      <c r="E160" s="69"/>
    </row>
    <row r="161" spans="1:5" x14ac:dyDescent="0.3">
      <c r="A161" s="47">
        <v>7</v>
      </c>
      <c r="B161" s="74" t="s">
        <v>2049</v>
      </c>
      <c r="C161" s="75"/>
      <c r="E161" s="69"/>
    </row>
    <row r="162" spans="1:5" x14ac:dyDescent="0.3">
      <c r="A162" s="47"/>
      <c r="B162" s="76" t="s">
        <v>2050</v>
      </c>
      <c r="C162" s="77" t="s">
        <v>2048</v>
      </c>
      <c r="E162" s="69"/>
    </row>
    <row r="163" spans="1:5" x14ac:dyDescent="0.3">
      <c r="A163" s="47"/>
      <c r="B163" s="78" t="s">
        <v>2051</v>
      </c>
      <c r="C163" s="79" t="s">
        <v>2048</v>
      </c>
      <c r="E163" s="69"/>
    </row>
    <row r="164" spans="1:5" x14ac:dyDescent="0.3">
      <c r="A164" s="47"/>
      <c r="B164" s="78"/>
      <c r="C164" s="80"/>
      <c r="E164" s="69"/>
    </row>
    <row r="165" spans="1:5" ht="24" x14ac:dyDescent="0.3">
      <c r="A165" s="47">
        <v>8</v>
      </c>
      <c r="B165" s="74" t="s">
        <v>2411</v>
      </c>
      <c r="C165" s="75"/>
      <c r="D165" s="66"/>
      <c r="E165" s="69"/>
    </row>
    <row r="166" spans="1:5" x14ac:dyDescent="0.3">
      <c r="A166" s="47"/>
      <c r="B166" s="76" t="s">
        <v>2050</v>
      </c>
      <c r="C166" s="77" t="s">
        <v>2048</v>
      </c>
      <c r="D166" s="66"/>
      <c r="E166" s="69"/>
    </row>
    <row r="167" spans="1:5" x14ac:dyDescent="0.3">
      <c r="A167" s="47"/>
      <c r="B167" s="78" t="s">
        <v>2052</v>
      </c>
      <c r="C167" s="77" t="s">
        <v>2048</v>
      </c>
      <c r="D167" s="66"/>
      <c r="E167" s="69"/>
    </row>
    <row r="168" spans="1:5" x14ac:dyDescent="0.3">
      <c r="A168" s="81"/>
      <c r="B168" s="82"/>
      <c r="C168" s="82"/>
      <c r="D168" s="82"/>
      <c r="E168" s="83"/>
    </row>
    <row r="170" spans="1:5" x14ac:dyDescent="0.3">
      <c r="A170" s="10" t="s">
        <v>1196</v>
      </c>
      <c r="B170" s="9" t="s">
        <v>2061</v>
      </c>
    </row>
    <row r="171" spans="1:5" x14ac:dyDescent="0.3">
      <c r="A171" s="10" t="s">
        <v>2062</v>
      </c>
      <c r="B171" s="9" t="s">
        <v>2063</v>
      </c>
    </row>
    <row r="172" spans="1:5" x14ac:dyDescent="0.3">
      <c r="A172" s="10" t="s">
        <v>2064</v>
      </c>
      <c r="B172" s="9" t="s">
        <v>2065</v>
      </c>
    </row>
    <row r="173" spans="1:5" x14ac:dyDescent="0.3">
      <c r="A173" s="10" t="s">
        <v>2066</v>
      </c>
      <c r="B173" s="9" t="s">
        <v>2067</v>
      </c>
    </row>
    <row r="174" spans="1:5" x14ac:dyDescent="0.3">
      <c r="A174" s="10" t="s">
        <v>2068</v>
      </c>
      <c r="B174" s="9" t="s">
        <v>2080</v>
      </c>
    </row>
    <row r="175" spans="1:5" ht="48" x14ac:dyDescent="0.3">
      <c r="B175" s="84" t="s">
        <v>2069</v>
      </c>
    </row>
  </sheetData>
  <mergeCells count="4">
    <mergeCell ref="B1:F1"/>
    <mergeCell ref="B139:B140"/>
    <mergeCell ref="C139:D139"/>
    <mergeCell ref="E139:E14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35"/>
  <sheetViews>
    <sheetView zoomScale="90" zoomScaleNormal="90" workbookViewId="0"/>
  </sheetViews>
  <sheetFormatPr defaultColWidth="8.7265625" defaultRowHeight="12" x14ac:dyDescent="0.3"/>
  <cols>
    <col min="1" max="1" width="7.1796875" style="9" bestFit="1" customWidth="1"/>
    <col min="2" max="2" width="44.1796875" style="9" customWidth="1"/>
    <col min="3" max="3" width="16.26953125" style="9" customWidth="1"/>
    <col min="4" max="4" width="14.81640625" style="9" bestFit="1" customWidth="1"/>
    <col min="5" max="5" width="10.81640625" style="9" bestFit="1"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1791</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12</v>
      </c>
    </row>
    <row r="7" spans="1:12" x14ac:dyDescent="0.3">
      <c r="A7" s="9">
        <v>1</v>
      </c>
      <c r="B7" s="10" t="s">
        <v>13</v>
      </c>
      <c r="F7" s="12">
        <v>5436.31</v>
      </c>
      <c r="G7" s="13">
        <v>3.2399999999999998E-2</v>
      </c>
      <c r="H7" s="17">
        <v>46174</v>
      </c>
    </row>
    <row r="8" spans="1:12" x14ac:dyDescent="0.3">
      <c r="A8" s="14"/>
      <c r="B8" s="14" t="s">
        <v>14</v>
      </c>
      <c r="C8" s="14"/>
      <c r="D8" s="14"/>
      <c r="E8" s="14"/>
      <c r="F8" s="15">
        <v>5436.31</v>
      </c>
      <c r="G8" s="16">
        <v>3.2399999999999998E-2</v>
      </c>
      <c r="K8" s="10" t="s">
        <v>41</v>
      </c>
      <c r="L8" s="10" t="s">
        <v>42</v>
      </c>
    </row>
    <row r="9" spans="1:12" x14ac:dyDescent="0.3">
      <c r="K9" s="9" t="s">
        <v>1302</v>
      </c>
      <c r="L9" s="13">
        <v>0.97119999999999995</v>
      </c>
    </row>
    <row r="10" spans="1:12" x14ac:dyDescent="0.3">
      <c r="B10" s="10" t="s">
        <v>1298</v>
      </c>
      <c r="K10" s="9" t="s">
        <v>43</v>
      </c>
      <c r="L10" s="13">
        <v>2.8799999999999999E-2</v>
      </c>
    </row>
    <row r="11" spans="1:12" x14ac:dyDescent="0.3">
      <c r="B11" s="10" t="s">
        <v>1299</v>
      </c>
    </row>
    <row r="12" spans="1:12" x14ac:dyDescent="0.3">
      <c r="A12" s="9">
        <v>2</v>
      </c>
      <c r="B12" s="9" t="s">
        <v>1792</v>
      </c>
      <c r="C12" s="9" t="s">
        <v>1793</v>
      </c>
      <c r="D12" s="9" t="s">
        <v>1302</v>
      </c>
      <c r="E12" s="11">
        <v>1005043.82</v>
      </c>
      <c r="F12" s="12">
        <v>114080.07</v>
      </c>
      <c r="G12" s="13">
        <v>0.67949999999999999</v>
      </c>
      <c r="J12" s="12"/>
    </row>
    <row r="13" spans="1:12" x14ac:dyDescent="0.3">
      <c r="A13" s="9">
        <v>3</v>
      </c>
      <c r="B13" s="9" t="s">
        <v>1794</v>
      </c>
      <c r="C13" s="9" t="s">
        <v>1795</v>
      </c>
      <c r="D13" s="9" t="s">
        <v>1302</v>
      </c>
      <c r="E13" s="11">
        <v>573719</v>
      </c>
      <c r="F13" s="12">
        <v>48972.42</v>
      </c>
      <c r="G13" s="13">
        <v>0.29170000000000001</v>
      </c>
      <c r="J13" s="12"/>
    </row>
    <row r="14" spans="1:12" x14ac:dyDescent="0.3">
      <c r="A14" s="14"/>
      <c r="B14" s="14" t="s">
        <v>14</v>
      </c>
      <c r="C14" s="14"/>
      <c r="D14" s="14"/>
      <c r="E14" s="14"/>
      <c r="F14" s="15">
        <v>163052.49</v>
      </c>
      <c r="G14" s="16">
        <v>0.97119999999999995</v>
      </c>
    </row>
    <row r="16" spans="1:12" x14ac:dyDescent="0.3">
      <c r="B16" s="10" t="s">
        <v>38</v>
      </c>
    </row>
    <row r="17" spans="1:10" x14ac:dyDescent="0.3">
      <c r="B17" s="9" t="s">
        <v>39</v>
      </c>
      <c r="E17" s="11"/>
      <c r="F17" s="12">
        <v>-607.49</v>
      </c>
      <c r="G17" s="13">
        <v>-3.5999999999999999E-3</v>
      </c>
      <c r="J17" s="12"/>
    </row>
    <row r="18" spans="1:10" x14ac:dyDescent="0.3">
      <c r="A18" s="14"/>
      <c r="B18" s="14" t="s">
        <v>14</v>
      </c>
      <c r="C18" s="14"/>
      <c r="D18" s="14"/>
      <c r="E18" s="14"/>
      <c r="F18" s="15">
        <v>-607.49</v>
      </c>
      <c r="G18" s="16">
        <v>-3.5999999999999999E-3</v>
      </c>
    </row>
    <row r="20" spans="1:10" x14ac:dyDescent="0.3">
      <c r="A20" s="8"/>
      <c r="B20" s="8" t="s">
        <v>40</v>
      </c>
      <c r="C20" s="8"/>
      <c r="D20" s="8"/>
      <c r="E20" s="8"/>
      <c r="F20" s="18">
        <v>167881.31</v>
      </c>
      <c r="G20" s="19">
        <v>1</v>
      </c>
    </row>
    <row r="21" spans="1:10" x14ac:dyDescent="0.3">
      <c r="A21" s="9" t="s">
        <v>44</v>
      </c>
    </row>
    <row r="22" spans="1:10" x14ac:dyDescent="0.3">
      <c r="A22" s="21">
        <v>1</v>
      </c>
      <c r="B22" s="21" t="s">
        <v>45</v>
      </c>
    </row>
    <row r="23" spans="1:10" x14ac:dyDescent="0.3">
      <c r="A23" s="9">
        <v>2</v>
      </c>
      <c r="B23" s="163" t="s">
        <v>1996</v>
      </c>
      <c r="C23" s="163"/>
      <c r="D23" s="163"/>
      <c r="E23" s="163"/>
      <c r="F23" s="163"/>
    </row>
    <row r="24" spans="1:10" x14ac:dyDescent="0.3">
      <c r="B24" s="88" t="s">
        <v>1794</v>
      </c>
      <c r="D24" s="102"/>
    </row>
    <row r="25" spans="1:10" x14ac:dyDescent="0.3">
      <c r="A25" s="9">
        <v>3</v>
      </c>
      <c r="B25" s="9" t="s">
        <v>1710</v>
      </c>
      <c r="D25" s="102"/>
    </row>
    <row r="27" spans="1:10" x14ac:dyDescent="0.3">
      <c r="B27" s="10" t="s">
        <v>46</v>
      </c>
    </row>
    <row r="41" spans="2:2" x14ac:dyDescent="0.3">
      <c r="B41" s="10" t="s">
        <v>1796</v>
      </c>
    </row>
    <row r="54" spans="2:6" x14ac:dyDescent="0.3">
      <c r="B54" s="10" t="s">
        <v>1682</v>
      </c>
      <c r="F54" s="97"/>
    </row>
    <row r="55" spans="2:6" x14ac:dyDescent="0.3">
      <c r="B55" s="164" t="s">
        <v>1797</v>
      </c>
      <c r="C55" s="165"/>
      <c r="D55" s="165"/>
      <c r="E55" s="165"/>
      <c r="F55" s="98" t="s">
        <v>8</v>
      </c>
    </row>
    <row r="56" spans="2:6" x14ac:dyDescent="0.3">
      <c r="B56" s="54" t="s">
        <v>1792</v>
      </c>
      <c r="C56" s="54"/>
      <c r="D56" s="54"/>
      <c r="E56" s="54"/>
      <c r="F56" s="99">
        <v>0.67569999999999997</v>
      </c>
    </row>
    <row r="57" spans="2:6" x14ac:dyDescent="0.3">
      <c r="B57" s="54" t="s">
        <v>13</v>
      </c>
      <c r="C57" s="54"/>
      <c r="D57" s="54"/>
      <c r="E57" s="54"/>
      <c r="F57" s="99">
        <v>4.2299999999999997E-2</v>
      </c>
    </row>
    <row r="58" spans="2:6" x14ac:dyDescent="0.3">
      <c r="B58" s="54" t="s">
        <v>39</v>
      </c>
      <c r="C58" s="54"/>
      <c r="D58" s="54"/>
      <c r="E58" s="54"/>
      <c r="F58" s="99">
        <v>-2.0000000000000001E-4</v>
      </c>
    </row>
    <row r="59" spans="2:6" x14ac:dyDescent="0.3">
      <c r="B59" s="54" t="s">
        <v>1794</v>
      </c>
      <c r="C59" s="54"/>
      <c r="D59" s="54"/>
      <c r="E59" s="54"/>
      <c r="F59" s="99">
        <v>0.28220000000000001</v>
      </c>
    </row>
    <row r="60" spans="2:6" x14ac:dyDescent="0.3">
      <c r="B60" s="36" t="s">
        <v>1684</v>
      </c>
      <c r="C60" s="54"/>
      <c r="D60" s="54"/>
      <c r="E60" s="54"/>
      <c r="F60" s="100">
        <v>1</v>
      </c>
    </row>
    <row r="61" spans="2:6" x14ac:dyDescent="0.3">
      <c r="B61" s="10" t="s">
        <v>1798</v>
      </c>
      <c r="F61" s="97"/>
    </row>
    <row r="62" spans="2:6" x14ac:dyDescent="0.3">
      <c r="B62" s="160" t="s">
        <v>1799</v>
      </c>
      <c r="C62" s="161"/>
      <c r="D62" s="161"/>
      <c r="E62" s="161"/>
      <c r="F62" s="162"/>
    </row>
    <row r="63" spans="2:6" x14ac:dyDescent="0.3">
      <c r="B63" s="160" t="s">
        <v>1686</v>
      </c>
      <c r="C63" s="161"/>
      <c r="D63" s="161"/>
      <c r="E63" s="161"/>
      <c r="F63" s="162"/>
    </row>
    <row r="64" spans="2:6" x14ac:dyDescent="0.3">
      <c r="B64" s="164" t="s">
        <v>1687</v>
      </c>
      <c r="C64" s="165"/>
      <c r="D64" s="165"/>
      <c r="E64" s="165"/>
      <c r="F64" s="98" t="s">
        <v>8</v>
      </c>
    </row>
    <row r="65" spans="2:6" x14ac:dyDescent="0.3">
      <c r="B65" s="54" t="s">
        <v>1720</v>
      </c>
      <c r="C65" s="54"/>
      <c r="D65" s="54"/>
      <c r="E65" s="54"/>
      <c r="F65" s="99">
        <v>8.3026000000000003E-2</v>
      </c>
    </row>
    <row r="66" spans="2:6" x14ac:dyDescent="0.3">
      <c r="B66" s="54" t="s">
        <v>1722</v>
      </c>
      <c r="C66" s="54"/>
      <c r="D66" s="54"/>
      <c r="E66" s="54"/>
      <c r="F66" s="99">
        <v>6.8916000000000005E-2</v>
      </c>
    </row>
    <row r="67" spans="2:6" x14ac:dyDescent="0.3">
      <c r="B67" s="54" t="s">
        <v>1800</v>
      </c>
      <c r="C67" s="54"/>
      <c r="D67" s="54"/>
      <c r="E67" s="54"/>
      <c r="F67" s="99">
        <v>6.6239000000000006E-2</v>
      </c>
    </row>
    <row r="68" spans="2:6" x14ac:dyDescent="0.3">
      <c r="B68" s="54" t="s">
        <v>1725</v>
      </c>
      <c r="C68" s="54"/>
      <c r="D68" s="54"/>
      <c r="E68" s="54"/>
      <c r="F68" s="99">
        <v>5.3809000000000003E-2</v>
      </c>
    </row>
    <row r="69" spans="2:6" x14ac:dyDescent="0.3">
      <c r="B69" s="54" t="s">
        <v>1801</v>
      </c>
      <c r="C69" s="54"/>
      <c r="D69" s="54"/>
      <c r="E69" s="54"/>
      <c r="F69" s="99">
        <v>5.2491000000000003E-2</v>
      </c>
    </row>
    <row r="70" spans="2:6" x14ac:dyDescent="0.3">
      <c r="B70" s="54" t="s">
        <v>1802</v>
      </c>
      <c r="C70" s="54"/>
      <c r="D70" s="54"/>
      <c r="E70" s="54"/>
      <c r="F70" s="99">
        <v>4.7477999999999999E-2</v>
      </c>
    </row>
    <row r="71" spans="2:6" x14ac:dyDescent="0.3">
      <c r="B71" s="54" t="s">
        <v>1803</v>
      </c>
      <c r="C71" s="54"/>
      <c r="D71" s="54"/>
      <c r="E71" s="54"/>
      <c r="F71" s="99">
        <v>4.7187E-2</v>
      </c>
    </row>
    <row r="72" spans="2:6" x14ac:dyDescent="0.3">
      <c r="B72" s="54" t="s">
        <v>1804</v>
      </c>
      <c r="C72" s="54"/>
      <c r="D72" s="54"/>
      <c r="E72" s="54"/>
      <c r="F72" s="99">
        <v>4.5262999999999998E-2</v>
      </c>
    </row>
    <row r="73" spans="2:6" x14ac:dyDescent="0.3">
      <c r="B73" s="54" t="s">
        <v>1719</v>
      </c>
      <c r="C73" s="54"/>
      <c r="D73" s="54"/>
      <c r="E73" s="54"/>
      <c r="F73" s="99">
        <v>4.2368999999999997E-2</v>
      </c>
    </row>
    <row r="74" spans="2:6" x14ac:dyDescent="0.3">
      <c r="B74" s="54" t="s">
        <v>1805</v>
      </c>
      <c r="C74" s="54"/>
      <c r="D74" s="54"/>
      <c r="E74" s="54"/>
      <c r="F74" s="99">
        <v>3.8459E-2</v>
      </c>
    </row>
    <row r="75" spans="2:6" x14ac:dyDescent="0.3">
      <c r="B75" s="54" t="s">
        <v>1698</v>
      </c>
      <c r="C75" s="54"/>
      <c r="D75" s="54"/>
      <c r="E75" s="54"/>
      <c r="F75" s="99">
        <v>0.53778899999999996</v>
      </c>
    </row>
    <row r="76" spans="2:6" x14ac:dyDescent="0.3">
      <c r="B76" s="54"/>
      <c r="C76" s="54"/>
      <c r="D76" s="54"/>
      <c r="E76" s="54"/>
      <c r="F76" s="99"/>
    </row>
    <row r="77" spans="2:6" x14ac:dyDescent="0.3">
      <c r="B77" s="36" t="s">
        <v>1684</v>
      </c>
      <c r="C77" s="54"/>
      <c r="D77" s="54"/>
      <c r="E77" s="54"/>
      <c r="F77" s="100">
        <v>1</v>
      </c>
    </row>
    <row r="78" spans="2:6" x14ac:dyDescent="0.3">
      <c r="F78" s="13"/>
    </row>
    <row r="79" spans="2:6" x14ac:dyDescent="0.3">
      <c r="B79" s="160" t="s">
        <v>1700</v>
      </c>
      <c r="C79" s="161"/>
      <c r="D79" s="161"/>
      <c r="E79" s="161"/>
      <c r="F79" s="162"/>
    </row>
    <row r="80" spans="2:6" x14ac:dyDescent="0.3">
      <c r="B80" s="54" t="s">
        <v>1727</v>
      </c>
      <c r="C80" s="54"/>
      <c r="D80" s="54"/>
      <c r="E80" s="54"/>
      <c r="F80" s="99">
        <v>0.93869999999999998</v>
      </c>
    </row>
    <row r="81" spans="1:6" x14ac:dyDescent="0.3">
      <c r="B81" s="54" t="s">
        <v>1806</v>
      </c>
      <c r="C81" s="54"/>
      <c r="D81" s="54"/>
      <c r="E81" s="54"/>
      <c r="F81" s="99">
        <v>5.79E-2</v>
      </c>
    </row>
    <row r="82" spans="1:6" x14ac:dyDescent="0.3">
      <c r="B82" s="54" t="s">
        <v>1731</v>
      </c>
      <c r="C82" s="54"/>
      <c r="D82" s="54"/>
      <c r="E82" s="54"/>
      <c r="F82" s="99">
        <v>3.3999999999999998E-3</v>
      </c>
    </row>
    <row r="83" spans="1:6" x14ac:dyDescent="0.3">
      <c r="B83" s="36" t="s">
        <v>1684</v>
      </c>
      <c r="C83" s="54"/>
      <c r="D83" s="54"/>
      <c r="E83" s="54"/>
      <c r="F83" s="100">
        <v>0.99999999999999989</v>
      </c>
    </row>
    <row r="84" spans="1:6" x14ac:dyDescent="0.3">
      <c r="F84" s="13"/>
    </row>
    <row r="85" spans="1:6" x14ac:dyDescent="0.3">
      <c r="F85" s="13"/>
    </row>
    <row r="86" spans="1:6" x14ac:dyDescent="0.3">
      <c r="A86" s="9" t="s">
        <v>44</v>
      </c>
      <c r="F86" s="13"/>
    </row>
    <row r="87" spans="1:6" x14ac:dyDescent="0.3">
      <c r="A87" s="9">
        <v>1</v>
      </c>
      <c r="B87" s="9" t="s">
        <v>1710</v>
      </c>
      <c r="F87" s="13"/>
    </row>
    <row r="88" spans="1:6" x14ac:dyDescent="0.3">
      <c r="F88" s="13"/>
    </row>
    <row r="90" spans="1:6" x14ac:dyDescent="0.3">
      <c r="A90" s="43" t="s">
        <v>2</v>
      </c>
      <c r="B90" s="44" t="s">
        <v>2053</v>
      </c>
      <c r="C90" s="45"/>
      <c r="D90" s="45"/>
      <c r="E90" s="46"/>
    </row>
    <row r="91" spans="1:6" x14ac:dyDescent="0.3">
      <c r="A91" s="47">
        <v>4</v>
      </c>
      <c r="B91" s="48"/>
      <c r="C91" s="39" t="s">
        <v>2054</v>
      </c>
      <c r="E91" s="49"/>
    </row>
    <row r="92" spans="1:6" x14ac:dyDescent="0.3">
      <c r="A92" s="47"/>
      <c r="B92" s="48" t="s">
        <v>2055</v>
      </c>
      <c r="C92" s="41"/>
      <c r="E92" s="49"/>
    </row>
    <row r="93" spans="1:6" x14ac:dyDescent="0.3">
      <c r="A93" s="47"/>
      <c r="B93" s="48" t="s">
        <v>2056</v>
      </c>
      <c r="C93" s="42" t="s">
        <v>2064</v>
      </c>
      <c r="E93" s="49"/>
    </row>
    <row r="94" spans="1:6" x14ac:dyDescent="0.3">
      <c r="A94" s="47"/>
      <c r="B94" s="48" t="s">
        <v>2057</v>
      </c>
      <c r="C94" s="42" t="s">
        <v>2064</v>
      </c>
      <c r="E94" s="49"/>
    </row>
    <row r="95" spans="1:6" x14ac:dyDescent="0.3">
      <c r="A95" s="47"/>
      <c r="B95" s="48" t="s">
        <v>2058</v>
      </c>
      <c r="C95" s="42" t="s">
        <v>2064</v>
      </c>
      <c r="E95" s="49"/>
    </row>
    <row r="96" spans="1:6" x14ac:dyDescent="0.3">
      <c r="A96" s="47"/>
      <c r="B96" s="48" t="s">
        <v>2059</v>
      </c>
      <c r="C96" s="42" t="s">
        <v>2064</v>
      </c>
      <c r="E96" s="49"/>
    </row>
    <row r="97" spans="1:5" x14ac:dyDescent="0.3">
      <c r="A97" s="47"/>
      <c r="B97" s="20" t="s">
        <v>2060</v>
      </c>
      <c r="C97" s="20"/>
      <c r="E97" s="49"/>
    </row>
    <row r="98" spans="1:5" x14ac:dyDescent="0.3">
      <c r="A98" s="47">
        <v>5</v>
      </c>
      <c r="B98" s="51" t="s">
        <v>2026</v>
      </c>
      <c r="C98" s="20"/>
      <c r="E98" s="49"/>
    </row>
    <row r="99" spans="1:5" x14ac:dyDescent="0.3">
      <c r="A99" s="47"/>
      <c r="B99" s="148" t="s">
        <v>2027</v>
      </c>
      <c r="C99" s="150" t="s">
        <v>2028</v>
      </c>
      <c r="D99" s="150"/>
      <c r="E99" s="151" t="s">
        <v>2029</v>
      </c>
    </row>
    <row r="100" spans="1:5" x14ac:dyDescent="0.3">
      <c r="A100" s="47"/>
      <c r="B100" s="149"/>
      <c r="C100" s="52" t="s">
        <v>2030</v>
      </c>
      <c r="D100" s="52" t="s">
        <v>2070</v>
      </c>
      <c r="E100" s="152"/>
    </row>
    <row r="101" spans="1:5" x14ac:dyDescent="0.3">
      <c r="A101" s="53"/>
      <c r="B101" s="54" t="s">
        <v>2031</v>
      </c>
      <c r="C101" s="77" t="s">
        <v>2137</v>
      </c>
      <c r="D101" s="77" t="s">
        <v>2143</v>
      </c>
      <c r="E101" s="41" t="s">
        <v>2048</v>
      </c>
    </row>
    <row r="102" spans="1:5" x14ac:dyDescent="0.3">
      <c r="A102" s="53"/>
      <c r="B102" s="54" t="s">
        <v>2032</v>
      </c>
      <c r="C102" s="77" t="s">
        <v>2138</v>
      </c>
      <c r="D102" s="77" t="s">
        <v>2144</v>
      </c>
      <c r="E102" s="77" t="s">
        <v>2048</v>
      </c>
    </row>
    <row r="103" spans="1:5" x14ac:dyDescent="0.3">
      <c r="A103" s="53"/>
      <c r="B103" s="54" t="s">
        <v>2033</v>
      </c>
      <c r="C103" s="56">
        <v>0</v>
      </c>
      <c r="D103" s="56">
        <v>0</v>
      </c>
      <c r="E103" s="57">
        <v>0</v>
      </c>
    </row>
    <row r="104" spans="1:5" x14ac:dyDescent="0.3">
      <c r="A104" s="53"/>
      <c r="B104" s="54" t="s">
        <v>2034</v>
      </c>
      <c r="C104" s="56">
        <v>0</v>
      </c>
      <c r="D104" s="56">
        <v>0</v>
      </c>
      <c r="E104" s="57">
        <v>0</v>
      </c>
    </row>
    <row r="105" spans="1:5" x14ac:dyDescent="0.3">
      <c r="A105" s="53"/>
      <c r="B105" s="54" t="s">
        <v>2035</v>
      </c>
      <c r="C105" s="56">
        <v>0</v>
      </c>
      <c r="D105" s="56">
        <v>0</v>
      </c>
      <c r="E105" s="57">
        <v>0</v>
      </c>
    </row>
    <row r="106" spans="1:5" x14ac:dyDescent="0.3">
      <c r="A106" s="53"/>
      <c r="B106" s="54" t="s">
        <v>2036</v>
      </c>
      <c r="C106" s="56">
        <v>0</v>
      </c>
      <c r="D106" s="56">
        <v>0</v>
      </c>
      <c r="E106" s="57">
        <v>0</v>
      </c>
    </row>
    <row r="107" spans="1:5" x14ac:dyDescent="0.3">
      <c r="A107" s="53"/>
      <c r="B107" s="58"/>
      <c r="C107" s="59"/>
      <c r="D107" s="59"/>
      <c r="E107" s="39"/>
    </row>
    <row r="108" spans="1:5" x14ac:dyDescent="0.3">
      <c r="A108" s="47"/>
      <c r="B108" s="60" t="s">
        <v>2037</v>
      </c>
      <c r="C108" s="77" t="s">
        <v>2139</v>
      </c>
      <c r="D108" s="77" t="s">
        <v>2141</v>
      </c>
      <c r="E108" s="41" t="s">
        <v>2048</v>
      </c>
    </row>
    <row r="109" spans="1:5" x14ac:dyDescent="0.3">
      <c r="A109" s="47"/>
      <c r="B109" s="60" t="s">
        <v>2038</v>
      </c>
      <c r="C109" s="77" t="s">
        <v>2140</v>
      </c>
      <c r="D109" s="77" t="s">
        <v>2142</v>
      </c>
      <c r="E109" s="77" t="s">
        <v>2048</v>
      </c>
    </row>
    <row r="110" spans="1:5" x14ac:dyDescent="0.3">
      <c r="A110" s="47"/>
      <c r="B110" s="60" t="s">
        <v>2039</v>
      </c>
      <c r="C110" s="61">
        <v>0</v>
      </c>
      <c r="D110" s="61">
        <v>0</v>
      </c>
      <c r="E110" s="62">
        <v>0</v>
      </c>
    </row>
    <row r="111" spans="1:5" x14ac:dyDescent="0.3">
      <c r="A111" s="47"/>
      <c r="B111" s="60" t="s">
        <v>2040</v>
      </c>
      <c r="C111" s="61">
        <v>0</v>
      </c>
      <c r="D111" s="61">
        <v>0</v>
      </c>
      <c r="E111" s="62">
        <v>0</v>
      </c>
    </row>
    <row r="112" spans="1:5" x14ac:dyDescent="0.3">
      <c r="A112" s="47"/>
      <c r="B112" s="60" t="s">
        <v>2041</v>
      </c>
      <c r="C112" s="61">
        <v>0</v>
      </c>
      <c r="D112" s="61">
        <v>0</v>
      </c>
      <c r="E112" s="62">
        <v>0</v>
      </c>
    </row>
    <row r="113" spans="1:5" x14ac:dyDescent="0.3">
      <c r="A113" s="47"/>
      <c r="B113" s="60" t="s">
        <v>2042</v>
      </c>
      <c r="C113" s="61">
        <v>0</v>
      </c>
      <c r="D113" s="61">
        <v>0</v>
      </c>
      <c r="E113" s="62">
        <v>0</v>
      </c>
    </row>
    <row r="114" spans="1:5" x14ac:dyDescent="0.3">
      <c r="A114" s="47"/>
      <c r="B114" s="63" t="s">
        <v>2043</v>
      </c>
      <c r="C114" s="64"/>
      <c r="D114" s="64"/>
      <c r="E114" s="49"/>
    </row>
    <row r="115" spans="1:5" x14ac:dyDescent="0.3">
      <c r="A115" s="65"/>
      <c r="B115" s="66"/>
      <c r="C115" s="66"/>
      <c r="D115" s="66"/>
      <c r="E115" s="67"/>
    </row>
    <row r="116" spans="1:5" x14ac:dyDescent="0.3">
      <c r="A116" s="47">
        <v>6</v>
      </c>
      <c r="B116" s="68" t="s">
        <v>2044</v>
      </c>
      <c r="C116" s="60"/>
      <c r="D116" s="66"/>
      <c r="E116" s="69"/>
    </row>
    <row r="117" spans="1:5" x14ac:dyDescent="0.3">
      <c r="A117" s="47"/>
      <c r="B117" s="60" t="s">
        <v>2045</v>
      </c>
      <c r="C117" s="77" t="s">
        <v>2064</v>
      </c>
      <c r="D117" s="66"/>
      <c r="E117" s="67"/>
    </row>
    <row r="118" spans="1:5" x14ac:dyDescent="0.3">
      <c r="A118" s="47"/>
      <c r="B118" s="60" t="s">
        <v>2046</v>
      </c>
      <c r="C118" s="77" t="s">
        <v>2064</v>
      </c>
      <c r="D118" s="66"/>
      <c r="E118" s="67"/>
    </row>
    <row r="119" spans="1:5" x14ac:dyDescent="0.3">
      <c r="A119" s="47">
        <v>7</v>
      </c>
      <c r="B119" s="70" t="s">
        <v>2047</v>
      </c>
      <c r="C119" s="32">
        <v>163052.4847463</v>
      </c>
      <c r="D119" s="66"/>
      <c r="E119" s="69"/>
    </row>
    <row r="120" spans="1:5" ht="24" x14ac:dyDescent="0.3">
      <c r="A120" s="47">
        <v>8</v>
      </c>
      <c r="B120" s="72" t="s">
        <v>2410</v>
      </c>
      <c r="C120" s="71" t="s">
        <v>2048</v>
      </c>
      <c r="D120" s="73"/>
      <c r="E120" s="69"/>
    </row>
    <row r="121" spans="1:5" x14ac:dyDescent="0.3">
      <c r="A121" s="47">
        <v>9</v>
      </c>
      <c r="B121" s="74" t="s">
        <v>2049</v>
      </c>
      <c r="C121" s="75"/>
      <c r="E121" s="69"/>
    </row>
    <row r="122" spans="1:5" x14ac:dyDescent="0.3">
      <c r="A122" s="47"/>
      <c r="B122" s="76" t="s">
        <v>2050</v>
      </c>
      <c r="C122" s="77" t="s">
        <v>2048</v>
      </c>
      <c r="E122" s="69"/>
    </row>
    <row r="123" spans="1:5" x14ac:dyDescent="0.3">
      <c r="A123" s="47"/>
      <c r="B123" s="78" t="s">
        <v>2051</v>
      </c>
      <c r="C123" s="79" t="s">
        <v>2048</v>
      </c>
      <c r="E123" s="69"/>
    </row>
    <row r="124" spans="1:5" x14ac:dyDescent="0.3">
      <c r="A124" s="47"/>
      <c r="B124" s="78"/>
      <c r="C124" s="80"/>
      <c r="E124" s="69"/>
    </row>
    <row r="125" spans="1:5" ht="24" x14ac:dyDescent="0.3">
      <c r="A125" s="47">
        <v>10</v>
      </c>
      <c r="B125" s="74" t="s">
        <v>2411</v>
      </c>
      <c r="C125" s="75"/>
      <c r="D125" s="66"/>
      <c r="E125" s="69"/>
    </row>
    <row r="126" spans="1:5" x14ac:dyDescent="0.3">
      <c r="A126" s="47"/>
      <c r="B126" s="76" t="s">
        <v>2050</v>
      </c>
      <c r="C126" s="77" t="s">
        <v>2048</v>
      </c>
      <c r="D126" s="66"/>
      <c r="E126" s="69"/>
    </row>
    <row r="127" spans="1:5" x14ac:dyDescent="0.3">
      <c r="A127" s="47"/>
      <c r="B127" s="78" t="s">
        <v>2052</v>
      </c>
      <c r="C127" s="77" t="s">
        <v>2048</v>
      </c>
      <c r="D127" s="66"/>
      <c r="E127" s="69"/>
    </row>
    <row r="128" spans="1:5" x14ac:dyDescent="0.3">
      <c r="A128" s="81"/>
      <c r="B128" s="82"/>
      <c r="C128" s="82"/>
      <c r="D128" s="82"/>
      <c r="E128" s="83"/>
    </row>
    <row r="130" spans="1:2" x14ac:dyDescent="0.3">
      <c r="A130" s="10" t="s">
        <v>1196</v>
      </c>
      <c r="B130" s="9" t="s">
        <v>2061</v>
      </c>
    </row>
    <row r="131" spans="1:2" x14ac:dyDescent="0.3">
      <c r="A131" s="10" t="s">
        <v>2062</v>
      </c>
      <c r="B131" s="9" t="s">
        <v>2063</v>
      </c>
    </row>
    <row r="132" spans="1:2" x14ac:dyDescent="0.3">
      <c r="A132" s="10" t="s">
        <v>2064</v>
      </c>
      <c r="B132" s="9" t="s">
        <v>2065</v>
      </c>
    </row>
    <row r="133" spans="1:2" x14ac:dyDescent="0.3">
      <c r="A133" s="10" t="s">
        <v>2066</v>
      </c>
      <c r="B133" s="9" t="s">
        <v>2067</v>
      </c>
    </row>
    <row r="134" spans="1:2" x14ac:dyDescent="0.3">
      <c r="A134" s="10" t="s">
        <v>2068</v>
      </c>
      <c r="B134" s="9" t="s">
        <v>2080</v>
      </c>
    </row>
    <row r="135" spans="1:2" ht="60" x14ac:dyDescent="0.3">
      <c r="B135" s="84" t="s">
        <v>2069</v>
      </c>
    </row>
  </sheetData>
  <mergeCells count="10">
    <mergeCell ref="B1:F1"/>
    <mergeCell ref="B55:E55"/>
    <mergeCell ref="B62:F62"/>
    <mergeCell ref="B63:F63"/>
    <mergeCell ref="B64:E64"/>
    <mergeCell ref="B99:B100"/>
    <mergeCell ref="C99:D99"/>
    <mergeCell ref="E99:E100"/>
    <mergeCell ref="B79:F79"/>
    <mergeCell ref="B23:F23"/>
  </mergeCells>
  <hyperlinks>
    <hyperlink ref="B24" r:id="rId1" xr:uid="{B289F79D-8766-4130-8B59-B44AD352344C}"/>
  </hyperlinks>
  <pageMargins left="0.7" right="0.7" top="0.75" bottom="0.75" header="0.3" footer="0.3"/>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96"/>
  <sheetViews>
    <sheetView zoomScale="90" zoomScaleNormal="90" workbookViewId="0"/>
  </sheetViews>
  <sheetFormatPr defaultColWidth="8.7265625" defaultRowHeight="12" x14ac:dyDescent="0.3"/>
  <cols>
    <col min="1" max="1" width="7.1796875" style="9" bestFit="1" customWidth="1"/>
    <col min="2" max="2" width="47.26953125" style="9" customWidth="1"/>
    <col min="3" max="3" width="13.26953125" style="9" bestFit="1" customWidth="1"/>
    <col min="4" max="4" width="18.54296875" style="9" bestFit="1" customWidth="1"/>
    <col min="5" max="5" width="15.5429687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8.54296875" style="9" bestFit="1" customWidth="1"/>
    <col min="12" max="12" width="7.81640625" style="9" bestFit="1" customWidth="1"/>
    <col min="13" max="16384" width="8.7265625" style="9"/>
  </cols>
  <sheetData>
    <row r="1" spans="1:12" x14ac:dyDescent="0.3">
      <c r="A1" s="8"/>
      <c r="B1" s="153" t="s">
        <v>1763</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170</v>
      </c>
      <c r="C8" s="9" t="s">
        <v>171</v>
      </c>
      <c r="D8" s="9" t="s">
        <v>172</v>
      </c>
      <c r="E8" s="11">
        <v>1511761</v>
      </c>
      <c r="F8" s="12">
        <v>18249.98</v>
      </c>
      <c r="G8" s="13">
        <v>7.4300000000000005E-2</v>
      </c>
      <c r="J8" s="12"/>
      <c r="K8" s="10" t="s">
        <v>41</v>
      </c>
      <c r="L8" s="10" t="s">
        <v>42</v>
      </c>
    </row>
    <row r="9" spans="1:12" x14ac:dyDescent="0.3">
      <c r="A9" s="9">
        <v>2</v>
      </c>
      <c r="B9" s="9" t="s">
        <v>252</v>
      </c>
      <c r="C9" s="9" t="s">
        <v>253</v>
      </c>
      <c r="D9" s="9" t="s">
        <v>172</v>
      </c>
      <c r="E9" s="11">
        <v>8510930</v>
      </c>
      <c r="F9" s="12">
        <v>17704.439999999999</v>
      </c>
      <c r="G9" s="13">
        <v>7.2099999999999997E-2</v>
      </c>
      <c r="J9" s="12"/>
      <c r="K9" s="9" t="s">
        <v>144</v>
      </c>
      <c r="L9" s="13">
        <v>0.22950000000000001</v>
      </c>
    </row>
    <row r="10" spans="1:12" x14ac:dyDescent="0.3">
      <c r="A10" s="9">
        <v>3</v>
      </c>
      <c r="B10" s="9" t="s">
        <v>142</v>
      </c>
      <c r="C10" s="9" t="s">
        <v>143</v>
      </c>
      <c r="D10" s="9" t="s">
        <v>144</v>
      </c>
      <c r="E10" s="11">
        <v>5912435</v>
      </c>
      <c r="F10" s="12">
        <v>17624.97</v>
      </c>
      <c r="G10" s="13">
        <v>7.17E-2</v>
      </c>
      <c r="J10" s="12"/>
      <c r="K10" s="9" t="s">
        <v>172</v>
      </c>
      <c r="L10" s="13">
        <v>0.1464</v>
      </c>
    </row>
    <row r="11" spans="1:12" x14ac:dyDescent="0.3">
      <c r="A11" s="9">
        <v>4</v>
      </c>
      <c r="B11" s="9" t="s">
        <v>376</v>
      </c>
      <c r="C11" s="9" t="s">
        <v>377</v>
      </c>
      <c r="D11" s="9" t="s">
        <v>144</v>
      </c>
      <c r="E11" s="11">
        <v>3602448</v>
      </c>
      <c r="F11" s="12">
        <v>14188.24</v>
      </c>
      <c r="G11" s="13">
        <v>5.7799999999999997E-2</v>
      </c>
      <c r="J11" s="12"/>
      <c r="K11" s="9" t="s">
        <v>207</v>
      </c>
      <c r="L11" s="13">
        <v>0.1321</v>
      </c>
    </row>
    <row r="12" spans="1:12" x14ac:dyDescent="0.3">
      <c r="A12" s="9">
        <v>5</v>
      </c>
      <c r="B12" s="9" t="s">
        <v>159</v>
      </c>
      <c r="C12" s="9" t="s">
        <v>160</v>
      </c>
      <c r="D12" s="9" t="s">
        <v>144</v>
      </c>
      <c r="E12" s="11">
        <v>9973891</v>
      </c>
      <c r="F12" s="12">
        <v>13987.38</v>
      </c>
      <c r="G12" s="13">
        <v>5.6899999999999999E-2</v>
      </c>
      <c r="J12" s="12"/>
      <c r="K12" s="9" t="s">
        <v>1302</v>
      </c>
      <c r="L12" s="13">
        <v>0.13120000000000001</v>
      </c>
    </row>
    <row r="13" spans="1:12" x14ac:dyDescent="0.3">
      <c r="A13" s="9">
        <v>6</v>
      </c>
      <c r="B13" s="9" t="s">
        <v>287</v>
      </c>
      <c r="C13" s="9" t="s">
        <v>288</v>
      </c>
      <c r="D13" s="9" t="s">
        <v>217</v>
      </c>
      <c r="E13" s="11">
        <v>5107299</v>
      </c>
      <c r="F13" s="12">
        <v>13554.77</v>
      </c>
      <c r="G13" s="13">
        <v>5.5199999999999999E-2</v>
      </c>
      <c r="J13" s="12"/>
      <c r="K13" s="9" t="s">
        <v>217</v>
      </c>
      <c r="L13" s="13">
        <v>9.2600000000000002E-2</v>
      </c>
    </row>
    <row r="14" spans="1:12" x14ac:dyDescent="0.3">
      <c r="A14" s="9">
        <v>7</v>
      </c>
      <c r="B14" s="9" t="s">
        <v>205</v>
      </c>
      <c r="C14" s="9" t="s">
        <v>206</v>
      </c>
      <c r="D14" s="9" t="s">
        <v>207</v>
      </c>
      <c r="E14" s="11">
        <v>1866806</v>
      </c>
      <c r="F14" s="12">
        <v>11815.95</v>
      </c>
      <c r="G14" s="13">
        <v>4.8099999999999997E-2</v>
      </c>
      <c r="J14" s="12"/>
      <c r="K14" s="9" t="s">
        <v>177</v>
      </c>
      <c r="L14" s="13">
        <v>8.9899999999999994E-2</v>
      </c>
    </row>
    <row r="15" spans="1:12" x14ac:dyDescent="0.3">
      <c r="A15" s="9">
        <v>8</v>
      </c>
      <c r="B15" s="9" t="s">
        <v>261</v>
      </c>
      <c r="C15" s="9" t="s">
        <v>262</v>
      </c>
      <c r="D15" s="9" t="s">
        <v>207</v>
      </c>
      <c r="E15" s="11">
        <v>1008716</v>
      </c>
      <c r="F15" s="12">
        <v>11365.2</v>
      </c>
      <c r="G15" s="13">
        <v>4.6300000000000001E-2</v>
      </c>
      <c r="J15" s="12"/>
      <c r="K15" s="9" t="s">
        <v>286</v>
      </c>
      <c r="L15" s="13">
        <v>3.3500000000000002E-2</v>
      </c>
    </row>
    <row r="16" spans="1:12" x14ac:dyDescent="0.3">
      <c r="A16" s="9">
        <v>9</v>
      </c>
      <c r="B16" s="9" t="s">
        <v>230</v>
      </c>
      <c r="C16" s="9" t="s">
        <v>231</v>
      </c>
      <c r="D16" s="9" t="s">
        <v>144</v>
      </c>
      <c r="E16" s="11">
        <v>800748</v>
      </c>
      <c r="F16" s="12">
        <v>10579.48</v>
      </c>
      <c r="G16" s="13">
        <v>4.3099999999999999E-2</v>
      </c>
      <c r="J16" s="12"/>
      <c r="K16" s="9" t="s">
        <v>122</v>
      </c>
      <c r="L16" s="13">
        <v>1.8200000000000001E-2</v>
      </c>
    </row>
    <row r="17" spans="1:12" x14ac:dyDescent="0.3">
      <c r="A17" s="9">
        <v>10</v>
      </c>
      <c r="B17" s="9" t="s">
        <v>483</v>
      </c>
      <c r="C17" s="9" t="s">
        <v>484</v>
      </c>
      <c r="D17" s="9" t="s">
        <v>177</v>
      </c>
      <c r="E17" s="11">
        <v>3461007</v>
      </c>
      <c r="F17" s="12">
        <v>9381.06</v>
      </c>
      <c r="G17" s="13">
        <v>3.8199999999999998E-2</v>
      </c>
      <c r="J17" s="12"/>
      <c r="K17" s="9" t="s">
        <v>405</v>
      </c>
      <c r="L17" s="13">
        <v>1.6799999999999999E-2</v>
      </c>
    </row>
    <row r="18" spans="1:12" x14ac:dyDescent="0.3">
      <c r="A18" s="9">
        <v>11</v>
      </c>
      <c r="B18" s="9" t="s">
        <v>372</v>
      </c>
      <c r="C18" s="9" t="s">
        <v>373</v>
      </c>
      <c r="D18" s="9" t="s">
        <v>207</v>
      </c>
      <c r="E18" s="11">
        <v>2181707</v>
      </c>
      <c r="F18" s="12">
        <v>9260.26</v>
      </c>
      <c r="G18" s="13">
        <v>3.7699999999999997E-2</v>
      </c>
      <c r="J18" s="12"/>
      <c r="K18" s="9" t="s">
        <v>43</v>
      </c>
      <c r="L18" s="13">
        <v>0.10979999999999999</v>
      </c>
    </row>
    <row r="19" spans="1:12" x14ac:dyDescent="0.3">
      <c r="A19" s="9">
        <v>12</v>
      </c>
      <c r="B19" s="9" t="s">
        <v>436</v>
      </c>
      <c r="C19" s="9" t="s">
        <v>437</v>
      </c>
      <c r="D19" s="9" t="s">
        <v>217</v>
      </c>
      <c r="E19" s="11">
        <v>1929094</v>
      </c>
      <c r="F19" s="12">
        <v>9185.3799999999992</v>
      </c>
      <c r="G19" s="13">
        <v>3.7400000000000003E-2</v>
      </c>
      <c r="J19" s="12"/>
    </row>
    <row r="20" spans="1:12" x14ac:dyDescent="0.3">
      <c r="A20" s="9">
        <v>13</v>
      </c>
      <c r="B20" s="9" t="s">
        <v>284</v>
      </c>
      <c r="C20" s="9" t="s">
        <v>285</v>
      </c>
      <c r="D20" s="9" t="s">
        <v>286</v>
      </c>
      <c r="E20" s="11">
        <v>1799714</v>
      </c>
      <c r="F20" s="12">
        <v>8240.89</v>
      </c>
      <c r="G20" s="13">
        <v>3.3500000000000002E-2</v>
      </c>
      <c r="J20" s="12"/>
    </row>
    <row r="21" spans="1:12" x14ac:dyDescent="0.3">
      <c r="A21" s="9">
        <v>14</v>
      </c>
      <c r="B21" s="9" t="s">
        <v>175</v>
      </c>
      <c r="C21" s="9" t="s">
        <v>176</v>
      </c>
      <c r="D21" s="9" t="s">
        <v>177</v>
      </c>
      <c r="E21" s="11">
        <v>3310084</v>
      </c>
      <c r="F21" s="12">
        <v>5445.42</v>
      </c>
      <c r="G21" s="13">
        <v>2.2200000000000001E-2</v>
      </c>
      <c r="J21" s="12"/>
    </row>
    <row r="22" spans="1:12" x14ac:dyDescent="0.3">
      <c r="A22" s="9">
        <v>15</v>
      </c>
      <c r="B22" s="9" t="s">
        <v>403</v>
      </c>
      <c r="C22" s="9" t="s">
        <v>404</v>
      </c>
      <c r="D22" s="9" t="s">
        <v>405</v>
      </c>
      <c r="E22" s="11">
        <v>4699049</v>
      </c>
      <c r="F22" s="12">
        <v>4134.6899999999996</v>
      </c>
      <c r="G22" s="13">
        <v>1.6799999999999999E-2</v>
      </c>
      <c r="J22" s="12"/>
    </row>
    <row r="23" spans="1:12" x14ac:dyDescent="0.3">
      <c r="A23" s="9">
        <v>16</v>
      </c>
      <c r="B23" s="9" t="s">
        <v>1329</v>
      </c>
      <c r="C23" s="9" t="s">
        <v>1330</v>
      </c>
      <c r="D23" s="9" t="s">
        <v>177</v>
      </c>
      <c r="E23" s="11">
        <v>839199</v>
      </c>
      <c r="F23" s="12">
        <v>3366.45</v>
      </c>
      <c r="G23" s="13">
        <v>1.37E-2</v>
      </c>
      <c r="J23" s="12"/>
    </row>
    <row r="24" spans="1:12" x14ac:dyDescent="0.3">
      <c r="A24" s="9">
        <v>17</v>
      </c>
      <c r="B24" s="9" t="s">
        <v>820</v>
      </c>
      <c r="C24" s="9" t="s">
        <v>821</v>
      </c>
      <c r="D24" s="9" t="s">
        <v>122</v>
      </c>
      <c r="E24" s="11">
        <v>686007</v>
      </c>
      <c r="F24" s="12">
        <v>1976.04</v>
      </c>
      <c r="G24" s="13">
        <v>8.0000000000000002E-3</v>
      </c>
      <c r="J24" s="12"/>
    </row>
    <row r="25" spans="1:12" x14ac:dyDescent="0.3">
      <c r="A25" s="9">
        <v>18</v>
      </c>
      <c r="B25" s="9" t="s">
        <v>870</v>
      </c>
      <c r="C25" s="9" t="s">
        <v>871</v>
      </c>
      <c r="D25" s="9" t="s">
        <v>177</v>
      </c>
      <c r="E25" s="11">
        <v>175089</v>
      </c>
      <c r="F25" s="12">
        <v>1917.22</v>
      </c>
      <c r="G25" s="13">
        <v>7.7999999999999996E-3</v>
      </c>
      <c r="J25" s="12"/>
    </row>
    <row r="26" spans="1:12" x14ac:dyDescent="0.3">
      <c r="A26" s="9">
        <v>19</v>
      </c>
      <c r="B26" s="9" t="s">
        <v>657</v>
      </c>
      <c r="C26" s="9" t="s">
        <v>658</v>
      </c>
      <c r="D26" s="9" t="s">
        <v>177</v>
      </c>
      <c r="E26" s="11">
        <v>947976</v>
      </c>
      <c r="F26" s="12">
        <v>1521.22</v>
      </c>
      <c r="G26" s="13">
        <v>6.1999999999999998E-3</v>
      </c>
      <c r="J26" s="12"/>
    </row>
    <row r="27" spans="1:12" x14ac:dyDescent="0.3">
      <c r="A27" s="9">
        <v>20</v>
      </c>
      <c r="B27" s="9" t="s">
        <v>886</v>
      </c>
      <c r="C27" s="9" t="s">
        <v>887</v>
      </c>
      <c r="D27" s="9" t="s">
        <v>122</v>
      </c>
      <c r="E27" s="11">
        <v>531933</v>
      </c>
      <c r="F27" s="12">
        <v>1314.35</v>
      </c>
      <c r="G27" s="13">
        <v>5.3E-3</v>
      </c>
      <c r="J27" s="12"/>
    </row>
    <row r="28" spans="1:12" x14ac:dyDescent="0.3">
      <c r="A28" s="9">
        <v>21</v>
      </c>
      <c r="B28" s="9" t="s">
        <v>523</v>
      </c>
      <c r="C28" s="9" t="s">
        <v>524</v>
      </c>
      <c r="D28" s="9" t="s">
        <v>122</v>
      </c>
      <c r="E28" s="11">
        <v>87933</v>
      </c>
      <c r="F28" s="12">
        <v>1210.75</v>
      </c>
      <c r="G28" s="13">
        <v>4.8999999999999998E-3</v>
      </c>
      <c r="J28" s="12"/>
    </row>
    <row r="29" spans="1:12" x14ac:dyDescent="0.3">
      <c r="A29" s="9">
        <v>22</v>
      </c>
      <c r="B29" s="9" t="s">
        <v>1764</v>
      </c>
      <c r="C29" s="9" t="s">
        <v>1765</v>
      </c>
      <c r="D29" s="9" t="s">
        <v>177</v>
      </c>
      <c r="E29" s="11">
        <v>169930</v>
      </c>
      <c r="F29" s="12">
        <v>449.89</v>
      </c>
      <c r="G29" s="13">
        <v>1.8E-3</v>
      </c>
      <c r="J29" s="12"/>
    </row>
    <row r="30" spans="1:12" x14ac:dyDescent="0.3">
      <c r="A30" s="14"/>
      <c r="B30" s="14" t="s">
        <v>14</v>
      </c>
      <c r="C30" s="14"/>
      <c r="D30" s="14"/>
      <c r="E30" s="14"/>
      <c r="F30" s="15">
        <v>186474.03</v>
      </c>
      <c r="G30" s="16">
        <v>0.75900000000000001</v>
      </c>
    </row>
    <row r="32" spans="1:12" x14ac:dyDescent="0.3">
      <c r="B32" s="10" t="s">
        <v>12</v>
      </c>
    </row>
    <row r="33" spans="1:10" x14ac:dyDescent="0.3">
      <c r="A33" s="9">
        <v>23</v>
      </c>
      <c r="B33" s="10" t="s">
        <v>13</v>
      </c>
      <c r="F33" s="12">
        <v>30118.5</v>
      </c>
      <c r="G33" s="13">
        <v>0.1226</v>
      </c>
      <c r="H33" s="17">
        <v>46174</v>
      </c>
    </row>
    <row r="34" spans="1:10" x14ac:dyDescent="0.3">
      <c r="A34" s="14"/>
      <c r="B34" s="14" t="s">
        <v>14</v>
      </c>
      <c r="C34" s="14"/>
      <c r="D34" s="14"/>
      <c r="E34" s="14"/>
      <c r="F34" s="15">
        <v>30118.5</v>
      </c>
      <c r="G34" s="16">
        <v>0.1226</v>
      </c>
    </row>
    <row r="36" spans="1:10" x14ac:dyDescent="0.3">
      <c r="B36" s="10" t="s">
        <v>1298</v>
      </c>
    </row>
    <row r="37" spans="1:10" x14ac:dyDescent="0.3">
      <c r="B37" s="10" t="s">
        <v>1299</v>
      </c>
    </row>
    <row r="38" spans="1:10" x14ac:dyDescent="0.3">
      <c r="A38" s="9">
        <v>24</v>
      </c>
      <c r="B38" s="9" t="s">
        <v>1766</v>
      </c>
      <c r="C38" s="9" t="s">
        <v>1767</v>
      </c>
      <c r="D38" s="9" t="s">
        <v>1302</v>
      </c>
      <c r="E38" s="11">
        <v>602478.04</v>
      </c>
      <c r="F38" s="12">
        <v>22573.06</v>
      </c>
      <c r="G38" s="13">
        <v>9.1899999999999996E-2</v>
      </c>
      <c r="J38" s="12"/>
    </row>
    <row r="39" spans="1:10" x14ac:dyDescent="0.3">
      <c r="A39" s="9">
        <v>25</v>
      </c>
      <c r="B39" s="9" t="s">
        <v>1743</v>
      </c>
      <c r="C39" s="9" t="s">
        <v>1744</v>
      </c>
      <c r="D39" s="9" t="s">
        <v>1302</v>
      </c>
      <c r="E39" s="11">
        <v>330203.25</v>
      </c>
      <c r="F39" s="12">
        <v>9644.16</v>
      </c>
      <c r="G39" s="13">
        <v>3.9300000000000002E-2</v>
      </c>
      <c r="J39" s="12"/>
    </row>
    <row r="40" spans="1:10" x14ac:dyDescent="0.3">
      <c r="A40" s="14"/>
      <c r="B40" s="14" t="s">
        <v>14</v>
      </c>
      <c r="C40" s="14"/>
      <c r="D40" s="14"/>
      <c r="E40" s="14"/>
      <c r="F40" s="15">
        <v>32217.22</v>
      </c>
      <c r="G40" s="16">
        <v>0.13120000000000001</v>
      </c>
    </row>
    <row r="42" spans="1:10" x14ac:dyDescent="0.3">
      <c r="B42" s="10" t="s">
        <v>38</v>
      </c>
    </row>
    <row r="43" spans="1:10" x14ac:dyDescent="0.3">
      <c r="B43" s="9" t="s">
        <v>1147</v>
      </c>
      <c r="E43" s="11"/>
      <c r="F43" s="12">
        <v>1500</v>
      </c>
      <c r="G43" s="13">
        <v>6.1000000000000004E-3</v>
      </c>
      <c r="J43" s="12"/>
    </row>
    <row r="44" spans="1:10" x14ac:dyDescent="0.3">
      <c r="B44" s="9" t="s">
        <v>39</v>
      </c>
      <c r="E44" s="11"/>
      <c r="F44" s="12">
        <v>-4635.4399999999996</v>
      </c>
      <c r="G44" s="13">
        <v>-1.89E-2</v>
      </c>
      <c r="J44" s="12"/>
    </row>
    <row r="45" spans="1:10" x14ac:dyDescent="0.3">
      <c r="A45" s="14"/>
      <c r="B45" s="14" t="s">
        <v>14</v>
      </c>
      <c r="C45" s="14"/>
      <c r="D45" s="14"/>
      <c r="E45" s="14"/>
      <c r="F45" s="15">
        <v>-3135.44</v>
      </c>
      <c r="G45" s="16">
        <v>-1.2800000000000001E-2</v>
      </c>
    </row>
    <row r="47" spans="1:10" x14ac:dyDescent="0.3">
      <c r="A47" s="8"/>
      <c r="B47" s="8" t="s">
        <v>40</v>
      </c>
      <c r="C47" s="8"/>
      <c r="D47" s="8"/>
      <c r="E47" s="8"/>
      <c r="F47" s="18">
        <v>245674.31</v>
      </c>
      <c r="G47" s="19">
        <v>1</v>
      </c>
    </row>
    <row r="48" spans="1:10" x14ac:dyDescent="0.3">
      <c r="A48" s="9" t="s">
        <v>44</v>
      </c>
    </row>
    <row r="49" spans="1:2" x14ac:dyDescent="0.3">
      <c r="A49" s="21">
        <v>1</v>
      </c>
      <c r="B49" s="21" t="s">
        <v>45</v>
      </c>
    </row>
    <row r="50" spans="1:2" x14ac:dyDescent="0.3">
      <c r="A50" s="9">
        <v>2</v>
      </c>
      <c r="B50" s="9" t="s">
        <v>1710</v>
      </c>
    </row>
    <row r="52" spans="1:2" x14ac:dyDescent="0.3">
      <c r="B52" s="10" t="s">
        <v>46</v>
      </c>
    </row>
    <row r="66" spans="2:2" x14ac:dyDescent="0.3">
      <c r="B66" s="10" t="s">
        <v>1768</v>
      </c>
    </row>
    <row r="81" spans="2:6" x14ac:dyDescent="0.3">
      <c r="B81" s="10" t="s">
        <v>1682</v>
      </c>
      <c r="F81" s="97"/>
    </row>
    <row r="82" spans="2:6" x14ac:dyDescent="0.3">
      <c r="B82" s="164" t="s">
        <v>1769</v>
      </c>
      <c r="C82" s="165"/>
      <c r="D82" s="165"/>
      <c r="E82" s="165"/>
      <c r="F82" s="98" t="s">
        <v>8</v>
      </c>
    </row>
    <row r="83" spans="2:6" x14ac:dyDescent="0.3">
      <c r="B83" s="54" t="s">
        <v>1770</v>
      </c>
      <c r="C83" s="54"/>
      <c r="D83" s="54"/>
      <c r="E83" s="54"/>
      <c r="F83" s="99">
        <v>0.73509999999999998</v>
      </c>
    </row>
    <row r="84" spans="2:6" x14ac:dyDescent="0.3">
      <c r="B84" s="54" t="s">
        <v>13</v>
      </c>
      <c r="C84" s="54"/>
      <c r="D84" s="54"/>
      <c r="E84" s="54"/>
      <c r="F84" s="99">
        <v>0.1181</v>
      </c>
    </row>
    <row r="85" spans="2:6" x14ac:dyDescent="0.3">
      <c r="B85" s="36" t="s">
        <v>1771</v>
      </c>
      <c r="C85" s="54"/>
      <c r="D85" s="54"/>
      <c r="E85" s="54"/>
      <c r="F85" s="100"/>
    </row>
    <row r="86" spans="2:6" x14ac:dyDescent="0.3">
      <c r="B86" s="54" t="s">
        <v>1772</v>
      </c>
      <c r="C86" s="54"/>
      <c r="D86" s="54"/>
      <c r="E86" s="54"/>
      <c r="F86" s="99">
        <v>3.9E-2</v>
      </c>
    </row>
    <row r="87" spans="2:6" x14ac:dyDescent="0.3">
      <c r="B87" s="54" t="s">
        <v>1773</v>
      </c>
      <c r="C87" s="54"/>
      <c r="D87" s="54"/>
      <c r="E87" s="54"/>
      <c r="F87" s="99">
        <v>0.1017</v>
      </c>
    </row>
    <row r="88" spans="2:6" x14ac:dyDescent="0.3">
      <c r="B88" s="54" t="s">
        <v>1147</v>
      </c>
      <c r="C88" s="54"/>
      <c r="D88" s="54"/>
      <c r="E88" s="54"/>
      <c r="F88" s="99">
        <v>6.4000000000000003E-3</v>
      </c>
    </row>
    <row r="89" spans="2:6" x14ac:dyDescent="0.3">
      <c r="B89" s="54" t="s">
        <v>39</v>
      </c>
      <c r="C89" s="54"/>
      <c r="D89" s="54"/>
      <c r="E89" s="54"/>
      <c r="F89" s="99">
        <v>-2.9999999999999997E-4</v>
      </c>
    </row>
    <row r="90" spans="2:6" x14ac:dyDescent="0.3">
      <c r="B90" s="36" t="s">
        <v>1684</v>
      </c>
      <c r="C90" s="54"/>
      <c r="D90" s="54"/>
      <c r="E90" s="54"/>
      <c r="F90" s="100">
        <v>1</v>
      </c>
    </row>
    <row r="91" spans="2:6" x14ac:dyDescent="0.3">
      <c r="F91" s="13"/>
    </row>
    <row r="92" spans="2:6" x14ac:dyDescent="0.3">
      <c r="B92" s="160" t="s">
        <v>1774</v>
      </c>
      <c r="C92" s="161"/>
      <c r="D92" s="161"/>
      <c r="E92" s="161"/>
      <c r="F92" s="162"/>
    </row>
    <row r="93" spans="2:6" x14ac:dyDescent="0.3">
      <c r="B93" s="160" t="s">
        <v>1686</v>
      </c>
      <c r="C93" s="161"/>
      <c r="D93" s="161"/>
      <c r="E93" s="161"/>
      <c r="F93" s="162"/>
    </row>
    <row r="94" spans="2:6" x14ac:dyDescent="0.3">
      <c r="B94" s="164" t="s">
        <v>1687</v>
      </c>
      <c r="C94" s="165"/>
      <c r="D94" s="165"/>
      <c r="E94" s="165"/>
      <c r="F94" s="98" t="s">
        <v>8</v>
      </c>
    </row>
    <row r="95" spans="2:6" x14ac:dyDescent="0.3">
      <c r="B95" s="54" t="s">
        <v>1775</v>
      </c>
      <c r="C95" s="54"/>
      <c r="D95" s="54"/>
      <c r="E95" s="54"/>
      <c r="F95" s="99">
        <v>9.5098000000000002E-2</v>
      </c>
    </row>
    <row r="96" spans="2:6" x14ac:dyDescent="0.3">
      <c r="B96" s="54" t="s">
        <v>1776</v>
      </c>
      <c r="C96" s="54"/>
      <c r="D96" s="54"/>
      <c r="E96" s="54"/>
      <c r="F96" s="99">
        <v>9.3641000000000002E-2</v>
      </c>
    </row>
    <row r="97" spans="2:6" x14ac:dyDescent="0.3">
      <c r="B97" s="54" t="s">
        <v>1777</v>
      </c>
      <c r="C97" s="54"/>
      <c r="D97" s="54"/>
      <c r="E97" s="54"/>
      <c r="F97" s="99">
        <v>8.9505000000000001E-2</v>
      </c>
    </row>
    <row r="98" spans="2:6" x14ac:dyDescent="0.3">
      <c r="B98" s="54" t="s">
        <v>1778</v>
      </c>
      <c r="C98" s="54"/>
      <c r="D98" s="54"/>
      <c r="E98" s="54"/>
      <c r="F98" s="99">
        <v>8.7704000000000004E-2</v>
      </c>
    </row>
    <row r="99" spans="2:6" x14ac:dyDescent="0.3">
      <c r="B99" s="54" t="s">
        <v>1779</v>
      </c>
      <c r="C99" s="54"/>
      <c r="D99" s="54"/>
      <c r="E99" s="54"/>
      <c r="F99" s="99">
        <v>4.8211999999999998E-2</v>
      </c>
    </row>
    <row r="100" spans="2:6" x14ac:dyDescent="0.3">
      <c r="B100" s="54" t="s">
        <v>1780</v>
      </c>
      <c r="C100" s="54"/>
      <c r="D100" s="54"/>
      <c r="E100" s="54"/>
      <c r="F100" s="99">
        <v>4.6497999999999998E-2</v>
      </c>
    </row>
    <row r="101" spans="2:6" x14ac:dyDescent="0.3">
      <c r="B101" s="54" t="s">
        <v>1781</v>
      </c>
      <c r="C101" s="54"/>
      <c r="D101" s="54"/>
      <c r="E101" s="54"/>
      <c r="F101" s="99">
        <v>4.6267999999999997E-2</v>
      </c>
    </row>
    <row r="102" spans="2:6" x14ac:dyDescent="0.3">
      <c r="B102" s="54" t="s">
        <v>1782</v>
      </c>
      <c r="C102" s="54"/>
      <c r="D102" s="54"/>
      <c r="E102" s="54"/>
      <c r="F102" s="99">
        <v>4.5128000000000001E-2</v>
      </c>
    </row>
    <row r="103" spans="2:6" x14ac:dyDescent="0.3">
      <c r="B103" s="54" t="s">
        <v>1783</v>
      </c>
      <c r="C103" s="54"/>
      <c r="D103" s="54"/>
      <c r="E103" s="54"/>
      <c r="F103" s="99">
        <v>4.4950999999999998E-2</v>
      </c>
    </row>
    <row r="104" spans="2:6" x14ac:dyDescent="0.3">
      <c r="B104" s="54" t="s">
        <v>1784</v>
      </c>
      <c r="C104" s="54"/>
      <c r="D104" s="54"/>
      <c r="E104" s="54"/>
      <c r="F104" s="99">
        <v>4.4934000000000002E-2</v>
      </c>
    </row>
    <row r="105" spans="2:6" x14ac:dyDescent="0.3">
      <c r="B105" s="54" t="s">
        <v>1698</v>
      </c>
      <c r="C105" s="54"/>
      <c r="D105" s="54"/>
      <c r="E105" s="54"/>
      <c r="F105" s="99">
        <v>0.35806099999999996</v>
      </c>
    </row>
    <row r="106" spans="2:6" x14ac:dyDescent="0.3">
      <c r="B106" s="54" t="s">
        <v>1699</v>
      </c>
      <c r="C106" s="54"/>
      <c r="D106" s="54"/>
      <c r="E106" s="54"/>
      <c r="F106" s="99"/>
    </row>
    <row r="107" spans="2:6" x14ac:dyDescent="0.3">
      <c r="B107" s="36" t="s">
        <v>1684</v>
      </c>
      <c r="C107" s="54"/>
      <c r="D107" s="54"/>
      <c r="E107" s="54"/>
      <c r="F107" s="100">
        <v>1</v>
      </c>
    </row>
    <row r="108" spans="2:6" x14ac:dyDescent="0.3">
      <c r="F108" s="13"/>
    </row>
    <row r="109" spans="2:6" x14ac:dyDescent="0.3">
      <c r="B109" s="160" t="s">
        <v>1700</v>
      </c>
      <c r="C109" s="161"/>
      <c r="D109" s="161"/>
      <c r="E109" s="161"/>
      <c r="F109" s="162"/>
    </row>
    <row r="110" spans="2:6" x14ac:dyDescent="0.3">
      <c r="B110" s="54" t="s">
        <v>1785</v>
      </c>
      <c r="C110" s="54"/>
      <c r="D110" s="54"/>
      <c r="E110" s="54"/>
      <c r="F110" s="99">
        <v>0.43209999999999998</v>
      </c>
    </row>
    <row r="111" spans="2:6" x14ac:dyDescent="0.3">
      <c r="B111" s="54" t="s">
        <v>1786</v>
      </c>
      <c r="C111" s="54"/>
      <c r="D111" s="54"/>
      <c r="E111" s="54"/>
      <c r="F111" s="99">
        <v>0.24099999999999999</v>
      </c>
    </row>
    <row r="112" spans="2:6" x14ac:dyDescent="0.3">
      <c r="B112" s="54" t="s">
        <v>1787</v>
      </c>
      <c r="C112" s="54"/>
      <c r="D112" s="54"/>
      <c r="E112" s="54"/>
      <c r="F112" s="99">
        <v>0.13830000000000001</v>
      </c>
    </row>
    <row r="113" spans="2:6" x14ac:dyDescent="0.3">
      <c r="B113" s="54" t="s">
        <v>1788</v>
      </c>
      <c r="C113" s="54"/>
      <c r="D113" s="54"/>
      <c r="E113" s="54"/>
      <c r="F113" s="99">
        <v>6.3799999999999996E-2</v>
      </c>
    </row>
    <row r="114" spans="2:6" x14ac:dyDescent="0.3">
      <c r="B114" s="54" t="s">
        <v>1789</v>
      </c>
      <c r="C114" s="54"/>
      <c r="D114" s="54"/>
      <c r="E114" s="54"/>
      <c r="F114" s="99">
        <v>9.0499999999999997E-2</v>
      </c>
    </row>
    <row r="115" spans="2:6" x14ac:dyDescent="0.3">
      <c r="B115" s="54" t="s">
        <v>1790</v>
      </c>
      <c r="C115" s="54"/>
      <c r="D115" s="54"/>
      <c r="E115" s="54"/>
      <c r="F115" s="99">
        <v>2.3800000000000002E-2</v>
      </c>
    </row>
    <row r="116" spans="2:6" x14ac:dyDescent="0.3">
      <c r="B116" s="54" t="s">
        <v>1707</v>
      </c>
      <c r="C116" s="54"/>
      <c r="D116" s="54"/>
      <c r="E116" s="54"/>
      <c r="F116" s="99">
        <v>1.0500000000000001E-2</v>
      </c>
    </row>
    <row r="117" spans="2:6" x14ac:dyDescent="0.3">
      <c r="B117" s="36" t="s">
        <v>1684</v>
      </c>
      <c r="C117" s="54"/>
      <c r="D117" s="54"/>
      <c r="E117" s="54"/>
      <c r="F117" s="100">
        <v>1</v>
      </c>
    </row>
    <row r="118" spans="2:6" x14ac:dyDescent="0.3">
      <c r="F118" s="13"/>
    </row>
    <row r="119" spans="2:6" x14ac:dyDescent="0.3">
      <c r="B119" s="54"/>
      <c r="C119" s="54"/>
      <c r="D119" s="54"/>
      <c r="E119" s="54"/>
      <c r="F119" s="99"/>
    </row>
    <row r="120" spans="2:6" x14ac:dyDescent="0.3">
      <c r="B120" s="160" t="s">
        <v>1748</v>
      </c>
      <c r="C120" s="161"/>
      <c r="D120" s="161"/>
      <c r="E120" s="161"/>
      <c r="F120" s="162"/>
    </row>
    <row r="121" spans="2:6" x14ac:dyDescent="0.3">
      <c r="B121" s="160" t="s">
        <v>1686</v>
      </c>
      <c r="C121" s="161"/>
      <c r="D121" s="161"/>
      <c r="E121" s="161"/>
      <c r="F121" s="162"/>
    </row>
    <row r="122" spans="2:6" x14ac:dyDescent="0.3">
      <c r="B122" s="164" t="s">
        <v>1687</v>
      </c>
      <c r="C122" s="165"/>
      <c r="D122" s="165"/>
      <c r="E122" s="165"/>
      <c r="F122" s="98" t="s">
        <v>8</v>
      </c>
    </row>
    <row r="123" spans="2:6" x14ac:dyDescent="0.3">
      <c r="B123" s="54" t="s">
        <v>1749</v>
      </c>
      <c r="C123" s="54"/>
      <c r="D123" s="54"/>
      <c r="E123" s="54"/>
      <c r="F123" s="99">
        <v>5.0847999999999997E-2</v>
      </c>
    </row>
    <row r="124" spans="2:6" x14ac:dyDescent="0.3">
      <c r="B124" s="54" t="s">
        <v>1750</v>
      </c>
      <c r="C124" s="54"/>
      <c r="D124" s="54"/>
      <c r="E124" s="54"/>
      <c r="F124" s="99">
        <v>5.0305000000000002E-2</v>
      </c>
    </row>
    <row r="125" spans="2:6" x14ac:dyDescent="0.3">
      <c r="B125" s="54" t="s">
        <v>1751</v>
      </c>
      <c r="C125" s="54"/>
      <c r="D125" s="54"/>
      <c r="E125" s="54"/>
      <c r="F125" s="99">
        <v>4.9043000000000003E-2</v>
      </c>
    </row>
    <row r="126" spans="2:6" x14ac:dyDescent="0.3">
      <c r="B126" s="54" t="s">
        <v>1752</v>
      </c>
      <c r="C126" s="54"/>
      <c r="D126" s="54"/>
      <c r="E126" s="54"/>
      <c r="F126" s="99">
        <v>4.7056000000000001E-2</v>
      </c>
    </row>
    <row r="127" spans="2:6" x14ac:dyDescent="0.3">
      <c r="B127" s="54" t="s">
        <v>1753</v>
      </c>
      <c r="C127" s="54"/>
      <c r="D127" s="54"/>
      <c r="E127" s="54"/>
      <c r="F127" s="99">
        <v>4.1346000000000001E-2</v>
      </c>
    </row>
    <row r="128" spans="2:6" x14ac:dyDescent="0.3">
      <c r="B128" s="54" t="s">
        <v>1754</v>
      </c>
      <c r="C128" s="54"/>
      <c r="D128" s="54"/>
      <c r="E128" s="54"/>
      <c r="F128" s="99">
        <v>3.8198999999999997E-2</v>
      </c>
    </row>
    <row r="129" spans="2:6" x14ac:dyDescent="0.3">
      <c r="B129" s="54" t="s">
        <v>1755</v>
      </c>
      <c r="C129" s="54"/>
      <c r="D129" s="54"/>
      <c r="E129" s="54"/>
      <c r="F129" s="99">
        <v>3.5858000000000001E-2</v>
      </c>
    </row>
    <row r="130" spans="2:6" x14ac:dyDescent="0.3">
      <c r="B130" s="54" t="s">
        <v>1756</v>
      </c>
      <c r="C130" s="54"/>
      <c r="D130" s="54"/>
      <c r="E130" s="54"/>
      <c r="F130" s="99">
        <v>3.5583999999999998E-2</v>
      </c>
    </row>
    <row r="131" spans="2:6" x14ac:dyDescent="0.3">
      <c r="B131" s="54" t="s">
        <v>1757</v>
      </c>
      <c r="C131" s="54"/>
      <c r="D131" s="54"/>
      <c r="E131" s="54"/>
      <c r="F131" s="99">
        <v>3.3896999999999997E-2</v>
      </c>
    </row>
    <row r="132" spans="2:6" x14ac:dyDescent="0.3">
      <c r="B132" s="54" t="s">
        <v>1758</v>
      </c>
      <c r="C132" s="54"/>
      <c r="D132" s="54"/>
      <c r="E132" s="54"/>
      <c r="F132" s="99">
        <v>3.0352000000000001E-2</v>
      </c>
    </row>
    <row r="133" spans="2:6" x14ac:dyDescent="0.3">
      <c r="B133" s="54" t="s">
        <v>1698</v>
      </c>
      <c r="C133" s="54"/>
      <c r="D133" s="54"/>
      <c r="E133" s="54"/>
      <c r="F133" s="99">
        <v>0.58751200000000003</v>
      </c>
    </row>
    <row r="134" spans="2:6" x14ac:dyDescent="0.3">
      <c r="B134" s="54" t="s">
        <v>1699</v>
      </c>
      <c r="C134" s="54"/>
      <c r="D134" s="54"/>
      <c r="E134" s="54"/>
      <c r="F134" s="99"/>
    </row>
    <row r="135" spans="2:6" x14ac:dyDescent="0.3">
      <c r="B135" s="36" t="s">
        <v>1684</v>
      </c>
      <c r="C135" s="54"/>
      <c r="D135" s="54"/>
      <c r="E135" s="54"/>
      <c r="F135" s="100">
        <v>1</v>
      </c>
    </row>
    <row r="136" spans="2:6" x14ac:dyDescent="0.3">
      <c r="F136" s="13"/>
    </row>
    <row r="137" spans="2:6" x14ac:dyDescent="0.3">
      <c r="B137" s="160" t="s">
        <v>1700</v>
      </c>
      <c r="C137" s="161"/>
      <c r="D137" s="161"/>
      <c r="E137" s="161"/>
      <c r="F137" s="162"/>
    </row>
    <row r="138" spans="2:6" x14ac:dyDescent="0.3">
      <c r="B138" s="54" t="s">
        <v>1735</v>
      </c>
      <c r="C138" s="54"/>
      <c r="D138" s="54"/>
      <c r="E138" s="54"/>
      <c r="F138" s="99">
        <v>0.3256</v>
      </c>
    </row>
    <row r="139" spans="2:6" x14ac:dyDescent="0.3">
      <c r="B139" s="54" t="s">
        <v>1759</v>
      </c>
      <c r="C139" s="54"/>
      <c r="D139" s="54"/>
      <c r="E139" s="54"/>
      <c r="F139" s="99">
        <v>0.27429999999999999</v>
      </c>
    </row>
    <row r="140" spans="2:6" x14ac:dyDescent="0.3">
      <c r="B140" s="54" t="s">
        <v>1760</v>
      </c>
      <c r="C140" s="54"/>
      <c r="D140" s="54"/>
      <c r="E140" s="54"/>
      <c r="F140" s="99">
        <v>0.13020000000000001</v>
      </c>
    </row>
    <row r="141" spans="2:6" x14ac:dyDescent="0.3">
      <c r="B141" s="54" t="s">
        <v>1761</v>
      </c>
      <c r="C141" s="54"/>
      <c r="D141" s="54"/>
      <c r="E141" s="54"/>
      <c r="F141" s="99">
        <v>0.12570000000000001</v>
      </c>
    </row>
    <row r="142" spans="2:6" x14ac:dyDescent="0.3">
      <c r="B142" s="54" t="s">
        <v>1762</v>
      </c>
      <c r="C142" s="54"/>
      <c r="D142" s="54"/>
      <c r="E142" s="54"/>
      <c r="F142" s="99">
        <v>9.5600000000000004E-2</v>
      </c>
    </row>
    <row r="143" spans="2:6" x14ac:dyDescent="0.3">
      <c r="B143" s="54" t="s">
        <v>1731</v>
      </c>
      <c r="C143" s="54"/>
      <c r="D143" s="54"/>
      <c r="E143" s="54"/>
      <c r="F143" s="99">
        <v>4.8599999999999997E-2</v>
      </c>
    </row>
    <row r="144" spans="2:6" x14ac:dyDescent="0.3">
      <c r="B144" s="54"/>
      <c r="C144" s="54"/>
      <c r="D144" s="54"/>
      <c r="E144" s="54"/>
      <c r="F144" s="99"/>
    </row>
    <row r="145" spans="1:6" x14ac:dyDescent="0.3">
      <c r="B145" s="36" t="s">
        <v>1684</v>
      </c>
      <c r="C145" s="54"/>
      <c r="D145" s="54"/>
      <c r="E145" s="54"/>
      <c r="F145" s="100">
        <v>1</v>
      </c>
    </row>
    <row r="146" spans="1:6" x14ac:dyDescent="0.3">
      <c r="F146" s="13"/>
    </row>
    <row r="147" spans="1:6" x14ac:dyDescent="0.3">
      <c r="A147" s="9" t="s">
        <v>44</v>
      </c>
      <c r="F147" s="13"/>
    </row>
    <row r="148" spans="1:6" x14ac:dyDescent="0.3">
      <c r="A148" s="9">
        <v>1</v>
      </c>
      <c r="B148" s="9" t="s">
        <v>1710</v>
      </c>
      <c r="F148" s="13"/>
    </row>
    <row r="149" spans="1:6" x14ac:dyDescent="0.3">
      <c r="F149" s="13"/>
    </row>
    <row r="151" spans="1:6" x14ac:dyDescent="0.3">
      <c r="A151" s="43" t="s">
        <v>2</v>
      </c>
      <c r="B151" s="44" t="s">
        <v>2053</v>
      </c>
      <c r="C151" s="45"/>
      <c r="D151" s="45"/>
      <c r="E151" s="46"/>
    </row>
    <row r="152" spans="1:6" ht="24" x14ac:dyDescent="0.3">
      <c r="A152" s="47">
        <v>3</v>
      </c>
      <c r="B152" s="48"/>
      <c r="C152" s="101" t="s">
        <v>2054</v>
      </c>
      <c r="E152" s="49"/>
    </row>
    <row r="153" spans="1:6" x14ac:dyDescent="0.3">
      <c r="A153" s="47"/>
      <c r="B153" s="48" t="s">
        <v>2055</v>
      </c>
      <c r="C153" s="41"/>
      <c r="E153" s="49"/>
    </row>
    <row r="154" spans="1:6" x14ac:dyDescent="0.3">
      <c r="A154" s="47"/>
      <c r="B154" s="48" t="s">
        <v>2056</v>
      </c>
      <c r="C154" s="42" t="s">
        <v>2064</v>
      </c>
      <c r="E154" s="49"/>
    </row>
    <row r="155" spans="1:6" x14ac:dyDescent="0.3">
      <c r="A155" s="47"/>
      <c r="B155" s="48" t="s">
        <v>2057</v>
      </c>
      <c r="C155" s="42" t="s">
        <v>2064</v>
      </c>
      <c r="E155" s="49"/>
    </row>
    <row r="156" spans="1:6" x14ac:dyDescent="0.3">
      <c r="A156" s="47"/>
      <c r="B156" s="48" t="s">
        <v>2058</v>
      </c>
      <c r="C156" s="42" t="s">
        <v>2064</v>
      </c>
      <c r="E156" s="49"/>
    </row>
    <row r="157" spans="1:6" x14ac:dyDescent="0.3">
      <c r="A157" s="47"/>
      <c r="B157" s="48" t="s">
        <v>2059</v>
      </c>
      <c r="C157" s="42" t="s">
        <v>2064</v>
      </c>
      <c r="E157" s="49"/>
    </row>
    <row r="158" spans="1:6" x14ac:dyDescent="0.3">
      <c r="A158" s="47"/>
      <c r="B158" s="20" t="s">
        <v>2060</v>
      </c>
      <c r="C158" s="20"/>
      <c r="E158" s="49"/>
    </row>
    <row r="159" spans="1:6" x14ac:dyDescent="0.3">
      <c r="A159" s="47">
        <v>4</v>
      </c>
      <c r="B159" s="51" t="s">
        <v>2026</v>
      </c>
      <c r="C159" s="20"/>
      <c r="E159" s="49"/>
    </row>
    <row r="160" spans="1:6" x14ac:dyDescent="0.3">
      <c r="A160" s="47"/>
      <c r="B160" s="148" t="s">
        <v>2027</v>
      </c>
      <c r="C160" s="150" t="s">
        <v>2028</v>
      </c>
      <c r="D160" s="150"/>
      <c r="E160" s="151" t="s">
        <v>2029</v>
      </c>
    </row>
    <row r="161" spans="1:5" ht="49" customHeight="1" x14ac:dyDescent="0.3">
      <c r="A161" s="47"/>
      <c r="B161" s="149"/>
      <c r="C161" s="109" t="s">
        <v>2030</v>
      </c>
      <c r="D161" s="52" t="s">
        <v>2070</v>
      </c>
      <c r="E161" s="152"/>
    </row>
    <row r="162" spans="1:5" x14ac:dyDescent="0.3">
      <c r="A162" s="53"/>
      <c r="B162" s="54" t="s">
        <v>2031</v>
      </c>
      <c r="C162" s="77" t="s">
        <v>2145</v>
      </c>
      <c r="D162" s="77" t="s">
        <v>2151</v>
      </c>
      <c r="E162" s="41" t="s">
        <v>2048</v>
      </c>
    </row>
    <row r="163" spans="1:5" x14ac:dyDescent="0.3">
      <c r="A163" s="53"/>
      <c r="B163" s="54" t="s">
        <v>2032</v>
      </c>
      <c r="C163" s="77" t="s">
        <v>2146</v>
      </c>
      <c r="D163" s="77" t="s">
        <v>2152</v>
      </c>
      <c r="E163" s="77" t="s">
        <v>2048</v>
      </c>
    </row>
    <row r="164" spans="1:5" x14ac:dyDescent="0.3">
      <c r="A164" s="53"/>
      <c r="B164" s="54" t="s">
        <v>2033</v>
      </c>
      <c r="C164" s="56">
        <v>0</v>
      </c>
      <c r="D164" s="56">
        <v>0</v>
      </c>
      <c r="E164" s="57">
        <v>0</v>
      </c>
    </row>
    <row r="165" spans="1:5" x14ac:dyDescent="0.3">
      <c r="A165" s="53"/>
      <c r="B165" s="54" t="s">
        <v>2034</v>
      </c>
      <c r="C165" s="56">
        <v>0</v>
      </c>
      <c r="D165" s="56">
        <v>0</v>
      </c>
      <c r="E165" s="57">
        <v>0</v>
      </c>
    </row>
    <row r="166" spans="1:5" x14ac:dyDescent="0.3">
      <c r="A166" s="53"/>
      <c r="B166" s="54" t="s">
        <v>2035</v>
      </c>
      <c r="C166" s="56">
        <v>0</v>
      </c>
      <c r="D166" s="56">
        <v>0</v>
      </c>
      <c r="E166" s="57">
        <v>0</v>
      </c>
    </row>
    <row r="167" spans="1:5" x14ac:dyDescent="0.3">
      <c r="A167" s="53"/>
      <c r="B167" s="54" t="s">
        <v>2036</v>
      </c>
      <c r="C167" s="56">
        <v>0</v>
      </c>
      <c r="D167" s="56">
        <v>0</v>
      </c>
      <c r="E167" s="57">
        <v>0</v>
      </c>
    </row>
    <row r="168" spans="1:5" x14ac:dyDescent="0.3">
      <c r="A168" s="53"/>
      <c r="B168" s="58"/>
      <c r="C168" s="59"/>
      <c r="D168" s="59"/>
      <c r="E168" s="39"/>
    </row>
    <row r="169" spans="1:5" x14ac:dyDescent="0.3">
      <c r="A169" s="47"/>
      <c r="B169" s="60" t="s">
        <v>2037</v>
      </c>
      <c r="C169" s="77" t="s">
        <v>2147</v>
      </c>
      <c r="D169" s="77" t="s">
        <v>2149</v>
      </c>
      <c r="E169" s="41" t="s">
        <v>2048</v>
      </c>
    </row>
    <row r="170" spans="1:5" x14ac:dyDescent="0.3">
      <c r="A170" s="47"/>
      <c r="B170" s="60" t="s">
        <v>2038</v>
      </c>
      <c r="C170" s="77" t="s">
        <v>2148</v>
      </c>
      <c r="D170" s="77" t="s">
        <v>2150</v>
      </c>
      <c r="E170" s="77" t="s">
        <v>2048</v>
      </c>
    </row>
    <row r="171" spans="1:5" x14ac:dyDescent="0.3">
      <c r="A171" s="47"/>
      <c r="B171" s="60" t="s">
        <v>2039</v>
      </c>
      <c r="C171" s="61">
        <v>0</v>
      </c>
      <c r="D171" s="61">
        <v>0</v>
      </c>
      <c r="E171" s="62">
        <v>0</v>
      </c>
    </row>
    <row r="172" spans="1:5" x14ac:dyDescent="0.3">
      <c r="A172" s="47"/>
      <c r="B172" s="60" t="s">
        <v>2040</v>
      </c>
      <c r="C172" s="61">
        <v>0</v>
      </c>
      <c r="D172" s="61">
        <v>0</v>
      </c>
      <c r="E172" s="62">
        <v>0</v>
      </c>
    </row>
    <row r="173" spans="1:5" x14ac:dyDescent="0.3">
      <c r="A173" s="47"/>
      <c r="B173" s="60" t="s">
        <v>2041</v>
      </c>
      <c r="C173" s="61">
        <v>0</v>
      </c>
      <c r="D173" s="61">
        <v>0</v>
      </c>
      <c r="E173" s="62">
        <v>0</v>
      </c>
    </row>
    <row r="174" spans="1:5" x14ac:dyDescent="0.3">
      <c r="A174" s="47"/>
      <c r="B174" s="60" t="s">
        <v>2042</v>
      </c>
      <c r="C174" s="61">
        <v>0</v>
      </c>
      <c r="D174" s="61">
        <v>0</v>
      </c>
      <c r="E174" s="62">
        <v>0</v>
      </c>
    </row>
    <row r="175" spans="1:5" x14ac:dyDescent="0.3">
      <c r="A175" s="47"/>
      <c r="B175" s="63" t="s">
        <v>2043</v>
      </c>
      <c r="C175" s="64"/>
      <c r="D175" s="64"/>
      <c r="E175" s="49"/>
    </row>
    <row r="176" spans="1:5" x14ac:dyDescent="0.3">
      <c r="A176" s="65"/>
      <c r="B176" s="66"/>
      <c r="C176" s="66"/>
      <c r="D176" s="66"/>
      <c r="E176" s="67"/>
    </row>
    <row r="177" spans="1:5" x14ac:dyDescent="0.3">
      <c r="A177" s="47">
        <v>5</v>
      </c>
      <c r="B177" s="68" t="s">
        <v>2044</v>
      </c>
      <c r="C177" s="60"/>
      <c r="D177" s="66"/>
      <c r="E177" s="69"/>
    </row>
    <row r="178" spans="1:5" x14ac:dyDescent="0.3">
      <c r="A178" s="47"/>
      <c r="B178" s="60" t="s">
        <v>2045</v>
      </c>
      <c r="C178" s="77">
        <v>0.11</v>
      </c>
      <c r="D178" s="66"/>
      <c r="E178" s="67"/>
    </row>
    <row r="179" spans="1:5" x14ac:dyDescent="0.3">
      <c r="A179" s="47"/>
      <c r="B179" s="60" t="s">
        <v>2046</v>
      </c>
      <c r="C179" s="77">
        <v>0.05</v>
      </c>
      <c r="D179" s="66"/>
      <c r="E179" s="67"/>
    </row>
    <row r="180" spans="1:5" x14ac:dyDescent="0.3">
      <c r="A180" s="47">
        <v>6</v>
      </c>
      <c r="B180" s="70" t="s">
        <v>2047</v>
      </c>
      <c r="C180" s="32">
        <v>32217.222222199998</v>
      </c>
      <c r="D180" s="66"/>
      <c r="E180" s="69"/>
    </row>
    <row r="181" spans="1:5" ht="24" x14ac:dyDescent="0.3">
      <c r="A181" s="47">
        <v>7</v>
      </c>
      <c r="B181" s="72" t="s">
        <v>2410</v>
      </c>
      <c r="C181" s="71" t="s">
        <v>2048</v>
      </c>
      <c r="D181" s="73"/>
      <c r="E181" s="69"/>
    </row>
    <row r="182" spans="1:5" x14ac:dyDescent="0.3">
      <c r="A182" s="47">
        <v>8</v>
      </c>
      <c r="B182" s="74" t="s">
        <v>2049</v>
      </c>
      <c r="C182" s="75"/>
      <c r="E182" s="69"/>
    </row>
    <row r="183" spans="1:5" x14ac:dyDescent="0.3">
      <c r="A183" s="47"/>
      <c r="B183" s="76" t="s">
        <v>2050</v>
      </c>
      <c r="C183" s="77" t="s">
        <v>2048</v>
      </c>
      <c r="E183" s="69"/>
    </row>
    <row r="184" spans="1:5" x14ac:dyDescent="0.3">
      <c r="A184" s="47"/>
      <c r="B184" s="78" t="s">
        <v>2051</v>
      </c>
      <c r="C184" s="79" t="s">
        <v>2048</v>
      </c>
      <c r="E184" s="69"/>
    </row>
    <row r="185" spans="1:5" x14ac:dyDescent="0.3">
      <c r="A185" s="47"/>
      <c r="B185" s="78"/>
      <c r="C185" s="80"/>
      <c r="E185" s="69"/>
    </row>
    <row r="186" spans="1:5" ht="24" x14ac:dyDescent="0.3">
      <c r="A186" s="47">
        <v>9</v>
      </c>
      <c r="B186" s="74" t="s">
        <v>2411</v>
      </c>
      <c r="C186" s="75"/>
      <c r="D186" s="66"/>
      <c r="E186" s="69"/>
    </row>
    <row r="187" spans="1:5" x14ac:dyDescent="0.3">
      <c r="A187" s="47"/>
      <c r="B187" s="76" t="s">
        <v>2050</v>
      </c>
      <c r="C187" s="77" t="s">
        <v>2048</v>
      </c>
      <c r="D187" s="66"/>
      <c r="E187" s="69"/>
    </row>
    <row r="188" spans="1:5" x14ac:dyDescent="0.3">
      <c r="A188" s="47"/>
      <c r="B188" s="78" t="s">
        <v>2052</v>
      </c>
      <c r="C188" s="77" t="s">
        <v>2048</v>
      </c>
      <c r="D188" s="66"/>
      <c r="E188" s="69"/>
    </row>
    <row r="189" spans="1:5" x14ac:dyDescent="0.3">
      <c r="A189" s="81"/>
      <c r="B189" s="82"/>
      <c r="C189" s="82"/>
      <c r="D189" s="82"/>
      <c r="E189" s="83"/>
    </row>
    <row r="191" spans="1:5" x14ac:dyDescent="0.3">
      <c r="A191" s="10" t="s">
        <v>1196</v>
      </c>
      <c r="B191" s="9" t="s">
        <v>2061</v>
      </c>
    </row>
    <row r="192" spans="1:5" x14ac:dyDescent="0.3">
      <c r="A192" s="10" t="s">
        <v>2062</v>
      </c>
      <c r="B192" s="9" t="s">
        <v>2063</v>
      </c>
    </row>
    <row r="193" spans="1:2" x14ac:dyDescent="0.3">
      <c r="A193" s="10" t="s">
        <v>2064</v>
      </c>
      <c r="B193" s="9" t="s">
        <v>2065</v>
      </c>
    </row>
    <row r="194" spans="1:2" x14ac:dyDescent="0.3">
      <c r="A194" s="10" t="s">
        <v>2066</v>
      </c>
      <c r="B194" s="9" t="s">
        <v>2067</v>
      </c>
    </row>
    <row r="195" spans="1:2" x14ac:dyDescent="0.3">
      <c r="A195" s="10" t="s">
        <v>2068</v>
      </c>
      <c r="B195" s="9" t="s">
        <v>2080</v>
      </c>
    </row>
    <row r="196" spans="1:2" ht="48" x14ac:dyDescent="0.3">
      <c r="B196" s="84" t="s">
        <v>2069</v>
      </c>
    </row>
  </sheetData>
  <mergeCells count="13">
    <mergeCell ref="B109:F109"/>
    <mergeCell ref="B1:F1"/>
    <mergeCell ref="B82:E82"/>
    <mergeCell ref="B92:F92"/>
    <mergeCell ref="B93:F93"/>
    <mergeCell ref="B94:E94"/>
    <mergeCell ref="B160:B161"/>
    <mergeCell ref="C160:D160"/>
    <mergeCell ref="E160:E161"/>
    <mergeCell ref="B120:F120"/>
    <mergeCell ref="B121:F121"/>
    <mergeCell ref="B122:E122"/>
    <mergeCell ref="B137:F13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39"/>
  <sheetViews>
    <sheetView zoomScale="90" zoomScaleNormal="90" workbookViewId="0"/>
  </sheetViews>
  <sheetFormatPr defaultColWidth="8.7265625" defaultRowHeight="12" x14ac:dyDescent="0.3"/>
  <cols>
    <col min="1" max="1" width="7.1796875" style="9" bestFit="1" customWidth="1"/>
    <col min="2" max="2" width="43" style="9" customWidth="1"/>
    <col min="3" max="3" width="12.81640625" style="9" customWidth="1"/>
    <col min="4" max="4" width="13.90625" style="9" customWidth="1"/>
    <col min="5" max="5" width="11.81640625" style="9" customWidth="1"/>
    <col min="6" max="6" width="22.6328125" style="9"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1742</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12</v>
      </c>
    </row>
    <row r="7" spans="1:12" x14ac:dyDescent="0.3">
      <c r="A7" s="9">
        <v>1</v>
      </c>
      <c r="B7" s="10" t="s">
        <v>13</v>
      </c>
      <c r="F7" s="12">
        <v>383.32</v>
      </c>
      <c r="G7" s="13">
        <v>3.1399999999999997E-2</v>
      </c>
      <c r="H7" s="17">
        <v>46174</v>
      </c>
    </row>
    <row r="8" spans="1:12" x14ac:dyDescent="0.3">
      <c r="A8" s="14"/>
      <c r="B8" s="14" t="s">
        <v>14</v>
      </c>
      <c r="C8" s="14"/>
      <c r="D8" s="14"/>
      <c r="E8" s="14"/>
      <c r="F8" s="15">
        <v>383.32</v>
      </c>
      <c r="G8" s="16">
        <v>3.1399999999999997E-2</v>
      </c>
      <c r="K8" s="10" t="s">
        <v>41</v>
      </c>
      <c r="L8" s="10" t="s">
        <v>42</v>
      </c>
    </row>
    <row r="9" spans="1:12" x14ac:dyDescent="0.3">
      <c r="K9" s="9" t="s">
        <v>1302</v>
      </c>
      <c r="L9" s="13">
        <v>0.96950000000000003</v>
      </c>
    </row>
    <row r="10" spans="1:12" x14ac:dyDescent="0.3">
      <c r="B10" s="10" t="s">
        <v>1298</v>
      </c>
      <c r="K10" s="9" t="s">
        <v>43</v>
      </c>
      <c r="L10" s="13">
        <v>3.0499999999999999E-2</v>
      </c>
    </row>
    <row r="11" spans="1:12" x14ac:dyDescent="0.3">
      <c r="B11" s="10" t="s">
        <v>1299</v>
      </c>
    </row>
    <row r="12" spans="1:12" x14ac:dyDescent="0.3">
      <c r="A12" s="9">
        <v>2</v>
      </c>
      <c r="B12" s="9" t="s">
        <v>1743</v>
      </c>
      <c r="C12" s="9" t="s">
        <v>1744</v>
      </c>
      <c r="D12" s="9" t="s">
        <v>1302</v>
      </c>
      <c r="E12" s="11">
        <v>404669.58</v>
      </c>
      <c r="F12" s="12">
        <v>11819.08</v>
      </c>
      <c r="G12" s="13">
        <v>0.96950000000000003</v>
      </c>
      <c r="J12" s="12"/>
    </row>
    <row r="13" spans="1:12" x14ac:dyDescent="0.3">
      <c r="A13" s="14"/>
      <c r="B13" s="14" t="s">
        <v>14</v>
      </c>
      <c r="C13" s="14"/>
      <c r="D13" s="14"/>
      <c r="E13" s="14"/>
      <c r="F13" s="15">
        <v>11819.08</v>
      </c>
      <c r="G13" s="16">
        <v>0.96950000000000003</v>
      </c>
    </row>
    <row r="15" spans="1:12" x14ac:dyDescent="0.3">
      <c r="B15" s="10" t="s">
        <v>38</v>
      </c>
    </row>
    <row r="16" spans="1:12" x14ac:dyDescent="0.3">
      <c r="B16" s="9" t="s">
        <v>39</v>
      </c>
      <c r="E16" s="11"/>
      <c r="F16" s="12">
        <v>-11.59</v>
      </c>
      <c r="G16" s="13">
        <v>-8.9999999999999998E-4</v>
      </c>
      <c r="J16" s="12"/>
    </row>
    <row r="17" spans="1:7" x14ac:dyDescent="0.3">
      <c r="A17" s="14"/>
      <c r="B17" s="14" t="s">
        <v>14</v>
      </c>
      <c r="C17" s="14"/>
      <c r="D17" s="14"/>
      <c r="E17" s="14"/>
      <c r="F17" s="15">
        <v>-11.59</v>
      </c>
      <c r="G17" s="16">
        <v>-8.9999999999999998E-4</v>
      </c>
    </row>
    <row r="19" spans="1:7" x14ac:dyDescent="0.3">
      <c r="A19" s="8"/>
      <c r="B19" s="8" t="s">
        <v>40</v>
      </c>
      <c r="C19" s="8"/>
      <c r="D19" s="8"/>
      <c r="E19" s="8"/>
      <c r="F19" s="18">
        <v>12190.81</v>
      </c>
      <c r="G19" s="19">
        <v>1</v>
      </c>
    </row>
    <row r="20" spans="1:7" x14ac:dyDescent="0.3">
      <c r="A20" s="9" t="s">
        <v>44</v>
      </c>
    </row>
    <row r="21" spans="1:7" x14ac:dyDescent="0.3">
      <c r="A21" s="21">
        <v>1</v>
      </c>
      <c r="B21" s="21" t="s">
        <v>45</v>
      </c>
    </row>
    <row r="22" spans="1:7" x14ac:dyDescent="0.3">
      <c r="A22" s="9">
        <v>2</v>
      </c>
      <c r="B22" s="9" t="s">
        <v>1710</v>
      </c>
    </row>
    <row r="25" spans="1:7" x14ac:dyDescent="0.3">
      <c r="B25" s="10" t="s">
        <v>46</v>
      </c>
    </row>
    <row r="39" spans="2:2" x14ac:dyDescent="0.3">
      <c r="B39" s="10" t="s">
        <v>1745</v>
      </c>
    </row>
    <row r="54" spans="2:6" x14ac:dyDescent="0.3">
      <c r="B54" s="10" t="s">
        <v>1682</v>
      </c>
      <c r="F54" s="97"/>
    </row>
    <row r="55" spans="2:6" x14ac:dyDescent="0.3">
      <c r="B55" s="164" t="s">
        <v>1746</v>
      </c>
      <c r="C55" s="165"/>
      <c r="D55" s="165"/>
      <c r="E55" s="165"/>
      <c r="F55" s="98" t="s">
        <v>8</v>
      </c>
    </row>
    <row r="56" spans="2:6" x14ac:dyDescent="0.3">
      <c r="B56" s="54"/>
      <c r="C56" s="54"/>
      <c r="D56" s="54"/>
      <c r="E56" s="54"/>
      <c r="F56" s="99" t="s">
        <v>1747</v>
      </c>
    </row>
    <row r="57" spans="2:6" x14ac:dyDescent="0.3">
      <c r="B57" s="54" t="s">
        <v>1743</v>
      </c>
      <c r="C57" s="54"/>
      <c r="D57" s="54"/>
      <c r="E57" s="54"/>
      <c r="F57" s="99">
        <v>0.96409999999999996</v>
      </c>
    </row>
    <row r="58" spans="2:6" x14ac:dyDescent="0.3">
      <c r="B58" s="54" t="s">
        <v>13</v>
      </c>
      <c r="C58" s="54"/>
      <c r="D58" s="54"/>
      <c r="E58" s="54"/>
      <c r="F58" s="99">
        <v>3.61E-2</v>
      </c>
    </row>
    <row r="59" spans="2:6" x14ac:dyDescent="0.3">
      <c r="B59" s="54" t="s">
        <v>39</v>
      </c>
      <c r="C59" s="54"/>
      <c r="D59" s="54"/>
      <c r="E59" s="54"/>
      <c r="F59" s="99">
        <v>-2.0000000000000001E-4</v>
      </c>
    </row>
    <row r="60" spans="2:6" x14ac:dyDescent="0.3">
      <c r="B60" s="36" t="s">
        <v>1684</v>
      </c>
      <c r="C60" s="54"/>
      <c r="D60" s="54"/>
      <c r="E60" s="54"/>
      <c r="F60" s="100">
        <v>1</v>
      </c>
    </row>
    <row r="61" spans="2:6" x14ac:dyDescent="0.3">
      <c r="F61" s="13"/>
    </row>
    <row r="62" spans="2:6" x14ac:dyDescent="0.3">
      <c r="B62" s="160" t="s">
        <v>1748</v>
      </c>
      <c r="C62" s="161"/>
      <c r="D62" s="161"/>
      <c r="E62" s="161"/>
      <c r="F62" s="162"/>
    </row>
    <row r="63" spans="2:6" x14ac:dyDescent="0.3">
      <c r="B63" s="160" t="s">
        <v>1686</v>
      </c>
      <c r="C63" s="161"/>
      <c r="D63" s="161"/>
      <c r="E63" s="161"/>
      <c r="F63" s="162"/>
    </row>
    <row r="64" spans="2:6" x14ac:dyDescent="0.3">
      <c r="B64" s="164" t="s">
        <v>1687</v>
      </c>
      <c r="C64" s="165"/>
      <c r="D64" s="165"/>
      <c r="E64" s="165"/>
      <c r="F64" s="98" t="s">
        <v>8</v>
      </c>
    </row>
    <row r="65" spans="2:6" x14ac:dyDescent="0.3">
      <c r="B65" s="54" t="s">
        <v>1749</v>
      </c>
      <c r="C65" s="54"/>
      <c r="D65" s="54"/>
      <c r="E65" s="54"/>
      <c r="F65" s="99">
        <v>5.0847999999999997E-2</v>
      </c>
    </row>
    <row r="66" spans="2:6" x14ac:dyDescent="0.3">
      <c r="B66" s="54" t="s">
        <v>1750</v>
      </c>
      <c r="C66" s="54"/>
      <c r="D66" s="54"/>
      <c r="E66" s="54"/>
      <c r="F66" s="99">
        <v>5.0305000000000002E-2</v>
      </c>
    </row>
    <row r="67" spans="2:6" x14ac:dyDescent="0.3">
      <c r="B67" s="54" t="s">
        <v>1751</v>
      </c>
      <c r="C67" s="54"/>
      <c r="D67" s="54"/>
      <c r="E67" s="54"/>
      <c r="F67" s="99">
        <v>4.9043000000000003E-2</v>
      </c>
    </row>
    <row r="68" spans="2:6" x14ac:dyDescent="0.3">
      <c r="B68" s="54" t="s">
        <v>1752</v>
      </c>
      <c r="C68" s="54"/>
      <c r="D68" s="54"/>
      <c r="E68" s="54"/>
      <c r="F68" s="99">
        <v>4.7056000000000001E-2</v>
      </c>
    </row>
    <row r="69" spans="2:6" x14ac:dyDescent="0.3">
      <c r="B69" s="54" t="s">
        <v>1753</v>
      </c>
      <c r="C69" s="54"/>
      <c r="D69" s="54"/>
      <c r="E69" s="54"/>
      <c r="F69" s="99">
        <v>4.1346000000000001E-2</v>
      </c>
    </row>
    <row r="70" spans="2:6" x14ac:dyDescent="0.3">
      <c r="B70" s="54" t="s">
        <v>1754</v>
      </c>
      <c r="C70" s="54"/>
      <c r="D70" s="54"/>
      <c r="E70" s="54"/>
      <c r="F70" s="99">
        <v>3.8198999999999997E-2</v>
      </c>
    </row>
    <row r="71" spans="2:6" x14ac:dyDescent="0.3">
      <c r="B71" s="54" t="s">
        <v>1755</v>
      </c>
      <c r="C71" s="54"/>
      <c r="D71" s="54"/>
      <c r="E71" s="54"/>
      <c r="F71" s="99">
        <v>3.5858000000000001E-2</v>
      </c>
    </row>
    <row r="72" spans="2:6" x14ac:dyDescent="0.3">
      <c r="B72" s="54" t="s">
        <v>1756</v>
      </c>
      <c r="C72" s="54"/>
      <c r="D72" s="54"/>
      <c r="E72" s="54"/>
      <c r="F72" s="99">
        <v>3.5583999999999998E-2</v>
      </c>
    </row>
    <row r="73" spans="2:6" x14ac:dyDescent="0.3">
      <c r="B73" s="54" t="s">
        <v>1757</v>
      </c>
      <c r="C73" s="54"/>
      <c r="D73" s="54"/>
      <c r="E73" s="54"/>
      <c r="F73" s="99">
        <v>3.3896999999999997E-2</v>
      </c>
    </row>
    <row r="74" spans="2:6" x14ac:dyDescent="0.3">
      <c r="B74" s="54" t="s">
        <v>1758</v>
      </c>
      <c r="C74" s="54"/>
      <c r="D74" s="54"/>
      <c r="E74" s="54"/>
      <c r="F74" s="99">
        <v>3.0352000000000001E-2</v>
      </c>
    </row>
    <row r="75" spans="2:6" x14ac:dyDescent="0.3">
      <c r="B75" s="54" t="s">
        <v>1698</v>
      </c>
      <c r="C75" s="54"/>
      <c r="D75" s="54"/>
      <c r="E75" s="54"/>
      <c r="F75" s="99">
        <v>0.58751200000000003</v>
      </c>
    </row>
    <row r="76" spans="2:6" x14ac:dyDescent="0.3">
      <c r="B76" s="54" t="s">
        <v>1699</v>
      </c>
      <c r="C76" s="54"/>
      <c r="D76" s="54"/>
      <c r="E76" s="54"/>
      <c r="F76" s="99"/>
    </row>
    <row r="77" spans="2:6" x14ac:dyDescent="0.3">
      <c r="B77" s="36" t="s">
        <v>1684</v>
      </c>
      <c r="C77" s="54"/>
      <c r="D77" s="54"/>
      <c r="E77" s="54"/>
      <c r="F77" s="100">
        <v>1</v>
      </c>
    </row>
    <row r="78" spans="2:6" x14ac:dyDescent="0.3">
      <c r="F78" s="13"/>
    </row>
    <row r="79" spans="2:6" x14ac:dyDescent="0.3">
      <c r="B79" s="160" t="s">
        <v>1700</v>
      </c>
      <c r="C79" s="161"/>
      <c r="D79" s="161"/>
      <c r="E79" s="161"/>
      <c r="F79" s="162"/>
    </row>
    <row r="80" spans="2:6" x14ac:dyDescent="0.3">
      <c r="B80" s="54" t="s">
        <v>1735</v>
      </c>
      <c r="C80" s="54"/>
      <c r="D80" s="54"/>
      <c r="E80" s="54"/>
      <c r="F80" s="99">
        <v>0.3256</v>
      </c>
    </row>
    <row r="81" spans="1:6" x14ac:dyDescent="0.3">
      <c r="B81" s="54" t="s">
        <v>1759</v>
      </c>
      <c r="C81" s="54"/>
      <c r="D81" s="54"/>
      <c r="E81" s="54"/>
      <c r="F81" s="99">
        <v>0.27429999999999999</v>
      </c>
    </row>
    <row r="82" spans="1:6" x14ac:dyDescent="0.3">
      <c r="B82" s="54" t="s">
        <v>1760</v>
      </c>
      <c r="C82" s="54"/>
      <c r="D82" s="54"/>
      <c r="E82" s="54"/>
      <c r="F82" s="99">
        <v>0.13020000000000001</v>
      </c>
    </row>
    <row r="83" spans="1:6" x14ac:dyDescent="0.3">
      <c r="B83" s="54" t="s">
        <v>1761</v>
      </c>
      <c r="C83" s="54"/>
      <c r="D83" s="54"/>
      <c r="E83" s="54"/>
      <c r="F83" s="99">
        <v>0.12570000000000001</v>
      </c>
    </row>
    <row r="84" spans="1:6" x14ac:dyDescent="0.3">
      <c r="B84" s="54" t="s">
        <v>1762</v>
      </c>
      <c r="C84" s="54"/>
      <c r="D84" s="54"/>
      <c r="E84" s="54"/>
      <c r="F84" s="99">
        <v>9.5600000000000004E-2</v>
      </c>
    </row>
    <row r="85" spans="1:6" x14ac:dyDescent="0.3">
      <c r="B85" s="54" t="s">
        <v>1731</v>
      </c>
      <c r="C85" s="54"/>
      <c r="D85" s="54"/>
      <c r="E85" s="54"/>
      <c r="F85" s="99">
        <v>4.8599999999999997E-2</v>
      </c>
    </row>
    <row r="86" spans="1:6" x14ac:dyDescent="0.3">
      <c r="B86" s="54"/>
      <c r="C86" s="54"/>
      <c r="D86" s="54"/>
      <c r="E86" s="54"/>
      <c r="F86" s="99"/>
    </row>
    <row r="87" spans="1:6" x14ac:dyDescent="0.3">
      <c r="B87" s="36" t="s">
        <v>1684</v>
      </c>
      <c r="C87" s="54"/>
      <c r="D87" s="54"/>
      <c r="E87" s="54"/>
      <c r="F87" s="100">
        <v>1</v>
      </c>
    </row>
    <row r="88" spans="1:6" x14ac:dyDescent="0.3">
      <c r="F88" s="13"/>
    </row>
    <row r="89" spans="1:6" x14ac:dyDescent="0.3">
      <c r="F89" s="13"/>
    </row>
    <row r="90" spans="1:6" x14ac:dyDescent="0.3">
      <c r="A90" s="9" t="s">
        <v>44</v>
      </c>
      <c r="F90" s="13"/>
    </row>
    <row r="91" spans="1:6" x14ac:dyDescent="0.3">
      <c r="A91" s="9">
        <v>1</v>
      </c>
      <c r="B91" s="9" t="s">
        <v>1710</v>
      </c>
      <c r="F91" s="13"/>
    </row>
    <row r="92" spans="1:6" x14ac:dyDescent="0.3">
      <c r="F92" s="13"/>
    </row>
    <row r="94" spans="1:6" x14ac:dyDescent="0.3">
      <c r="A94" s="43" t="s">
        <v>2</v>
      </c>
      <c r="B94" s="44" t="s">
        <v>2053</v>
      </c>
      <c r="C94" s="45"/>
      <c r="D94" s="45"/>
      <c r="E94" s="46"/>
    </row>
    <row r="95" spans="1:6" x14ac:dyDescent="0.3">
      <c r="A95" s="47">
        <v>3</v>
      </c>
      <c r="B95" s="48"/>
      <c r="C95" s="39" t="s">
        <v>2054</v>
      </c>
      <c r="E95" s="49"/>
    </row>
    <row r="96" spans="1:6" x14ac:dyDescent="0.3">
      <c r="A96" s="47"/>
      <c r="B96" s="48" t="s">
        <v>2055</v>
      </c>
      <c r="C96" s="41"/>
      <c r="E96" s="49"/>
    </row>
    <row r="97" spans="1:5" x14ac:dyDescent="0.3">
      <c r="A97" s="47"/>
      <c r="B97" s="48" t="s">
        <v>2056</v>
      </c>
      <c r="C97" s="42" t="s">
        <v>2064</v>
      </c>
      <c r="E97" s="49"/>
    </row>
    <row r="98" spans="1:5" x14ac:dyDescent="0.3">
      <c r="A98" s="47"/>
      <c r="B98" s="48" t="s">
        <v>2057</v>
      </c>
      <c r="C98" s="42" t="s">
        <v>2064</v>
      </c>
      <c r="E98" s="49"/>
    </row>
    <row r="99" spans="1:5" x14ac:dyDescent="0.3">
      <c r="A99" s="47"/>
      <c r="B99" s="48" t="s">
        <v>2058</v>
      </c>
      <c r="C99" s="42" t="s">
        <v>2064</v>
      </c>
      <c r="E99" s="49"/>
    </row>
    <row r="100" spans="1:5" x14ac:dyDescent="0.3">
      <c r="A100" s="47"/>
      <c r="B100" s="48" t="s">
        <v>2059</v>
      </c>
      <c r="C100" s="42" t="s">
        <v>2064</v>
      </c>
      <c r="E100" s="49"/>
    </row>
    <row r="101" spans="1:5" x14ac:dyDescent="0.3">
      <c r="A101" s="47"/>
      <c r="B101" s="20" t="s">
        <v>2060</v>
      </c>
      <c r="C101" s="20"/>
      <c r="E101" s="49"/>
    </row>
    <row r="102" spans="1:5" x14ac:dyDescent="0.3">
      <c r="A102" s="47">
        <v>4</v>
      </c>
      <c r="B102" s="51" t="s">
        <v>2026</v>
      </c>
      <c r="C102" s="20"/>
      <c r="E102" s="49"/>
    </row>
    <row r="103" spans="1:5" x14ac:dyDescent="0.3">
      <c r="A103" s="47"/>
      <c r="B103" s="148" t="s">
        <v>2027</v>
      </c>
      <c r="C103" s="150" t="s">
        <v>2028</v>
      </c>
      <c r="D103" s="150"/>
      <c r="E103" s="151" t="s">
        <v>2029</v>
      </c>
    </row>
    <row r="104" spans="1:5" ht="33.5" customHeight="1" x14ac:dyDescent="0.3">
      <c r="A104" s="47"/>
      <c r="B104" s="149"/>
      <c r="C104" s="52" t="s">
        <v>2030</v>
      </c>
      <c r="D104" s="52" t="s">
        <v>2070</v>
      </c>
      <c r="E104" s="152"/>
    </row>
    <row r="105" spans="1:5" x14ac:dyDescent="0.3">
      <c r="A105" s="53"/>
      <c r="B105" s="54" t="s">
        <v>2031</v>
      </c>
      <c r="C105" s="77" t="s">
        <v>2153</v>
      </c>
      <c r="D105" s="77" t="s">
        <v>2159</v>
      </c>
      <c r="E105" s="41" t="s">
        <v>2048</v>
      </c>
    </row>
    <row r="106" spans="1:5" x14ac:dyDescent="0.3">
      <c r="A106" s="53"/>
      <c r="B106" s="54" t="s">
        <v>2032</v>
      </c>
      <c r="C106" s="77" t="s">
        <v>2154</v>
      </c>
      <c r="D106" s="77" t="s">
        <v>2160</v>
      </c>
      <c r="E106" s="77" t="s">
        <v>2048</v>
      </c>
    </row>
    <row r="107" spans="1:5" x14ac:dyDescent="0.3">
      <c r="A107" s="53"/>
      <c r="B107" s="54" t="s">
        <v>2033</v>
      </c>
      <c r="C107" s="56">
        <v>0</v>
      </c>
      <c r="D107" s="56">
        <v>0</v>
      </c>
      <c r="E107" s="57">
        <v>0</v>
      </c>
    </row>
    <row r="108" spans="1:5" x14ac:dyDescent="0.3">
      <c r="A108" s="53"/>
      <c r="B108" s="54" t="s">
        <v>2034</v>
      </c>
      <c r="C108" s="56">
        <v>0</v>
      </c>
      <c r="D108" s="56">
        <v>0</v>
      </c>
      <c r="E108" s="57">
        <v>0</v>
      </c>
    </row>
    <row r="109" spans="1:5" x14ac:dyDescent="0.3">
      <c r="A109" s="53"/>
      <c r="B109" s="54" t="s">
        <v>2035</v>
      </c>
      <c r="C109" s="56">
        <v>0</v>
      </c>
      <c r="D109" s="56">
        <v>0</v>
      </c>
      <c r="E109" s="57">
        <v>0</v>
      </c>
    </row>
    <row r="110" spans="1:5" x14ac:dyDescent="0.3">
      <c r="A110" s="53"/>
      <c r="B110" s="54" t="s">
        <v>2036</v>
      </c>
      <c r="C110" s="56">
        <v>0</v>
      </c>
      <c r="D110" s="56">
        <v>0</v>
      </c>
      <c r="E110" s="57">
        <v>0</v>
      </c>
    </row>
    <row r="111" spans="1:5" x14ac:dyDescent="0.3">
      <c r="A111" s="53"/>
      <c r="B111" s="58"/>
      <c r="C111" s="59"/>
      <c r="D111" s="59"/>
      <c r="E111" s="39"/>
    </row>
    <row r="112" spans="1:5" x14ac:dyDescent="0.3">
      <c r="A112" s="47"/>
      <c r="B112" s="60" t="s">
        <v>2037</v>
      </c>
      <c r="C112" s="77" t="s">
        <v>2155</v>
      </c>
      <c r="D112" s="77" t="s">
        <v>2157</v>
      </c>
      <c r="E112" s="41" t="s">
        <v>2048</v>
      </c>
    </row>
    <row r="113" spans="1:5" x14ac:dyDescent="0.3">
      <c r="A113" s="47"/>
      <c r="B113" s="60" t="s">
        <v>2038</v>
      </c>
      <c r="C113" s="77" t="s">
        <v>2156</v>
      </c>
      <c r="D113" s="77" t="s">
        <v>2158</v>
      </c>
      <c r="E113" s="77" t="s">
        <v>2048</v>
      </c>
    </row>
    <row r="114" spans="1:5" x14ac:dyDescent="0.3">
      <c r="A114" s="47"/>
      <c r="B114" s="60" t="s">
        <v>2039</v>
      </c>
      <c r="C114" s="61">
        <v>0</v>
      </c>
      <c r="D114" s="61">
        <v>0</v>
      </c>
      <c r="E114" s="62">
        <v>0</v>
      </c>
    </row>
    <row r="115" spans="1:5" x14ac:dyDescent="0.3">
      <c r="A115" s="47"/>
      <c r="B115" s="60" t="s">
        <v>2040</v>
      </c>
      <c r="C115" s="61">
        <v>0</v>
      </c>
      <c r="D115" s="61">
        <v>0</v>
      </c>
      <c r="E115" s="62">
        <v>0</v>
      </c>
    </row>
    <row r="116" spans="1:5" x14ac:dyDescent="0.3">
      <c r="A116" s="47"/>
      <c r="B116" s="60" t="s">
        <v>2041</v>
      </c>
      <c r="C116" s="61">
        <v>0</v>
      </c>
      <c r="D116" s="61">
        <v>0</v>
      </c>
      <c r="E116" s="62">
        <v>0</v>
      </c>
    </row>
    <row r="117" spans="1:5" x14ac:dyDescent="0.3">
      <c r="A117" s="47"/>
      <c r="B117" s="60" t="s">
        <v>2042</v>
      </c>
      <c r="C117" s="61">
        <v>0</v>
      </c>
      <c r="D117" s="61">
        <v>0</v>
      </c>
      <c r="E117" s="62">
        <v>0</v>
      </c>
    </row>
    <row r="118" spans="1:5" x14ac:dyDescent="0.3">
      <c r="A118" s="47"/>
      <c r="B118" s="63" t="s">
        <v>2043</v>
      </c>
      <c r="C118" s="64"/>
      <c r="D118" s="64"/>
      <c r="E118" s="49"/>
    </row>
    <row r="119" spans="1:5" x14ac:dyDescent="0.3">
      <c r="A119" s="65"/>
      <c r="B119" s="66"/>
      <c r="C119" s="66"/>
      <c r="D119" s="66"/>
      <c r="E119" s="67"/>
    </row>
    <row r="120" spans="1:5" x14ac:dyDescent="0.3">
      <c r="A120" s="47">
        <v>5</v>
      </c>
      <c r="B120" s="68" t="s">
        <v>2044</v>
      </c>
      <c r="C120" s="60"/>
      <c r="D120" s="66"/>
      <c r="E120" s="69"/>
    </row>
    <row r="121" spans="1:5" x14ac:dyDescent="0.3">
      <c r="A121" s="47"/>
      <c r="B121" s="60" t="s">
        <v>2045</v>
      </c>
      <c r="C121" s="77" t="s">
        <v>2064</v>
      </c>
      <c r="D121" s="66"/>
      <c r="E121" s="67"/>
    </row>
    <row r="122" spans="1:5" x14ac:dyDescent="0.3">
      <c r="A122" s="47"/>
      <c r="B122" s="60" t="s">
        <v>2046</v>
      </c>
      <c r="C122" s="77" t="s">
        <v>2064</v>
      </c>
      <c r="D122" s="66"/>
      <c r="E122" s="67"/>
    </row>
    <row r="123" spans="1:5" x14ac:dyDescent="0.3">
      <c r="A123" s="47">
        <v>6</v>
      </c>
      <c r="B123" s="70" t="s">
        <v>2047</v>
      </c>
      <c r="C123" s="32">
        <v>11819.0767409</v>
      </c>
      <c r="D123" s="66"/>
      <c r="E123" s="69"/>
    </row>
    <row r="124" spans="1:5" ht="24" x14ac:dyDescent="0.3">
      <c r="A124" s="47">
        <v>7</v>
      </c>
      <c r="B124" s="72" t="s">
        <v>2410</v>
      </c>
      <c r="C124" s="71" t="s">
        <v>2048</v>
      </c>
      <c r="D124" s="73"/>
      <c r="E124" s="69"/>
    </row>
    <row r="125" spans="1:5" x14ac:dyDescent="0.3">
      <c r="A125" s="47">
        <v>8</v>
      </c>
      <c r="B125" s="74" t="s">
        <v>2049</v>
      </c>
      <c r="C125" s="75"/>
      <c r="E125" s="69"/>
    </row>
    <row r="126" spans="1:5" x14ac:dyDescent="0.3">
      <c r="A126" s="47"/>
      <c r="B126" s="76" t="s">
        <v>2050</v>
      </c>
      <c r="C126" s="77" t="s">
        <v>2048</v>
      </c>
      <c r="E126" s="69"/>
    </row>
    <row r="127" spans="1:5" x14ac:dyDescent="0.3">
      <c r="A127" s="47"/>
      <c r="B127" s="78" t="s">
        <v>2051</v>
      </c>
      <c r="C127" s="79" t="s">
        <v>2048</v>
      </c>
      <c r="E127" s="69"/>
    </row>
    <row r="128" spans="1:5" x14ac:dyDescent="0.3">
      <c r="A128" s="47"/>
      <c r="B128" s="78"/>
      <c r="C128" s="80"/>
      <c r="E128" s="69"/>
    </row>
    <row r="129" spans="1:5" ht="24" x14ac:dyDescent="0.3">
      <c r="A129" s="47">
        <v>9</v>
      </c>
      <c r="B129" s="74" t="s">
        <v>2411</v>
      </c>
      <c r="C129" s="75"/>
      <c r="D129" s="66"/>
      <c r="E129" s="69"/>
    </row>
    <row r="130" spans="1:5" x14ac:dyDescent="0.3">
      <c r="A130" s="47"/>
      <c r="B130" s="76" t="s">
        <v>2050</v>
      </c>
      <c r="C130" s="77" t="s">
        <v>2048</v>
      </c>
      <c r="D130" s="66"/>
      <c r="E130" s="69"/>
    </row>
    <row r="131" spans="1:5" x14ac:dyDescent="0.3">
      <c r="A131" s="47"/>
      <c r="B131" s="78" t="s">
        <v>2052</v>
      </c>
      <c r="C131" s="77" t="s">
        <v>2048</v>
      </c>
      <c r="D131" s="66"/>
      <c r="E131" s="69"/>
    </row>
    <row r="132" spans="1:5" x14ac:dyDescent="0.3">
      <c r="A132" s="81"/>
      <c r="B132" s="82"/>
      <c r="C132" s="82"/>
      <c r="D132" s="82"/>
      <c r="E132" s="83"/>
    </row>
    <row r="134" spans="1:5" x14ac:dyDescent="0.3">
      <c r="A134" s="10" t="s">
        <v>1196</v>
      </c>
      <c r="B134" s="9" t="s">
        <v>2061</v>
      </c>
    </row>
    <row r="135" spans="1:5" x14ac:dyDescent="0.3">
      <c r="A135" s="10" t="s">
        <v>2062</v>
      </c>
      <c r="B135" s="9" t="s">
        <v>2063</v>
      </c>
    </row>
    <row r="136" spans="1:5" x14ac:dyDescent="0.3">
      <c r="A136" s="10" t="s">
        <v>2064</v>
      </c>
      <c r="B136" s="9" t="s">
        <v>2065</v>
      </c>
    </row>
    <row r="137" spans="1:5" x14ac:dyDescent="0.3">
      <c r="A137" s="10" t="s">
        <v>2066</v>
      </c>
      <c r="B137" s="9" t="s">
        <v>2067</v>
      </c>
    </row>
    <row r="138" spans="1:5" x14ac:dyDescent="0.3">
      <c r="A138" s="10" t="s">
        <v>2068</v>
      </c>
      <c r="B138" s="9" t="s">
        <v>2080</v>
      </c>
    </row>
    <row r="139" spans="1:5" ht="60" x14ac:dyDescent="0.3">
      <c r="B139" s="84" t="s">
        <v>2069</v>
      </c>
    </row>
  </sheetData>
  <mergeCells count="9">
    <mergeCell ref="B103:B104"/>
    <mergeCell ref="C103:D103"/>
    <mergeCell ref="E103:E104"/>
    <mergeCell ref="B79:F79"/>
    <mergeCell ref="B1:F1"/>
    <mergeCell ref="B55:E55"/>
    <mergeCell ref="B62:F62"/>
    <mergeCell ref="B63:F63"/>
    <mergeCell ref="B64:E64"/>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123"/>
  <sheetViews>
    <sheetView zoomScale="90" zoomScaleNormal="90" workbookViewId="0"/>
  </sheetViews>
  <sheetFormatPr defaultColWidth="8.7265625" defaultRowHeight="12" x14ac:dyDescent="0.3"/>
  <cols>
    <col min="1" max="1" width="7.1796875" style="9" bestFit="1" customWidth="1"/>
    <col min="2" max="2" width="48.36328125" style="9" customWidth="1"/>
    <col min="3" max="3" width="13.54296875" style="9" bestFit="1" customWidth="1"/>
    <col min="4" max="4" width="26.6328125" style="9" customWidth="1"/>
    <col min="5" max="5" width="19.36328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29" style="9" bestFit="1" customWidth="1"/>
    <col min="12" max="12" width="7.81640625" style="9" bestFit="1" customWidth="1"/>
    <col min="13" max="16384" width="8.7265625" style="9"/>
  </cols>
  <sheetData>
    <row r="1" spans="1:12" x14ac:dyDescent="0.3">
      <c r="A1" s="8"/>
      <c r="B1" s="153" t="s">
        <v>1739</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91</v>
      </c>
      <c r="C8" s="9" t="s">
        <v>92</v>
      </c>
      <c r="D8" s="9" t="s">
        <v>90</v>
      </c>
      <c r="E8" s="11">
        <v>1717178</v>
      </c>
      <c r="F8" s="12">
        <v>21574.62</v>
      </c>
      <c r="G8" s="13">
        <v>8.7099999999999997E-2</v>
      </c>
      <c r="J8" s="12"/>
      <c r="K8" s="10" t="s">
        <v>41</v>
      </c>
      <c r="L8" s="10" t="s">
        <v>42</v>
      </c>
    </row>
    <row r="9" spans="1:12" x14ac:dyDescent="0.3">
      <c r="A9" s="9">
        <v>2</v>
      </c>
      <c r="B9" s="9" t="s">
        <v>88</v>
      </c>
      <c r="C9" s="9" t="s">
        <v>89</v>
      </c>
      <c r="D9" s="9" t="s">
        <v>90</v>
      </c>
      <c r="E9" s="11">
        <v>2681847</v>
      </c>
      <c r="F9" s="12">
        <v>19967.689999999999</v>
      </c>
      <c r="G9" s="13">
        <v>8.0600000000000005E-2</v>
      </c>
      <c r="J9" s="12"/>
      <c r="K9" s="9" t="s">
        <v>90</v>
      </c>
      <c r="L9" s="13">
        <v>0.25340000000000001</v>
      </c>
    </row>
    <row r="10" spans="1:12" x14ac:dyDescent="0.3">
      <c r="A10" s="9">
        <v>3</v>
      </c>
      <c r="B10" s="9" t="s">
        <v>93</v>
      </c>
      <c r="C10" s="9" t="s">
        <v>94</v>
      </c>
      <c r="D10" s="9" t="s">
        <v>90</v>
      </c>
      <c r="E10" s="11">
        <v>1030961</v>
      </c>
      <c r="F10" s="12">
        <v>13264.34</v>
      </c>
      <c r="G10" s="13">
        <v>5.3499999999999999E-2</v>
      </c>
      <c r="J10" s="12"/>
      <c r="K10" s="9" t="s">
        <v>133</v>
      </c>
      <c r="L10" s="13">
        <v>8.7599999999999997E-2</v>
      </c>
    </row>
    <row r="11" spans="1:12" x14ac:dyDescent="0.3">
      <c r="A11" s="9">
        <v>4</v>
      </c>
      <c r="B11" s="9" t="s">
        <v>308</v>
      </c>
      <c r="C11" s="9" t="s">
        <v>309</v>
      </c>
      <c r="D11" s="9" t="s">
        <v>310</v>
      </c>
      <c r="E11" s="11">
        <v>561758</v>
      </c>
      <c r="F11" s="12">
        <v>10280.73</v>
      </c>
      <c r="G11" s="13">
        <v>4.1500000000000002E-2</v>
      </c>
      <c r="J11" s="12"/>
      <c r="K11" s="9" t="s">
        <v>189</v>
      </c>
      <c r="L11" s="13">
        <v>8.4099999999999994E-2</v>
      </c>
    </row>
    <row r="12" spans="1:12" x14ac:dyDescent="0.3">
      <c r="A12" s="9">
        <v>5</v>
      </c>
      <c r="B12" s="9" t="s">
        <v>232</v>
      </c>
      <c r="C12" s="9" t="s">
        <v>233</v>
      </c>
      <c r="D12" s="9" t="s">
        <v>234</v>
      </c>
      <c r="E12" s="11">
        <v>555937</v>
      </c>
      <c r="F12" s="12">
        <v>10168.09</v>
      </c>
      <c r="G12" s="13">
        <v>4.1000000000000002E-2</v>
      </c>
      <c r="J12" s="12"/>
      <c r="K12" s="9" t="s">
        <v>122</v>
      </c>
      <c r="L12" s="13">
        <v>6.08E-2</v>
      </c>
    </row>
    <row r="13" spans="1:12" x14ac:dyDescent="0.3">
      <c r="A13" s="9">
        <v>6</v>
      </c>
      <c r="B13" s="9" t="s">
        <v>131</v>
      </c>
      <c r="C13" s="9" t="s">
        <v>132</v>
      </c>
      <c r="D13" s="9" t="s">
        <v>133</v>
      </c>
      <c r="E13" s="11">
        <v>647299</v>
      </c>
      <c r="F13" s="12">
        <v>9953.52</v>
      </c>
      <c r="G13" s="13">
        <v>4.02E-2</v>
      </c>
      <c r="J13" s="12"/>
      <c r="K13" s="9" t="s">
        <v>310</v>
      </c>
      <c r="L13" s="13">
        <v>4.1500000000000002E-2</v>
      </c>
    </row>
    <row r="14" spans="1:12" x14ac:dyDescent="0.3">
      <c r="A14" s="9">
        <v>7</v>
      </c>
      <c r="B14" s="9" t="s">
        <v>393</v>
      </c>
      <c r="C14" s="9" t="s">
        <v>394</v>
      </c>
      <c r="D14" s="9" t="s">
        <v>186</v>
      </c>
      <c r="E14" s="11">
        <v>558910</v>
      </c>
      <c r="F14" s="12">
        <v>9899.41</v>
      </c>
      <c r="G14" s="13">
        <v>3.9899999999999998E-2</v>
      </c>
      <c r="J14" s="12"/>
      <c r="K14" s="9" t="s">
        <v>234</v>
      </c>
      <c r="L14" s="13">
        <v>4.1000000000000002E-2</v>
      </c>
    </row>
    <row r="15" spans="1:12" x14ac:dyDescent="0.3">
      <c r="A15" s="9">
        <v>8</v>
      </c>
      <c r="B15" s="9" t="s">
        <v>134</v>
      </c>
      <c r="C15" s="9" t="s">
        <v>135</v>
      </c>
      <c r="D15" s="9" t="s">
        <v>136</v>
      </c>
      <c r="E15" s="11">
        <v>6093799</v>
      </c>
      <c r="F15" s="12">
        <v>8881.1</v>
      </c>
      <c r="G15" s="13">
        <v>3.5799999999999998E-2</v>
      </c>
      <c r="J15" s="12"/>
      <c r="K15" s="9" t="s">
        <v>156</v>
      </c>
      <c r="L15" s="13">
        <v>4.0300000000000002E-2</v>
      </c>
    </row>
    <row r="16" spans="1:12" x14ac:dyDescent="0.3">
      <c r="A16" s="9">
        <v>9</v>
      </c>
      <c r="B16" s="9" t="s">
        <v>346</v>
      </c>
      <c r="C16" s="9" t="s">
        <v>347</v>
      </c>
      <c r="D16" s="9" t="s">
        <v>189</v>
      </c>
      <c r="E16" s="11">
        <v>616071</v>
      </c>
      <c r="F16" s="12">
        <v>8759.2999999999993</v>
      </c>
      <c r="G16" s="13">
        <v>3.5299999999999998E-2</v>
      </c>
      <c r="J16" s="12"/>
      <c r="K16" s="9" t="s">
        <v>186</v>
      </c>
      <c r="L16" s="13">
        <v>3.9899999999999998E-2</v>
      </c>
    </row>
    <row r="17" spans="1:12" x14ac:dyDescent="0.3">
      <c r="A17" s="9">
        <v>10</v>
      </c>
      <c r="B17" s="9" t="s">
        <v>348</v>
      </c>
      <c r="C17" s="9" t="s">
        <v>349</v>
      </c>
      <c r="D17" s="9" t="s">
        <v>122</v>
      </c>
      <c r="E17" s="11">
        <v>87984</v>
      </c>
      <c r="F17" s="12">
        <v>8338.68</v>
      </c>
      <c r="G17" s="13">
        <v>3.3700000000000001E-2</v>
      </c>
      <c r="J17" s="12"/>
      <c r="K17" s="9" t="s">
        <v>260</v>
      </c>
      <c r="L17" s="13">
        <v>3.73E-2</v>
      </c>
    </row>
    <row r="18" spans="1:12" x14ac:dyDescent="0.3">
      <c r="A18" s="9">
        <v>11</v>
      </c>
      <c r="B18" s="9" t="s">
        <v>97</v>
      </c>
      <c r="C18" s="9" t="s">
        <v>98</v>
      </c>
      <c r="D18" s="9" t="s">
        <v>90</v>
      </c>
      <c r="E18" s="11">
        <v>827995</v>
      </c>
      <c r="F18" s="12">
        <v>7985.18</v>
      </c>
      <c r="G18" s="13">
        <v>3.2199999999999999E-2</v>
      </c>
      <c r="J18" s="12"/>
      <c r="K18" s="9" t="s">
        <v>116</v>
      </c>
      <c r="L18" s="13">
        <v>3.6299999999999999E-2</v>
      </c>
    </row>
    <row r="19" spans="1:12" x14ac:dyDescent="0.3">
      <c r="A19" s="9">
        <v>12</v>
      </c>
      <c r="B19" s="9" t="s">
        <v>555</v>
      </c>
      <c r="C19" s="9" t="s">
        <v>556</v>
      </c>
      <c r="D19" s="9" t="s">
        <v>122</v>
      </c>
      <c r="E19" s="11">
        <v>347835</v>
      </c>
      <c r="F19" s="12">
        <v>6706.26</v>
      </c>
      <c r="G19" s="13">
        <v>2.7099999999999999E-2</v>
      </c>
      <c r="J19" s="12"/>
      <c r="K19" s="9" t="s">
        <v>136</v>
      </c>
      <c r="L19" s="13">
        <v>3.5799999999999998E-2</v>
      </c>
    </row>
    <row r="20" spans="1:12" x14ac:dyDescent="0.3">
      <c r="A20" s="9">
        <v>13</v>
      </c>
      <c r="B20" s="9" t="s">
        <v>242</v>
      </c>
      <c r="C20" s="9" t="s">
        <v>243</v>
      </c>
      <c r="D20" s="9" t="s">
        <v>133</v>
      </c>
      <c r="E20" s="11">
        <v>731436</v>
      </c>
      <c r="F20" s="12">
        <v>6643.27</v>
      </c>
      <c r="G20" s="13">
        <v>2.6800000000000001E-2</v>
      </c>
      <c r="J20" s="12"/>
      <c r="K20" s="9" t="s">
        <v>380</v>
      </c>
      <c r="L20" s="13">
        <v>2.64E-2</v>
      </c>
    </row>
    <row r="21" spans="1:12" x14ac:dyDescent="0.3">
      <c r="A21" s="9">
        <v>14</v>
      </c>
      <c r="B21" s="9" t="s">
        <v>238</v>
      </c>
      <c r="C21" s="9" t="s">
        <v>239</v>
      </c>
      <c r="D21" s="9" t="s">
        <v>189</v>
      </c>
      <c r="E21" s="11">
        <v>566034</v>
      </c>
      <c r="F21" s="12">
        <v>6571.09</v>
      </c>
      <c r="G21" s="13">
        <v>2.6499999999999999E-2</v>
      </c>
      <c r="J21" s="12"/>
      <c r="K21" s="9" t="s">
        <v>144</v>
      </c>
      <c r="L21" s="13">
        <v>2.5499999999999998E-2</v>
      </c>
    </row>
    <row r="22" spans="1:12" x14ac:dyDescent="0.3">
      <c r="A22" s="9">
        <v>15</v>
      </c>
      <c r="B22" s="9" t="s">
        <v>479</v>
      </c>
      <c r="C22" s="9" t="s">
        <v>480</v>
      </c>
      <c r="D22" s="9" t="s">
        <v>380</v>
      </c>
      <c r="E22" s="11">
        <v>373710</v>
      </c>
      <c r="F22" s="12">
        <v>6553.38</v>
      </c>
      <c r="G22" s="13">
        <v>2.64E-2</v>
      </c>
      <c r="J22" s="12"/>
      <c r="K22" s="9" t="s">
        <v>128</v>
      </c>
      <c r="L22" s="13">
        <v>2.4799999999999999E-2</v>
      </c>
    </row>
    <row r="23" spans="1:12" x14ac:dyDescent="0.3">
      <c r="A23" s="9">
        <v>16</v>
      </c>
      <c r="B23" s="9" t="s">
        <v>475</v>
      </c>
      <c r="C23" s="9" t="s">
        <v>476</v>
      </c>
      <c r="D23" s="9" t="s">
        <v>116</v>
      </c>
      <c r="E23" s="11">
        <v>423314</v>
      </c>
      <c r="F23" s="12">
        <v>6453</v>
      </c>
      <c r="G23" s="13">
        <v>2.5999999999999999E-2</v>
      </c>
      <c r="J23" s="12"/>
      <c r="K23" s="9" t="s">
        <v>177</v>
      </c>
      <c r="L23" s="13">
        <v>1.8100000000000002E-2</v>
      </c>
    </row>
    <row r="24" spans="1:12" x14ac:dyDescent="0.3">
      <c r="A24" s="9">
        <v>17</v>
      </c>
      <c r="B24" s="9" t="s">
        <v>142</v>
      </c>
      <c r="C24" s="9" t="s">
        <v>143</v>
      </c>
      <c r="D24" s="9" t="s">
        <v>144</v>
      </c>
      <c r="E24" s="11">
        <v>2123601</v>
      </c>
      <c r="F24" s="12">
        <v>6330.45</v>
      </c>
      <c r="G24" s="13">
        <v>2.5499999999999998E-2</v>
      </c>
      <c r="J24" s="12"/>
      <c r="K24" s="9" t="s">
        <v>58</v>
      </c>
      <c r="L24" s="13">
        <v>1.7899999999999999E-2</v>
      </c>
    </row>
    <row r="25" spans="1:12" x14ac:dyDescent="0.3">
      <c r="A25" s="9">
        <v>18</v>
      </c>
      <c r="B25" s="9" t="s">
        <v>327</v>
      </c>
      <c r="C25" s="9" t="s">
        <v>328</v>
      </c>
      <c r="D25" s="9" t="s">
        <v>128</v>
      </c>
      <c r="E25" s="11">
        <v>125507</v>
      </c>
      <c r="F25" s="12">
        <v>6153.61</v>
      </c>
      <c r="G25" s="13">
        <v>2.4799999999999999E-2</v>
      </c>
      <c r="J25" s="12"/>
      <c r="K25" s="9" t="s">
        <v>302</v>
      </c>
      <c r="L25" s="13">
        <v>1.7600000000000001E-2</v>
      </c>
    </row>
    <row r="26" spans="1:12" x14ac:dyDescent="0.3">
      <c r="A26" s="9">
        <v>19</v>
      </c>
      <c r="B26" s="9" t="s">
        <v>1192</v>
      </c>
      <c r="C26" s="9" t="s">
        <v>1193</v>
      </c>
      <c r="D26" s="9" t="s">
        <v>156</v>
      </c>
      <c r="E26" s="11">
        <v>206433</v>
      </c>
      <c r="F26" s="12">
        <v>5615.39</v>
      </c>
      <c r="G26" s="13">
        <v>2.2700000000000001E-2</v>
      </c>
      <c r="J26" s="12"/>
      <c r="K26" s="9" t="s">
        <v>153</v>
      </c>
      <c r="L26" s="13">
        <v>1.5100000000000001E-2</v>
      </c>
    </row>
    <row r="27" spans="1:12" x14ac:dyDescent="0.3">
      <c r="A27" s="9">
        <v>20</v>
      </c>
      <c r="B27" s="9" t="s">
        <v>296</v>
      </c>
      <c r="C27" s="9" t="s">
        <v>297</v>
      </c>
      <c r="D27" s="9" t="s">
        <v>189</v>
      </c>
      <c r="E27" s="11">
        <v>372201</v>
      </c>
      <c r="F27" s="12">
        <v>5523.09</v>
      </c>
      <c r="G27" s="13">
        <v>2.23E-2</v>
      </c>
      <c r="J27" s="12"/>
      <c r="K27" s="9" t="s">
        <v>43</v>
      </c>
      <c r="L27" s="13">
        <v>9.6600000000000005E-2</v>
      </c>
    </row>
    <row r="28" spans="1:12" x14ac:dyDescent="0.3">
      <c r="A28" s="9">
        <v>21</v>
      </c>
      <c r="B28" s="9" t="s">
        <v>140</v>
      </c>
      <c r="C28" s="9" t="s">
        <v>141</v>
      </c>
      <c r="D28" s="9" t="s">
        <v>133</v>
      </c>
      <c r="E28" s="11">
        <v>1189308</v>
      </c>
      <c r="F28" s="12">
        <v>5097.37</v>
      </c>
      <c r="G28" s="13">
        <v>2.06E-2</v>
      </c>
      <c r="J28" s="12"/>
    </row>
    <row r="29" spans="1:12" x14ac:dyDescent="0.3">
      <c r="A29" s="9">
        <v>22</v>
      </c>
      <c r="B29" s="9" t="s">
        <v>1156</v>
      </c>
      <c r="C29" s="9" t="s">
        <v>1157</v>
      </c>
      <c r="D29" s="9" t="s">
        <v>260</v>
      </c>
      <c r="E29" s="11">
        <v>621317</v>
      </c>
      <c r="F29" s="12">
        <v>4804.96</v>
      </c>
      <c r="G29" s="13">
        <v>1.9400000000000001E-2</v>
      </c>
      <c r="J29" s="12"/>
    </row>
    <row r="30" spans="1:12" x14ac:dyDescent="0.3">
      <c r="A30" s="9">
        <v>23</v>
      </c>
      <c r="B30" s="9" t="s">
        <v>483</v>
      </c>
      <c r="C30" s="9" t="s">
        <v>484</v>
      </c>
      <c r="D30" s="9" t="s">
        <v>177</v>
      </c>
      <c r="E30" s="11">
        <v>1655422</v>
      </c>
      <c r="F30" s="12">
        <v>4487.0200000000004</v>
      </c>
      <c r="G30" s="13">
        <v>1.8100000000000002E-2</v>
      </c>
      <c r="J30" s="12"/>
    </row>
    <row r="31" spans="1:12" x14ac:dyDescent="0.3">
      <c r="A31" s="9">
        <v>24</v>
      </c>
      <c r="B31" s="9" t="s">
        <v>798</v>
      </c>
      <c r="C31" s="9" t="s">
        <v>799</v>
      </c>
      <c r="D31" s="9" t="s">
        <v>260</v>
      </c>
      <c r="E31" s="11">
        <v>919641</v>
      </c>
      <c r="F31" s="12">
        <v>4437.7299999999996</v>
      </c>
      <c r="G31" s="13">
        <v>1.7899999999999999E-2</v>
      </c>
      <c r="J31" s="12"/>
    </row>
    <row r="32" spans="1:12" x14ac:dyDescent="0.3">
      <c r="A32" s="9">
        <v>25</v>
      </c>
      <c r="B32" s="9" t="s">
        <v>1651</v>
      </c>
      <c r="C32" s="9" t="s">
        <v>1652</v>
      </c>
      <c r="D32" s="9" t="s">
        <v>58</v>
      </c>
      <c r="E32" s="11">
        <v>2578235</v>
      </c>
      <c r="F32" s="12">
        <v>4427.09</v>
      </c>
      <c r="G32" s="13">
        <v>1.7899999999999999E-2</v>
      </c>
      <c r="J32" s="12"/>
    </row>
    <row r="33" spans="1:10" x14ac:dyDescent="0.3">
      <c r="A33" s="9">
        <v>26</v>
      </c>
      <c r="B33" s="9" t="s">
        <v>770</v>
      </c>
      <c r="C33" s="9" t="s">
        <v>771</v>
      </c>
      <c r="D33" s="9" t="s">
        <v>302</v>
      </c>
      <c r="E33" s="11">
        <v>987155</v>
      </c>
      <c r="F33" s="12">
        <v>4363.2299999999996</v>
      </c>
      <c r="G33" s="13">
        <v>1.7600000000000001E-2</v>
      </c>
      <c r="J33" s="12"/>
    </row>
    <row r="34" spans="1:10" x14ac:dyDescent="0.3">
      <c r="A34" s="9">
        <v>27</v>
      </c>
      <c r="B34" s="9" t="s">
        <v>317</v>
      </c>
      <c r="C34" s="9" t="s">
        <v>318</v>
      </c>
      <c r="D34" s="9" t="s">
        <v>156</v>
      </c>
      <c r="E34" s="11">
        <v>147277</v>
      </c>
      <c r="F34" s="12">
        <v>4351.3</v>
      </c>
      <c r="G34" s="13">
        <v>1.7600000000000001E-2</v>
      </c>
      <c r="J34" s="12"/>
    </row>
    <row r="35" spans="1:10" x14ac:dyDescent="0.3">
      <c r="A35" s="9">
        <v>28</v>
      </c>
      <c r="B35" s="9" t="s">
        <v>1740</v>
      </c>
      <c r="C35" s="9" t="s">
        <v>1741</v>
      </c>
      <c r="D35" s="9" t="s">
        <v>153</v>
      </c>
      <c r="E35" s="11">
        <v>830831</v>
      </c>
      <c r="F35" s="12">
        <v>3737.91</v>
      </c>
      <c r="G35" s="13">
        <v>1.5100000000000001E-2</v>
      </c>
      <c r="J35" s="12"/>
    </row>
    <row r="36" spans="1:10" x14ac:dyDescent="0.3">
      <c r="A36" s="9">
        <v>29</v>
      </c>
      <c r="B36" s="9" t="s">
        <v>822</v>
      </c>
      <c r="C36" s="9" t="s">
        <v>823</v>
      </c>
      <c r="D36" s="9" t="s">
        <v>116</v>
      </c>
      <c r="E36" s="11">
        <v>589110</v>
      </c>
      <c r="F36" s="12">
        <v>2542.0100000000002</v>
      </c>
      <c r="G36" s="13">
        <v>1.03E-2</v>
      </c>
      <c r="J36" s="12"/>
    </row>
    <row r="37" spans="1:10" x14ac:dyDescent="0.3">
      <c r="A37" s="14"/>
      <c r="B37" s="14" t="s">
        <v>14</v>
      </c>
      <c r="C37" s="14"/>
      <c r="D37" s="14"/>
      <c r="E37" s="14"/>
      <c r="F37" s="15">
        <v>223870.82</v>
      </c>
      <c r="G37" s="16">
        <v>0.90339999999999998</v>
      </c>
    </row>
    <row r="39" spans="1:10" x14ac:dyDescent="0.3">
      <c r="B39" s="10" t="s">
        <v>12</v>
      </c>
    </row>
    <row r="40" spans="1:10" x14ac:dyDescent="0.3">
      <c r="A40" s="9">
        <v>30</v>
      </c>
      <c r="B40" s="10" t="s">
        <v>13</v>
      </c>
      <c r="F40" s="12">
        <v>24173.94</v>
      </c>
      <c r="G40" s="13">
        <v>9.7600000000000006E-2</v>
      </c>
      <c r="H40" s="17">
        <v>46174</v>
      </c>
    </row>
    <row r="41" spans="1:10" x14ac:dyDescent="0.3">
      <c r="A41" s="14"/>
      <c r="B41" s="14" t="s">
        <v>14</v>
      </c>
      <c r="C41" s="14"/>
      <c r="D41" s="14"/>
      <c r="E41" s="14"/>
      <c r="F41" s="15">
        <v>24173.94</v>
      </c>
      <c r="G41" s="16">
        <v>9.7600000000000006E-2</v>
      </c>
    </row>
    <row r="43" spans="1:10" x14ac:dyDescent="0.3">
      <c r="B43" s="10" t="s">
        <v>38</v>
      </c>
    </row>
    <row r="44" spans="1:10" x14ac:dyDescent="0.3">
      <c r="B44" s="9" t="s">
        <v>39</v>
      </c>
      <c r="E44" s="11"/>
      <c r="F44" s="12">
        <v>-239.12</v>
      </c>
      <c r="G44" s="13">
        <v>-1E-3</v>
      </c>
      <c r="J44" s="12"/>
    </row>
    <row r="45" spans="1:10" x14ac:dyDescent="0.3">
      <c r="A45" s="14"/>
      <c r="B45" s="14" t="s">
        <v>14</v>
      </c>
      <c r="C45" s="14"/>
      <c r="D45" s="14"/>
      <c r="E45" s="14"/>
      <c r="F45" s="15">
        <v>-239.12</v>
      </c>
      <c r="G45" s="16">
        <v>-1E-3</v>
      </c>
    </row>
    <row r="47" spans="1:10" x14ac:dyDescent="0.3">
      <c r="A47" s="8"/>
      <c r="B47" s="8" t="s">
        <v>40</v>
      </c>
      <c r="C47" s="8"/>
      <c r="D47" s="8"/>
      <c r="E47" s="8"/>
      <c r="F47" s="18">
        <v>247805.64</v>
      </c>
      <c r="G47" s="19">
        <v>1</v>
      </c>
    </row>
    <row r="48" spans="1:10" x14ac:dyDescent="0.3">
      <c r="A48" s="9" t="s">
        <v>44</v>
      </c>
    </row>
    <row r="49" spans="1:2" x14ac:dyDescent="0.3">
      <c r="A49" s="21">
        <v>1</v>
      </c>
      <c r="B49" s="21" t="s">
        <v>45</v>
      </c>
    </row>
    <row r="51" spans="1:2" x14ac:dyDescent="0.3">
      <c r="B51" s="10" t="s">
        <v>46</v>
      </c>
    </row>
    <row r="65" spans="1:5" x14ac:dyDescent="0.3">
      <c r="B65" s="10" t="s">
        <v>1113</v>
      </c>
    </row>
    <row r="78" spans="1:5" x14ac:dyDescent="0.3">
      <c r="A78" s="43" t="s">
        <v>2</v>
      </c>
      <c r="B78" s="44" t="s">
        <v>2053</v>
      </c>
      <c r="C78" s="45"/>
      <c r="D78" s="45"/>
      <c r="E78" s="46"/>
    </row>
    <row r="79" spans="1:5" x14ac:dyDescent="0.3">
      <c r="A79" s="47">
        <v>2</v>
      </c>
      <c r="B79" s="48"/>
      <c r="C79" s="39" t="s">
        <v>2054</v>
      </c>
      <c r="E79" s="49"/>
    </row>
    <row r="80" spans="1:5" x14ac:dyDescent="0.3">
      <c r="A80" s="47"/>
      <c r="B80" s="48" t="s">
        <v>2055</v>
      </c>
      <c r="C80" s="41"/>
      <c r="E80" s="49"/>
    </row>
    <row r="81" spans="1:5" x14ac:dyDescent="0.3">
      <c r="A81" s="47"/>
      <c r="B81" s="48" t="s">
        <v>2056</v>
      </c>
      <c r="C81" s="42" t="s">
        <v>2064</v>
      </c>
      <c r="E81" s="49"/>
    </row>
    <row r="82" spans="1:5" x14ac:dyDescent="0.3">
      <c r="A82" s="47"/>
      <c r="B82" s="48" t="s">
        <v>2057</v>
      </c>
      <c r="C82" s="42" t="s">
        <v>2064</v>
      </c>
      <c r="E82" s="49"/>
    </row>
    <row r="83" spans="1:5" x14ac:dyDescent="0.3">
      <c r="A83" s="47"/>
      <c r="B83" s="48" t="s">
        <v>2058</v>
      </c>
      <c r="C83" s="42" t="s">
        <v>2064</v>
      </c>
      <c r="E83" s="49"/>
    </row>
    <row r="84" spans="1:5" x14ac:dyDescent="0.3">
      <c r="A84" s="47"/>
      <c r="B84" s="48" t="s">
        <v>2059</v>
      </c>
      <c r="C84" s="42" t="s">
        <v>2064</v>
      </c>
      <c r="E84" s="49"/>
    </row>
    <row r="85" spans="1:5" x14ac:dyDescent="0.3">
      <c r="A85" s="47"/>
      <c r="B85" s="20" t="s">
        <v>2060</v>
      </c>
      <c r="C85" s="20"/>
      <c r="E85" s="49"/>
    </row>
    <row r="86" spans="1:5" x14ac:dyDescent="0.3">
      <c r="A86" s="47">
        <v>3</v>
      </c>
      <c r="B86" s="51" t="s">
        <v>2026</v>
      </c>
      <c r="C86" s="20"/>
      <c r="E86" s="49"/>
    </row>
    <row r="87" spans="1:5" x14ac:dyDescent="0.3">
      <c r="A87" s="47"/>
      <c r="B87" s="148" t="s">
        <v>2027</v>
      </c>
      <c r="C87" s="150" t="s">
        <v>2028</v>
      </c>
      <c r="D87" s="150"/>
      <c r="E87" s="151" t="s">
        <v>2029</v>
      </c>
    </row>
    <row r="88" spans="1:5" ht="29.5" customHeight="1" x14ac:dyDescent="0.3">
      <c r="A88" s="47"/>
      <c r="B88" s="149"/>
      <c r="C88" s="52" t="s">
        <v>2030</v>
      </c>
      <c r="D88" s="52" t="s">
        <v>2070</v>
      </c>
      <c r="E88" s="152"/>
    </row>
    <row r="89" spans="1:5" x14ac:dyDescent="0.3">
      <c r="A89" s="53"/>
      <c r="B89" s="54" t="s">
        <v>2031</v>
      </c>
      <c r="C89" s="77" t="s">
        <v>2161</v>
      </c>
      <c r="D89" s="77" t="s">
        <v>2167</v>
      </c>
      <c r="E89" s="41" t="s">
        <v>2048</v>
      </c>
    </row>
    <row r="90" spans="1:5" x14ac:dyDescent="0.3">
      <c r="A90" s="53"/>
      <c r="B90" s="54" t="s">
        <v>2032</v>
      </c>
      <c r="C90" s="77" t="s">
        <v>2162</v>
      </c>
      <c r="D90" s="77" t="s">
        <v>2168</v>
      </c>
      <c r="E90" s="77" t="s">
        <v>2048</v>
      </c>
    </row>
    <row r="91" spans="1:5" x14ac:dyDescent="0.3">
      <c r="A91" s="53"/>
      <c r="B91" s="54" t="s">
        <v>2033</v>
      </c>
      <c r="C91" s="56">
        <v>0</v>
      </c>
      <c r="D91" s="56">
        <v>0</v>
      </c>
      <c r="E91" s="57">
        <v>0</v>
      </c>
    </row>
    <row r="92" spans="1:5" x14ac:dyDescent="0.3">
      <c r="A92" s="53"/>
      <c r="B92" s="54" t="s">
        <v>2034</v>
      </c>
      <c r="C92" s="56">
        <v>0</v>
      </c>
      <c r="D92" s="56">
        <v>0</v>
      </c>
      <c r="E92" s="57">
        <v>0</v>
      </c>
    </row>
    <row r="93" spans="1:5" x14ac:dyDescent="0.3">
      <c r="A93" s="53"/>
      <c r="B93" s="54" t="s">
        <v>2035</v>
      </c>
      <c r="C93" s="56">
        <v>0</v>
      </c>
      <c r="D93" s="56">
        <v>0</v>
      </c>
      <c r="E93" s="57">
        <v>0</v>
      </c>
    </row>
    <row r="94" spans="1:5" x14ac:dyDescent="0.3">
      <c r="A94" s="53"/>
      <c r="B94" s="54" t="s">
        <v>2036</v>
      </c>
      <c r="C94" s="56">
        <v>0</v>
      </c>
      <c r="D94" s="56">
        <v>0</v>
      </c>
      <c r="E94" s="57">
        <v>0</v>
      </c>
    </row>
    <row r="95" spans="1:5" x14ac:dyDescent="0.3">
      <c r="A95" s="53"/>
      <c r="B95" s="58"/>
      <c r="C95" s="59"/>
      <c r="D95" s="59"/>
      <c r="E95" s="39"/>
    </row>
    <row r="96" spans="1:5" x14ac:dyDescent="0.3">
      <c r="A96" s="47"/>
      <c r="B96" s="60" t="s">
        <v>2037</v>
      </c>
      <c r="C96" s="77" t="s">
        <v>2163</v>
      </c>
      <c r="D96" s="77" t="s">
        <v>2165</v>
      </c>
      <c r="E96" s="41" t="s">
        <v>2048</v>
      </c>
    </row>
    <row r="97" spans="1:5" x14ac:dyDescent="0.3">
      <c r="A97" s="47"/>
      <c r="B97" s="60" t="s">
        <v>2038</v>
      </c>
      <c r="C97" s="77" t="s">
        <v>2164</v>
      </c>
      <c r="D97" s="77" t="s">
        <v>2166</v>
      </c>
      <c r="E97" s="77" t="s">
        <v>2048</v>
      </c>
    </row>
    <row r="98" spans="1:5" x14ac:dyDescent="0.3">
      <c r="A98" s="47"/>
      <c r="B98" s="60" t="s">
        <v>2039</v>
      </c>
      <c r="C98" s="61">
        <v>0</v>
      </c>
      <c r="D98" s="61">
        <v>0</v>
      </c>
      <c r="E98" s="62">
        <v>0</v>
      </c>
    </row>
    <row r="99" spans="1:5" x14ac:dyDescent="0.3">
      <c r="A99" s="47"/>
      <c r="B99" s="60" t="s">
        <v>2040</v>
      </c>
      <c r="C99" s="61">
        <v>0</v>
      </c>
      <c r="D99" s="61">
        <v>0</v>
      </c>
      <c r="E99" s="62">
        <v>0</v>
      </c>
    </row>
    <row r="100" spans="1:5" x14ac:dyDescent="0.3">
      <c r="A100" s="47"/>
      <c r="B100" s="60" t="s">
        <v>2041</v>
      </c>
      <c r="C100" s="61">
        <v>0</v>
      </c>
      <c r="D100" s="61">
        <v>0</v>
      </c>
      <c r="E100" s="62">
        <v>0</v>
      </c>
    </row>
    <row r="101" spans="1:5" x14ac:dyDescent="0.3">
      <c r="A101" s="47"/>
      <c r="B101" s="60" t="s">
        <v>2042</v>
      </c>
      <c r="C101" s="61">
        <v>0</v>
      </c>
      <c r="D101" s="61">
        <v>0</v>
      </c>
      <c r="E101" s="62">
        <v>0</v>
      </c>
    </row>
    <row r="102" spans="1:5" x14ac:dyDescent="0.3">
      <c r="A102" s="47"/>
      <c r="B102" s="63" t="s">
        <v>2043</v>
      </c>
      <c r="C102" s="64"/>
      <c r="D102" s="64"/>
      <c r="E102" s="49"/>
    </row>
    <row r="103" spans="1:5" x14ac:dyDescent="0.3">
      <c r="A103" s="65"/>
      <c r="B103" s="66"/>
      <c r="C103" s="66"/>
      <c r="D103" s="66"/>
      <c r="E103" s="67"/>
    </row>
    <row r="104" spans="1:5" x14ac:dyDescent="0.3">
      <c r="A104" s="47">
        <v>4</v>
      </c>
      <c r="B104" s="68" t="s">
        <v>2044</v>
      </c>
      <c r="C104" s="60"/>
      <c r="D104" s="66"/>
      <c r="E104" s="69"/>
    </row>
    <row r="105" spans="1:5" x14ac:dyDescent="0.3">
      <c r="A105" s="47"/>
      <c r="B105" s="60" t="s">
        <v>2045</v>
      </c>
      <c r="C105" s="77">
        <v>0.01</v>
      </c>
      <c r="D105" s="66"/>
      <c r="E105" s="67"/>
    </row>
    <row r="106" spans="1:5" x14ac:dyDescent="0.3">
      <c r="A106" s="47"/>
      <c r="B106" s="60" t="s">
        <v>2046</v>
      </c>
      <c r="C106" s="77">
        <v>0.03</v>
      </c>
      <c r="D106" s="66"/>
      <c r="E106" s="67"/>
    </row>
    <row r="107" spans="1:5" x14ac:dyDescent="0.3">
      <c r="A107" s="47">
        <v>5</v>
      </c>
      <c r="B107" s="70" t="s">
        <v>2047</v>
      </c>
      <c r="C107" s="71" t="s">
        <v>2048</v>
      </c>
      <c r="D107" s="66"/>
      <c r="E107" s="69"/>
    </row>
    <row r="108" spans="1:5" ht="24" x14ac:dyDescent="0.3">
      <c r="A108" s="47">
        <v>6</v>
      </c>
      <c r="B108" s="72" t="s">
        <v>2410</v>
      </c>
      <c r="C108" s="71" t="s">
        <v>2048</v>
      </c>
      <c r="D108" s="73"/>
      <c r="E108" s="69"/>
    </row>
    <row r="109" spans="1:5" x14ac:dyDescent="0.3">
      <c r="A109" s="47">
        <v>7</v>
      </c>
      <c r="B109" s="74" t="s">
        <v>2049</v>
      </c>
      <c r="C109" s="75"/>
      <c r="E109" s="69"/>
    </row>
    <row r="110" spans="1:5" x14ac:dyDescent="0.3">
      <c r="A110" s="47"/>
      <c r="B110" s="76" t="s">
        <v>2050</v>
      </c>
      <c r="C110" s="77" t="s">
        <v>2048</v>
      </c>
      <c r="E110" s="69"/>
    </row>
    <row r="111" spans="1:5" x14ac:dyDescent="0.3">
      <c r="A111" s="47"/>
      <c r="B111" s="78" t="s">
        <v>2051</v>
      </c>
      <c r="C111" s="79" t="s">
        <v>2048</v>
      </c>
      <c r="E111" s="69"/>
    </row>
    <row r="112" spans="1:5" x14ac:dyDescent="0.3">
      <c r="A112" s="47"/>
      <c r="B112" s="78"/>
      <c r="C112" s="80"/>
      <c r="E112" s="69"/>
    </row>
    <row r="113" spans="1:5" ht="24" x14ac:dyDescent="0.3">
      <c r="A113" s="47">
        <v>8</v>
      </c>
      <c r="B113" s="74" t="s">
        <v>2411</v>
      </c>
      <c r="C113" s="75"/>
      <c r="D113" s="66"/>
      <c r="E113" s="69"/>
    </row>
    <row r="114" spans="1:5" x14ac:dyDescent="0.3">
      <c r="A114" s="47"/>
      <c r="B114" s="76" t="s">
        <v>2050</v>
      </c>
      <c r="C114" s="77" t="s">
        <v>2048</v>
      </c>
      <c r="D114" s="66"/>
      <c r="E114" s="69"/>
    </row>
    <row r="115" spans="1:5" x14ac:dyDescent="0.3">
      <c r="A115" s="47"/>
      <c r="B115" s="78" t="s">
        <v>2052</v>
      </c>
      <c r="C115" s="77" t="s">
        <v>2048</v>
      </c>
      <c r="D115" s="66"/>
      <c r="E115" s="69"/>
    </row>
    <row r="116" spans="1:5" x14ac:dyDescent="0.3">
      <c r="A116" s="81"/>
      <c r="B116" s="82"/>
      <c r="C116" s="82"/>
      <c r="D116" s="82"/>
      <c r="E116" s="83"/>
    </row>
    <row r="118" spans="1:5" x14ac:dyDescent="0.3">
      <c r="A118" s="10" t="s">
        <v>1196</v>
      </c>
      <c r="B118" s="9" t="s">
        <v>2061</v>
      </c>
    </row>
    <row r="119" spans="1:5" x14ac:dyDescent="0.3">
      <c r="A119" s="10" t="s">
        <v>2062</v>
      </c>
      <c r="B119" s="9" t="s">
        <v>2063</v>
      </c>
    </row>
    <row r="120" spans="1:5" x14ac:dyDescent="0.3">
      <c r="A120" s="10" t="s">
        <v>2064</v>
      </c>
      <c r="B120" s="9" t="s">
        <v>2065</v>
      </c>
    </row>
    <row r="121" spans="1:5" x14ac:dyDescent="0.3">
      <c r="A121" s="10" t="s">
        <v>2066</v>
      </c>
      <c r="B121" s="9" t="s">
        <v>2067</v>
      </c>
    </row>
    <row r="122" spans="1:5" x14ac:dyDescent="0.3">
      <c r="A122" s="10" t="s">
        <v>2068</v>
      </c>
      <c r="B122" s="9" t="s">
        <v>2080</v>
      </c>
    </row>
    <row r="123" spans="1:5" ht="48" x14ac:dyDescent="0.3">
      <c r="B123" s="84" t="s">
        <v>2069</v>
      </c>
    </row>
  </sheetData>
  <mergeCells count="4">
    <mergeCell ref="B1:F1"/>
    <mergeCell ref="B87:B88"/>
    <mergeCell ref="C87:D87"/>
    <mergeCell ref="E87:E88"/>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43"/>
  <sheetViews>
    <sheetView zoomScale="90" zoomScaleNormal="90" workbookViewId="0"/>
  </sheetViews>
  <sheetFormatPr defaultColWidth="8.7265625" defaultRowHeight="12" x14ac:dyDescent="0.3"/>
  <cols>
    <col min="1" max="1" width="7.1796875" style="9" bestFit="1" customWidth="1"/>
    <col min="2" max="2" width="46.90625" style="9" customWidth="1"/>
    <col min="3" max="3" width="16" style="9" customWidth="1"/>
    <col min="4" max="4" width="14.81640625" style="9" bestFit="1" customWidth="1"/>
    <col min="5" max="5" width="24.36328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1711</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12</v>
      </c>
    </row>
    <row r="7" spans="1:12" x14ac:dyDescent="0.3">
      <c r="A7" s="9">
        <v>1</v>
      </c>
      <c r="B7" s="10" t="s">
        <v>13</v>
      </c>
      <c r="F7" s="12">
        <v>730.58</v>
      </c>
      <c r="G7" s="13">
        <v>3.9E-2</v>
      </c>
      <c r="H7" s="17">
        <v>46174</v>
      </c>
    </row>
    <row r="8" spans="1:12" x14ac:dyDescent="0.3">
      <c r="A8" s="14"/>
      <c r="B8" s="14" t="s">
        <v>14</v>
      </c>
      <c r="C8" s="14"/>
      <c r="D8" s="14"/>
      <c r="E8" s="14"/>
      <c r="F8" s="15">
        <v>730.58</v>
      </c>
      <c r="G8" s="16">
        <v>3.9E-2</v>
      </c>
      <c r="K8" s="10" t="s">
        <v>41</v>
      </c>
      <c r="L8" s="10" t="s">
        <v>42</v>
      </c>
    </row>
    <row r="9" spans="1:12" x14ac:dyDescent="0.3">
      <c r="K9" s="9" t="s">
        <v>1302</v>
      </c>
      <c r="L9" s="13">
        <v>0.96330000000000005</v>
      </c>
    </row>
    <row r="10" spans="1:12" x14ac:dyDescent="0.3">
      <c r="B10" s="10" t="s">
        <v>1298</v>
      </c>
      <c r="K10" s="9" t="s">
        <v>43</v>
      </c>
      <c r="L10" s="13">
        <v>3.6700000000000003E-2</v>
      </c>
    </row>
    <row r="11" spans="1:12" x14ac:dyDescent="0.3">
      <c r="B11" s="10" t="s">
        <v>1299</v>
      </c>
    </row>
    <row r="12" spans="1:12" x14ac:dyDescent="0.3">
      <c r="A12" s="9">
        <v>2</v>
      </c>
      <c r="B12" s="9" t="s">
        <v>1712</v>
      </c>
      <c r="C12" s="9" t="s">
        <v>1713</v>
      </c>
      <c r="D12" s="9" t="s">
        <v>1302</v>
      </c>
      <c r="E12" s="11">
        <v>141034.88</v>
      </c>
      <c r="F12" s="12">
        <v>18047.93</v>
      </c>
      <c r="G12" s="13">
        <v>0.96330000000000005</v>
      </c>
      <c r="J12" s="12"/>
    </row>
    <row r="13" spans="1:12" x14ac:dyDescent="0.3">
      <c r="A13" s="14"/>
      <c r="B13" s="14" t="s">
        <v>14</v>
      </c>
      <c r="C13" s="14"/>
      <c r="D13" s="14"/>
      <c r="E13" s="14"/>
      <c r="F13" s="15">
        <v>18047.93</v>
      </c>
      <c r="G13" s="16">
        <v>0.96330000000000005</v>
      </c>
    </row>
    <row r="15" spans="1:12" x14ac:dyDescent="0.3">
      <c r="B15" s="10" t="s">
        <v>38</v>
      </c>
    </row>
    <row r="16" spans="1:12" x14ac:dyDescent="0.3">
      <c r="B16" s="9" t="s">
        <v>39</v>
      </c>
      <c r="E16" s="11"/>
      <c r="F16" s="12">
        <v>-43.8</v>
      </c>
      <c r="G16" s="13">
        <v>-2.3E-3</v>
      </c>
      <c r="J16" s="12"/>
    </row>
    <row r="17" spans="1:7" x14ac:dyDescent="0.3">
      <c r="A17" s="14"/>
      <c r="B17" s="14" t="s">
        <v>14</v>
      </c>
      <c r="C17" s="14"/>
      <c r="D17" s="14"/>
      <c r="E17" s="14"/>
      <c r="F17" s="15">
        <v>-43.8</v>
      </c>
      <c r="G17" s="16">
        <v>-2.3E-3</v>
      </c>
    </row>
    <row r="19" spans="1:7" x14ac:dyDescent="0.3">
      <c r="A19" s="8"/>
      <c r="B19" s="8" t="s">
        <v>40</v>
      </c>
      <c r="C19" s="8"/>
      <c r="D19" s="8"/>
      <c r="E19" s="8"/>
      <c r="F19" s="18">
        <v>18734.71</v>
      </c>
      <c r="G19" s="19">
        <v>1</v>
      </c>
    </row>
    <row r="20" spans="1:7" x14ac:dyDescent="0.3">
      <c r="A20" s="9" t="s">
        <v>44</v>
      </c>
    </row>
    <row r="21" spans="1:7" x14ac:dyDescent="0.3">
      <c r="A21" s="21">
        <v>1</v>
      </c>
      <c r="B21" s="21" t="s">
        <v>45</v>
      </c>
    </row>
    <row r="22" spans="1:7" x14ac:dyDescent="0.3">
      <c r="A22" s="9">
        <v>2</v>
      </c>
      <c r="B22" s="9" t="s">
        <v>1710</v>
      </c>
    </row>
    <row r="25" spans="1:7" x14ac:dyDescent="0.3">
      <c r="B25" s="10" t="s">
        <v>46</v>
      </c>
    </row>
    <row r="39" spans="2:2" ht="36" x14ac:dyDescent="0.3">
      <c r="B39" s="106" t="s">
        <v>1714</v>
      </c>
    </row>
    <row r="54" spans="2:6" x14ac:dyDescent="0.3">
      <c r="B54" s="10" t="s">
        <v>1682</v>
      </c>
      <c r="F54" s="97"/>
    </row>
    <row r="55" spans="2:6" x14ac:dyDescent="0.3">
      <c r="B55" s="164" t="s">
        <v>1715</v>
      </c>
      <c r="C55" s="165"/>
      <c r="D55" s="165"/>
      <c r="E55" s="165"/>
      <c r="F55" s="98" t="s">
        <v>8</v>
      </c>
    </row>
    <row r="56" spans="2:6" x14ac:dyDescent="0.3">
      <c r="B56" s="54" t="s">
        <v>1712</v>
      </c>
      <c r="C56" s="54"/>
      <c r="D56" s="54"/>
      <c r="E56" s="54"/>
      <c r="F56" s="99">
        <v>0.95660000000000001</v>
      </c>
    </row>
    <row r="57" spans="2:6" x14ac:dyDescent="0.3">
      <c r="B57" s="54" t="s">
        <v>13</v>
      </c>
      <c r="C57" s="54"/>
      <c r="D57" s="54"/>
      <c r="E57" s="54"/>
      <c r="F57" s="99">
        <v>4.4499999999999998E-2</v>
      </c>
    </row>
    <row r="58" spans="2:6" x14ac:dyDescent="0.3">
      <c r="B58" s="54" t="s">
        <v>39</v>
      </c>
      <c r="C58" s="54"/>
      <c r="D58" s="54"/>
      <c r="E58" s="54"/>
      <c r="F58" s="99">
        <v>-1.1000000000000001E-3</v>
      </c>
    </row>
    <row r="59" spans="2:6" x14ac:dyDescent="0.3">
      <c r="B59" s="36" t="s">
        <v>1684</v>
      </c>
      <c r="C59" s="54"/>
      <c r="D59" s="54"/>
      <c r="E59" s="54"/>
      <c r="F59" s="100">
        <v>1</v>
      </c>
    </row>
    <row r="60" spans="2:6" x14ac:dyDescent="0.3">
      <c r="F60" s="13"/>
    </row>
    <row r="61" spans="2:6" x14ac:dyDescent="0.3">
      <c r="B61" s="160" t="s">
        <v>1716</v>
      </c>
      <c r="C61" s="161"/>
      <c r="D61" s="161"/>
      <c r="E61" s="161"/>
      <c r="F61" s="162"/>
    </row>
    <row r="62" spans="2:6" x14ac:dyDescent="0.3">
      <c r="B62" s="160" t="s">
        <v>1686</v>
      </c>
      <c r="C62" s="161"/>
      <c r="D62" s="161"/>
      <c r="E62" s="161"/>
      <c r="F62" s="162"/>
    </row>
    <row r="63" spans="2:6" x14ac:dyDescent="0.3">
      <c r="B63" s="164" t="s">
        <v>1687</v>
      </c>
      <c r="C63" s="165"/>
      <c r="D63" s="165"/>
      <c r="E63" s="165"/>
      <c r="F63" s="98" t="s">
        <v>8</v>
      </c>
    </row>
    <row r="64" spans="2:6" x14ac:dyDescent="0.3">
      <c r="B64" s="54" t="s">
        <v>1717</v>
      </c>
      <c r="C64" s="54"/>
      <c r="D64" s="54"/>
      <c r="E64" s="54"/>
      <c r="F64" s="99">
        <v>7.6872999999999997E-2</v>
      </c>
    </row>
    <row r="65" spans="2:6" x14ac:dyDescent="0.3">
      <c r="B65" s="54" t="s">
        <v>1718</v>
      </c>
      <c r="C65" s="54"/>
      <c r="D65" s="54"/>
      <c r="E65" s="54"/>
      <c r="F65" s="99">
        <v>7.4310000000000001E-2</v>
      </c>
    </row>
    <row r="66" spans="2:6" x14ac:dyDescent="0.3">
      <c r="B66" s="54" t="s">
        <v>1719</v>
      </c>
      <c r="C66" s="54"/>
      <c r="D66" s="54"/>
      <c r="E66" s="54"/>
      <c r="F66" s="99">
        <v>5.5041E-2</v>
      </c>
    </row>
    <row r="67" spans="2:6" x14ac:dyDescent="0.3">
      <c r="B67" s="54" t="s">
        <v>1720</v>
      </c>
      <c r="C67" s="54"/>
      <c r="D67" s="54"/>
      <c r="E67" s="54"/>
      <c r="F67" s="99">
        <v>5.1721999999999997E-2</v>
      </c>
    </row>
    <row r="68" spans="2:6" x14ac:dyDescent="0.3">
      <c r="B68" s="54" t="s">
        <v>1721</v>
      </c>
      <c r="C68" s="54"/>
      <c r="D68" s="54"/>
      <c r="E68" s="54"/>
      <c r="F68" s="99">
        <v>5.1316000000000001E-2</v>
      </c>
    </row>
    <row r="69" spans="2:6" x14ac:dyDescent="0.3">
      <c r="B69" s="54" t="s">
        <v>1722</v>
      </c>
      <c r="C69" s="54"/>
      <c r="D69" s="54"/>
      <c r="E69" s="54"/>
      <c r="F69" s="99">
        <v>4.8256E-2</v>
      </c>
    </row>
    <row r="70" spans="2:6" x14ac:dyDescent="0.3">
      <c r="B70" s="54" t="s">
        <v>1723</v>
      </c>
      <c r="C70" s="54"/>
      <c r="D70" s="54"/>
      <c r="E70" s="54"/>
      <c r="F70" s="99">
        <v>4.2978000000000002E-2</v>
      </c>
    </row>
    <row r="71" spans="2:6" x14ac:dyDescent="0.3">
      <c r="B71" s="54" t="s">
        <v>1724</v>
      </c>
      <c r="C71" s="54"/>
      <c r="D71" s="54"/>
      <c r="E71" s="54"/>
      <c r="F71" s="99">
        <v>4.2504E-2</v>
      </c>
    </row>
    <row r="72" spans="2:6" x14ac:dyDescent="0.3">
      <c r="B72" s="54" t="s">
        <v>1725</v>
      </c>
      <c r="C72" s="54"/>
      <c r="D72" s="54"/>
      <c r="E72" s="54"/>
      <c r="F72" s="99">
        <v>3.9753999999999998E-2</v>
      </c>
    </row>
    <row r="73" spans="2:6" x14ac:dyDescent="0.3">
      <c r="B73" s="54" t="s">
        <v>1726</v>
      </c>
      <c r="C73" s="54"/>
      <c r="D73" s="54"/>
      <c r="E73" s="54"/>
      <c r="F73" s="99">
        <v>3.7193999999999998E-2</v>
      </c>
    </row>
    <row r="74" spans="2:6" x14ac:dyDescent="0.3">
      <c r="B74" s="54" t="s">
        <v>1698</v>
      </c>
      <c r="C74" s="54"/>
      <c r="D74" s="54"/>
      <c r="E74" s="54"/>
      <c r="F74" s="99">
        <v>0.48005199999999992</v>
      </c>
    </row>
    <row r="75" spans="2:6" x14ac:dyDescent="0.3">
      <c r="B75" s="54" t="s">
        <v>1699</v>
      </c>
      <c r="C75" s="54"/>
      <c r="D75" s="54"/>
      <c r="E75" s="54"/>
      <c r="F75" s="99"/>
    </row>
    <row r="76" spans="2:6" x14ac:dyDescent="0.3">
      <c r="B76" s="36" t="s">
        <v>1684</v>
      </c>
      <c r="C76" s="54"/>
      <c r="D76" s="54"/>
      <c r="E76" s="54"/>
      <c r="F76" s="100">
        <v>1</v>
      </c>
    </row>
    <row r="77" spans="2:6" x14ac:dyDescent="0.3">
      <c r="F77" s="13"/>
    </row>
    <row r="78" spans="2:6" x14ac:dyDescent="0.3">
      <c r="B78" s="160" t="s">
        <v>1700</v>
      </c>
      <c r="C78" s="161"/>
      <c r="D78" s="161"/>
      <c r="E78" s="161"/>
      <c r="F78" s="162"/>
    </row>
    <row r="79" spans="2:6" x14ac:dyDescent="0.3">
      <c r="B79" s="54" t="s">
        <v>1727</v>
      </c>
      <c r="C79" s="54"/>
      <c r="D79" s="54"/>
      <c r="E79" s="54"/>
      <c r="F79" s="99">
        <v>0.34010000000000001</v>
      </c>
    </row>
    <row r="80" spans="2:6" x14ac:dyDescent="0.3">
      <c r="B80" s="54" t="s">
        <v>734</v>
      </c>
      <c r="C80" s="54"/>
      <c r="D80" s="54"/>
      <c r="E80" s="54"/>
      <c r="F80" s="99">
        <v>0.28799999999999998</v>
      </c>
    </row>
    <row r="81" spans="1:6" x14ac:dyDescent="0.3">
      <c r="B81" s="54" t="s">
        <v>1728</v>
      </c>
      <c r="C81" s="54"/>
      <c r="D81" s="54"/>
      <c r="E81" s="54"/>
      <c r="F81" s="99">
        <v>0.14299999999999999</v>
      </c>
    </row>
    <row r="82" spans="1:6" x14ac:dyDescent="0.3">
      <c r="B82" s="54" t="s">
        <v>1729</v>
      </c>
      <c r="C82" s="54"/>
      <c r="D82" s="54"/>
      <c r="E82" s="54"/>
      <c r="F82" s="99">
        <v>9.74E-2</v>
      </c>
    </row>
    <row r="83" spans="1:6" x14ac:dyDescent="0.3">
      <c r="B83" s="54" t="s">
        <v>1730</v>
      </c>
      <c r="C83" s="54"/>
      <c r="D83" s="54"/>
      <c r="E83" s="54"/>
      <c r="F83" s="99">
        <v>3.8699999999999998E-2</v>
      </c>
    </row>
    <row r="84" spans="1:6" x14ac:dyDescent="0.3">
      <c r="B84" s="54" t="s">
        <v>1731</v>
      </c>
      <c r="C84" s="54"/>
      <c r="D84" s="54"/>
      <c r="E84" s="54"/>
      <c r="F84" s="99">
        <v>2.1100000000000001E-2</v>
      </c>
    </row>
    <row r="85" spans="1:6" x14ac:dyDescent="0.3">
      <c r="B85" s="54" t="s">
        <v>1732</v>
      </c>
      <c r="C85" s="54"/>
      <c r="D85" s="54"/>
      <c r="E85" s="54"/>
      <c r="F85" s="99">
        <v>2.4799999999999999E-2</v>
      </c>
    </row>
    <row r="86" spans="1:6" x14ac:dyDescent="0.3">
      <c r="B86" s="54" t="s">
        <v>1733</v>
      </c>
      <c r="C86" s="54"/>
      <c r="D86" s="54"/>
      <c r="E86" s="54"/>
      <c r="F86" s="99">
        <v>1.78E-2</v>
      </c>
    </row>
    <row r="87" spans="1:6" x14ac:dyDescent="0.3">
      <c r="B87" s="54" t="s">
        <v>1734</v>
      </c>
      <c r="C87" s="54"/>
      <c r="D87" s="54"/>
      <c r="E87" s="54"/>
      <c r="F87" s="99">
        <v>1.1299999999999999E-2</v>
      </c>
    </row>
    <row r="88" spans="1:6" x14ac:dyDescent="0.3">
      <c r="B88" s="54" t="s">
        <v>1735</v>
      </c>
      <c r="C88" s="54"/>
      <c r="D88" s="54"/>
      <c r="E88" s="54"/>
      <c r="F88" s="99">
        <v>7.1999999999999998E-3</v>
      </c>
    </row>
    <row r="89" spans="1:6" x14ac:dyDescent="0.3">
      <c r="B89" s="54" t="s">
        <v>1736</v>
      </c>
      <c r="C89" s="54"/>
      <c r="D89" s="54"/>
      <c r="E89" s="54"/>
      <c r="F89" s="99">
        <v>4.7999999999999996E-3</v>
      </c>
    </row>
    <row r="90" spans="1:6" x14ac:dyDescent="0.3">
      <c r="B90" s="54" t="s">
        <v>1737</v>
      </c>
      <c r="C90" s="54"/>
      <c r="D90" s="54"/>
      <c r="E90" s="54"/>
      <c r="F90" s="99">
        <v>5.7000000000000002E-3</v>
      </c>
    </row>
    <row r="91" spans="1:6" x14ac:dyDescent="0.3">
      <c r="B91" s="54" t="s">
        <v>1738</v>
      </c>
      <c r="C91" s="54"/>
      <c r="D91" s="54"/>
      <c r="E91" s="54"/>
      <c r="F91" s="99">
        <v>1E-4</v>
      </c>
    </row>
    <row r="92" spans="1:6" x14ac:dyDescent="0.3">
      <c r="B92" s="36" t="s">
        <v>1684</v>
      </c>
      <c r="C92" s="54"/>
      <c r="D92" s="54"/>
      <c r="E92" s="54"/>
      <c r="F92" s="100">
        <v>1.0000000000000002</v>
      </c>
    </row>
    <row r="93" spans="1:6" x14ac:dyDescent="0.3">
      <c r="F93" s="13"/>
    </row>
    <row r="94" spans="1:6" x14ac:dyDescent="0.3">
      <c r="A94" s="9" t="s">
        <v>44</v>
      </c>
      <c r="F94" s="13"/>
    </row>
    <row r="95" spans="1:6" x14ac:dyDescent="0.3">
      <c r="A95" s="9">
        <v>1</v>
      </c>
      <c r="B95" s="9" t="s">
        <v>1710</v>
      </c>
      <c r="F95" s="13"/>
    </row>
    <row r="96" spans="1:6" x14ac:dyDescent="0.3">
      <c r="F96" s="13"/>
    </row>
    <row r="98" spans="1:5" x14ac:dyDescent="0.3">
      <c r="A98" s="43" t="s">
        <v>2</v>
      </c>
      <c r="B98" s="44" t="s">
        <v>2053</v>
      </c>
      <c r="C98" s="45"/>
      <c r="D98" s="45"/>
      <c r="E98" s="46"/>
    </row>
    <row r="99" spans="1:5" x14ac:dyDescent="0.3">
      <c r="A99" s="47">
        <v>3</v>
      </c>
      <c r="B99" s="48"/>
      <c r="C99" s="39" t="s">
        <v>2054</v>
      </c>
      <c r="E99" s="49"/>
    </row>
    <row r="100" spans="1:5" x14ac:dyDescent="0.3">
      <c r="A100" s="47"/>
      <c r="B100" s="48" t="s">
        <v>2055</v>
      </c>
      <c r="C100" s="41"/>
      <c r="E100" s="49"/>
    </row>
    <row r="101" spans="1:5" x14ac:dyDescent="0.3">
      <c r="A101" s="47"/>
      <c r="B101" s="48" t="s">
        <v>2056</v>
      </c>
      <c r="C101" s="42" t="s">
        <v>2064</v>
      </c>
      <c r="E101" s="49"/>
    </row>
    <row r="102" spans="1:5" x14ac:dyDescent="0.3">
      <c r="A102" s="47"/>
      <c r="B102" s="48" t="s">
        <v>2057</v>
      </c>
      <c r="C102" s="42" t="s">
        <v>2064</v>
      </c>
      <c r="E102" s="49"/>
    </row>
    <row r="103" spans="1:5" x14ac:dyDescent="0.3">
      <c r="A103" s="47"/>
      <c r="B103" s="48" t="s">
        <v>2058</v>
      </c>
      <c r="C103" s="42" t="s">
        <v>2064</v>
      </c>
      <c r="E103" s="49"/>
    </row>
    <row r="104" spans="1:5" x14ac:dyDescent="0.3">
      <c r="A104" s="47"/>
      <c r="B104" s="48" t="s">
        <v>2059</v>
      </c>
      <c r="C104" s="42" t="s">
        <v>2064</v>
      </c>
      <c r="E104" s="49"/>
    </row>
    <row r="105" spans="1:5" x14ac:dyDescent="0.3">
      <c r="A105" s="47"/>
      <c r="B105" s="20" t="s">
        <v>2060</v>
      </c>
      <c r="C105" s="20"/>
      <c r="E105" s="49"/>
    </row>
    <row r="106" spans="1:5" x14ac:dyDescent="0.3">
      <c r="A106" s="47">
        <v>4</v>
      </c>
      <c r="B106" s="51" t="s">
        <v>2026</v>
      </c>
      <c r="C106" s="20"/>
      <c r="E106" s="49"/>
    </row>
    <row r="107" spans="1:5" x14ac:dyDescent="0.3">
      <c r="A107" s="47"/>
      <c r="B107" s="148" t="s">
        <v>2027</v>
      </c>
      <c r="C107" s="150" t="s">
        <v>2028</v>
      </c>
      <c r="D107" s="150"/>
      <c r="E107" s="151" t="s">
        <v>2029</v>
      </c>
    </row>
    <row r="108" spans="1:5" ht="41.5" customHeight="1" x14ac:dyDescent="0.3">
      <c r="A108" s="47"/>
      <c r="B108" s="149"/>
      <c r="C108" s="52" t="s">
        <v>2030</v>
      </c>
      <c r="D108" s="52" t="s">
        <v>2070</v>
      </c>
      <c r="E108" s="152"/>
    </row>
    <row r="109" spans="1:5" x14ac:dyDescent="0.3">
      <c r="A109" s="53"/>
      <c r="B109" s="54" t="s">
        <v>2031</v>
      </c>
      <c r="C109" s="77" t="s">
        <v>2169</v>
      </c>
      <c r="D109" s="77" t="s">
        <v>2175</v>
      </c>
      <c r="E109" s="41" t="s">
        <v>2048</v>
      </c>
    </row>
    <row r="110" spans="1:5" x14ac:dyDescent="0.3">
      <c r="A110" s="53"/>
      <c r="B110" s="54" t="s">
        <v>2032</v>
      </c>
      <c r="C110" s="77" t="s">
        <v>2170</v>
      </c>
      <c r="D110" s="77" t="s">
        <v>2176</v>
      </c>
      <c r="E110" s="77" t="s">
        <v>2048</v>
      </c>
    </row>
    <row r="111" spans="1:5" x14ac:dyDescent="0.3">
      <c r="A111" s="53"/>
      <c r="B111" s="54" t="s">
        <v>2033</v>
      </c>
      <c r="C111" s="56">
        <v>0</v>
      </c>
      <c r="D111" s="56">
        <v>0</v>
      </c>
      <c r="E111" s="57">
        <v>0</v>
      </c>
    </row>
    <row r="112" spans="1:5" x14ac:dyDescent="0.3">
      <c r="A112" s="53"/>
      <c r="B112" s="54" t="s">
        <v>2034</v>
      </c>
      <c r="C112" s="56">
        <v>0</v>
      </c>
      <c r="D112" s="56">
        <v>0</v>
      </c>
      <c r="E112" s="57">
        <v>0</v>
      </c>
    </row>
    <row r="113" spans="1:5" x14ac:dyDescent="0.3">
      <c r="A113" s="53"/>
      <c r="B113" s="54" t="s">
        <v>2035</v>
      </c>
      <c r="C113" s="56">
        <v>0</v>
      </c>
      <c r="D113" s="56">
        <v>0</v>
      </c>
      <c r="E113" s="57">
        <v>0</v>
      </c>
    </row>
    <row r="114" spans="1:5" x14ac:dyDescent="0.3">
      <c r="A114" s="53"/>
      <c r="B114" s="54" t="s">
        <v>2036</v>
      </c>
      <c r="C114" s="56">
        <v>0</v>
      </c>
      <c r="D114" s="56">
        <v>0</v>
      </c>
      <c r="E114" s="57">
        <v>0</v>
      </c>
    </row>
    <row r="115" spans="1:5" x14ac:dyDescent="0.3">
      <c r="A115" s="53"/>
      <c r="B115" s="58"/>
      <c r="C115" s="59"/>
      <c r="D115" s="59"/>
      <c r="E115" s="39"/>
    </row>
    <row r="116" spans="1:5" x14ac:dyDescent="0.3">
      <c r="A116" s="47"/>
      <c r="B116" s="60" t="s">
        <v>2037</v>
      </c>
      <c r="C116" s="77" t="s">
        <v>2171</v>
      </c>
      <c r="D116" s="77" t="s">
        <v>2173</v>
      </c>
      <c r="E116" s="41" t="s">
        <v>2048</v>
      </c>
    </row>
    <row r="117" spans="1:5" x14ac:dyDescent="0.3">
      <c r="A117" s="47"/>
      <c r="B117" s="60" t="s">
        <v>2038</v>
      </c>
      <c r="C117" s="77" t="s">
        <v>2172</v>
      </c>
      <c r="D117" s="77" t="s">
        <v>2174</v>
      </c>
      <c r="E117" s="77" t="s">
        <v>2048</v>
      </c>
    </row>
    <row r="118" spans="1:5" x14ac:dyDescent="0.3">
      <c r="A118" s="47"/>
      <c r="B118" s="60" t="s">
        <v>2039</v>
      </c>
      <c r="C118" s="61">
        <v>0</v>
      </c>
      <c r="D118" s="61">
        <v>0</v>
      </c>
      <c r="E118" s="62">
        <v>0</v>
      </c>
    </row>
    <row r="119" spans="1:5" x14ac:dyDescent="0.3">
      <c r="A119" s="47"/>
      <c r="B119" s="60" t="s">
        <v>2040</v>
      </c>
      <c r="C119" s="61">
        <v>0</v>
      </c>
      <c r="D119" s="61">
        <v>0</v>
      </c>
      <c r="E119" s="62">
        <v>0</v>
      </c>
    </row>
    <row r="120" spans="1:5" x14ac:dyDescent="0.3">
      <c r="A120" s="47"/>
      <c r="B120" s="60" t="s">
        <v>2041</v>
      </c>
      <c r="C120" s="61">
        <v>0</v>
      </c>
      <c r="D120" s="61">
        <v>0</v>
      </c>
      <c r="E120" s="62">
        <v>0</v>
      </c>
    </row>
    <row r="121" spans="1:5" x14ac:dyDescent="0.3">
      <c r="A121" s="47"/>
      <c r="B121" s="60" t="s">
        <v>2042</v>
      </c>
      <c r="C121" s="61">
        <v>0</v>
      </c>
      <c r="D121" s="61">
        <v>0</v>
      </c>
      <c r="E121" s="62">
        <v>0</v>
      </c>
    </row>
    <row r="122" spans="1:5" x14ac:dyDescent="0.3">
      <c r="A122" s="47"/>
      <c r="B122" s="63" t="s">
        <v>2043</v>
      </c>
      <c r="C122" s="64"/>
      <c r="D122" s="64"/>
      <c r="E122" s="49"/>
    </row>
    <row r="123" spans="1:5" x14ac:dyDescent="0.3">
      <c r="A123" s="65"/>
      <c r="B123" s="66"/>
      <c r="C123" s="66"/>
      <c r="D123" s="66"/>
      <c r="E123" s="67"/>
    </row>
    <row r="124" spans="1:5" x14ac:dyDescent="0.3">
      <c r="A124" s="47">
        <v>5</v>
      </c>
      <c r="B124" s="68" t="s">
        <v>2044</v>
      </c>
      <c r="C124" s="60"/>
      <c r="D124" s="66"/>
      <c r="E124" s="69"/>
    </row>
    <row r="125" spans="1:5" x14ac:dyDescent="0.3">
      <c r="A125" s="47"/>
      <c r="B125" s="60" t="s">
        <v>2045</v>
      </c>
      <c r="C125" s="77" t="s">
        <v>2064</v>
      </c>
      <c r="D125" s="66"/>
      <c r="E125" s="67"/>
    </row>
    <row r="126" spans="1:5" x14ac:dyDescent="0.3">
      <c r="A126" s="47"/>
      <c r="B126" s="60" t="s">
        <v>2046</v>
      </c>
      <c r="C126" s="77" t="s">
        <v>2064</v>
      </c>
      <c r="D126" s="66"/>
      <c r="E126" s="67"/>
    </row>
    <row r="127" spans="1:5" x14ac:dyDescent="0.3">
      <c r="A127" s="47">
        <v>6</v>
      </c>
      <c r="B127" s="70" t="s">
        <v>2047</v>
      </c>
      <c r="C127" s="32">
        <v>18047.9296909</v>
      </c>
      <c r="D127" s="66"/>
      <c r="E127" s="69"/>
    </row>
    <row r="128" spans="1:5" ht="24" x14ac:dyDescent="0.3">
      <c r="A128" s="47">
        <v>7</v>
      </c>
      <c r="B128" s="72" t="s">
        <v>2410</v>
      </c>
      <c r="C128" s="71" t="s">
        <v>2048</v>
      </c>
      <c r="D128" s="73"/>
      <c r="E128" s="69"/>
    </row>
    <row r="129" spans="1:5" x14ac:dyDescent="0.3">
      <c r="A129" s="47">
        <v>8</v>
      </c>
      <c r="B129" s="74" t="s">
        <v>2049</v>
      </c>
      <c r="C129" s="75"/>
      <c r="E129" s="69"/>
    </row>
    <row r="130" spans="1:5" x14ac:dyDescent="0.3">
      <c r="A130" s="47"/>
      <c r="B130" s="76" t="s">
        <v>2050</v>
      </c>
      <c r="C130" s="77" t="s">
        <v>2048</v>
      </c>
      <c r="E130" s="69"/>
    </row>
    <row r="131" spans="1:5" x14ac:dyDescent="0.3">
      <c r="A131" s="47"/>
      <c r="B131" s="78" t="s">
        <v>2051</v>
      </c>
      <c r="C131" s="79" t="s">
        <v>2048</v>
      </c>
      <c r="E131" s="69"/>
    </row>
    <row r="132" spans="1:5" x14ac:dyDescent="0.3">
      <c r="A132" s="47"/>
      <c r="B132" s="78"/>
      <c r="C132" s="80"/>
      <c r="E132" s="69"/>
    </row>
    <row r="133" spans="1:5" ht="24" x14ac:dyDescent="0.3">
      <c r="A133" s="47">
        <v>9</v>
      </c>
      <c r="B133" s="74" t="s">
        <v>2411</v>
      </c>
      <c r="C133" s="75"/>
      <c r="D133" s="66"/>
      <c r="E133" s="69"/>
    </row>
    <row r="134" spans="1:5" x14ac:dyDescent="0.3">
      <c r="A134" s="47"/>
      <c r="B134" s="76" t="s">
        <v>2050</v>
      </c>
      <c r="C134" s="77" t="s">
        <v>2048</v>
      </c>
      <c r="D134" s="66"/>
      <c r="E134" s="69"/>
    </row>
    <row r="135" spans="1:5" x14ac:dyDescent="0.3">
      <c r="A135" s="47"/>
      <c r="B135" s="78" t="s">
        <v>2052</v>
      </c>
      <c r="C135" s="77" t="s">
        <v>2048</v>
      </c>
      <c r="D135" s="66"/>
      <c r="E135" s="69"/>
    </row>
    <row r="136" spans="1:5" x14ac:dyDescent="0.3">
      <c r="A136" s="81"/>
      <c r="B136" s="82"/>
      <c r="C136" s="82"/>
      <c r="D136" s="82"/>
      <c r="E136" s="83"/>
    </row>
    <row r="138" spans="1:5" x14ac:dyDescent="0.3">
      <c r="A138" s="10" t="s">
        <v>1196</v>
      </c>
      <c r="B138" s="9" t="s">
        <v>2061</v>
      </c>
    </row>
    <row r="139" spans="1:5" x14ac:dyDescent="0.3">
      <c r="A139" s="10" t="s">
        <v>2062</v>
      </c>
      <c r="B139" s="9" t="s">
        <v>2063</v>
      </c>
    </row>
    <row r="140" spans="1:5" x14ac:dyDescent="0.3">
      <c r="A140" s="10" t="s">
        <v>2064</v>
      </c>
      <c r="B140" s="9" t="s">
        <v>2065</v>
      </c>
    </row>
    <row r="141" spans="1:5" x14ac:dyDescent="0.3">
      <c r="A141" s="10" t="s">
        <v>2066</v>
      </c>
      <c r="B141" s="9" t="s">
        <v>2067</v>
      </c>
    </row>
    <row r="142" spans="1:5" x14ac:dyDescent="0.3">
      <c r="A142" s="10" t="s">
        <v>2068</v>
      </c>
      <c r="B142" s="9" t="s">
        <v>2080</v>
      </c>
    </row>
    <row r="143" spans="1:5" ht="48" x14ac:dyDescent="0.3">
      <c r="B143" s="84" t="s">
        <v>2069</v>
      </c>
    </row>
  </sheetData>
  <mergeCells count="9">
    <mergeCell ref="B107:B108"/>
    <mergeCell ref="C107:D107"/>
    <mergeCell ref="E107:E108"/>
    <mergeCell ref="B78:F78"/>
    <mergeCell ref="B1:F1"/>
    <mergeCell ref="B55:E55"/>
    <mergeCell ref="B61:F61"/>
    <mergeCell ref="B62:F62"/>
    <mergeCell ref="B63:E6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39"/>
  <sheetViews>
    <sheetView zoomScale="90" zoomScaleNormal="90" workbookViewId="0"/>
  </sheetViews>
  <sheetFormatPr defaultColWidth="8.7265625" defaultRowHeight="12" x14ac:dyDescent="0.3"/>
  <cols>
    <col min="1" max="1" width="7.1796875" style="9" bestFit="1" customWidth="1"/>
    <col min="2" max="2" width="46.54296875" style="9" bestFit="1" customWidth="1"/>
    <col min="3" max="3" width="13.26953125" style="9" bestFit="1" customWidth="1"/>
    <col min="4" max="4" width="14.81640625" style="9" bestFit="1" customWidth="1"/>
    <col min="5" max="5" width="21.6328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1678</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12</v>
      </c>
    </row>
    <row r="7" spans="1:12" x14ac:dyDescent="0.3">
      <c r="A7" s="9">
        <v>1</v>
      </c>
      <c r="B7" s="10" t="s">
        <v>13</v>
      </c>
      <c r="F7" s="12">
        <v>5876.53</v>
      </c>
      <c r="G7" s="13">
        <v>4.4400000000000002E-2</v>
      </c>
      <c r="H7" s="17">
        <v>46174</v>
      </c>
    </row>
    <row r="8" spans="1:12" x14ac:dyDescent="0.3">
      <c r="A8" s="14"/>
      <c r="B8" s="14" t="s">
        <v>14</v>
      </c>
      <c r="C8" s="14"/>
      <c r="D8" s="14"/>
      <c r="E8" s="14"/>
      <c r="F8" s="15">
        <v>5876.53</v>
      </c>
      <c r="G8" s="16">
        <v>4.4400000000000002E-2</v>
      </c>
      <c r="K8" s="10" t="s">
        <v>41</v>
      </c>
      <c r="L8" s="10" t="s">
        <v>42</v>
      </c>
    </row>
    <row r="9" spans="1:12" x14ac:dyDescent="0.3">
      <c r="K9" s="9" t="s">
        <v>1302</v>
      </c>
      <c r="L9" s="13">
        <v>0.95679999999999998</v>
      </c>
    </row>
    <row r="10" spans="1:12" x14ac:dyDescent="0.3">
      <c r="B10" s="10" t="s">
        <v>1298</v>
      </c>
      <c r="K10" s="9" t="s">
        <v>43</v>
      </c>
      <c r="L10" s="13">
        <v>4.3200000000000002E-2</v>
      </c>
    </row>
    <row r="11" spans="1:12" x14ac:dyDescent="0.3">
      <c r="B11" s="10" t="s">
        <v>1299</v>
      </c>
    </row>
    <row r="12" spans="1:12" x14ac:dyDescent="0.3">
      <c r="A12" s="9">
        <v>2</v>
      </c>
      <c r="B12" s="9" t="s">
        <v>1679</v>
      </c>
      <c r="C12" s="9" t="s">
        <v>1680</v>
      </c>
      <c r="D12" s="9" t="s">
        <v>1302</v>
      </c>
      <c r="E12" s="11">
        <v>1784131.14</v>
      </c>
      <c r="F12" s="12">
        <v>126544.7</v>
      </c>
      <c r="G12" s="13">
        <v>0.95679999999999998</v>
      </c>
      <c r="J12" s="12"/>
    </row>
    <row r="13" spans="1:12" x14ac:dyDescent="0.3">
      <c r="A13" s="14"/>
      <c r="B13" s="14" t="s">
        <v>14</v>
      </c>
      <c r="C13" s="14"/>
      <c r="D13" s="14"/>
      <c r="E13" s="14"/>
      <c r="F13" s="15">
        <v>126544.7</v>
      </c>
      <c r="G13" s="16">
        <v>0.95679999999999998</v>
      </c>
    </row>
    <row r="15" spans="1:12" x14ac:dyDescent="0.3">
      <c r="B15" s="10" t="s">
        <v>38</v>
      </c>
    </row>
    <row r="16" spans="1:12" x14ac:dyDescent="0.3">
      <c r="B16" s="9" t="s">
        <v>39</v>
      </c>
      <c r="E16" s="11"/>
      <c r="F16" s="12">
        <v>-159.44</v>
      </c>
      <c r="G16" s="13">
        <v>-1.1999999999999999E-3</v>
      </c>
      <c r="J16" s="12"/>
    </row>
    <row r="17" spans="1:7" x14ac:dyDescent="0.3">
      <c r="A17" s="14"/>
      <c r="B17" s="14" t="s">
        <v>14</v>
      </c>
      <c r="C17" s="14"/>
      <c r="D17" s="14"/>
      <c r="E17" s="14"/>
      <c r="F17" s="15">
        <v>-159.44</v>
      </c>
      <c r="G17" s="16">
        <v>-1.1999999999999999E-3</v>
      </c>
    </row>
    <row r="19" spans="1:7" x14ac:dyDescent="0.3">
      <c r="A19" s="8"/>
      <c r="B19" s="8" t="s">
        <v>40</v>
      </c>
      <c r="C19" s="8"/>
      <c r="D19" s="8"/>
      <c r="E19" s="8"/>
      <c r="F19" s="18">
        <v>132261.79</v>
      </c>
      <c r="G19" s="19">
        <v>1</v>
      </c>
    </row>
    <row r="20" spans="1:7" x14ac:dyDescent="0.3">
      <c r="A20" s="9" t="s">
        <v>44</v>
      </c>
    </row>
    <row r="21" spans="1:7" x14ac:dyDescent="0.3">
      <c r="A21" s="21">
        <v>1</v>
      </c>
      <c r="B21" s="21" t="s">
        <v>45</v>
      </c>
    </row>
    <row r="22" spans="1:7" x14ac:dyDescent="0.3">
      <c r="A22" s="9">
        <v>2</v>
      </c>
      <c r="B22" s="9" t="s">
        <v>1710</v>
      </c>
    </row>
    <row r="25" spans="1:7" x14ac:dyDescent="0.3">
      <c r="B25" s="10" t="s">
        <v>46</v>
      </c>
    </row>
    <row r="39" spans="2:2" x14ac:dyDescent="0.3">
      <c r="B39" s="10" t="s">
        <v>1681</v>
      </c>
    </row>
    <row r="54" spans="2:6" x14ac:dyDescent="0.3">
      <c r="B54" s="10" t="s">
        <v>1682</v>
      </c>
      <c r="F54" s="97"/>
    </row>
    <row r="55" spans="2:6" x14ac:dyDescent="0.3">
      <c r="B55" s="164" t="s">
        <v>1683</v>
      </c>
      <c r="C55" s="165"/>
      <c r="D55" s="165"/>
      <c r="E55" s="165"/>
      <c r="F55" s="98" t="s">
        <v>8</v>
      </c>
    </row>
    <row r="56" spans="2:6" x14ac:dyDescent="0.3">
      <c r="B56" s="54" t="s">
        <v>1679</v>
      </c>
      <c r="C56" s="54"/>
      <c r="D56" s="54"/>
      <c r="E56" s="54"/>
      <c r="F56" s="99">
        <v>0.9667</v>
      </c>
    </row>
    <row r="57" spans="2:6" x14ac:dyDescent="0.3">
      <c r="B57" s="54" t="s">
        <v>13</v>
      </c>
      <c r="C57" s="54"/>
      <c r="D57" s="54"/>
      <c r="E57" s="54"/>
      <c r="F57" s="99">
        <v>3.4599999999999999E-2</v>
      </c>
    </row>
    <row r="58" spans="2:6" x14ac:dyDescent="0.3">
      <c r="B58" s="54" t="s">
        <v>39</v>
      </c>
      <c r="C58" s="54"/>
      <c r="D58" s="54"/>
      <c r="E58" s="54"/>
      <c r="F58" s="99">
        <v>-1.2999999999999999E-3</v>
      </c>
    </row>
    <row r="59" spans="2:6" x14ac:dyDescent="0.3">
      <c r="B59" s="36" t="s">
        <v>1684</v>
      </c>
      <c r="C59" s="54"/>
      <c r="D59" s="54"/>
      <c r="E59" s="54"/>
      <c r="F59" s="100">
        <v>1</v>
      </c>
    </row>
    <row r="60" spans="2:6" x14ac:dyDescent="0.3">
      <c r="F60" s="13"/>
    </row>
    <row r="61" spans="2:6" x14ac:dyDescent="0.3">
      <c r="B61" s="160" t="s">
        <v>1685</v>
      </c>
      <c r="C61" s="161"/>
      <c r="D61" s="161"/>
      <c r="E61" s="161"/>
      <c r="F61" s="162"/>
    </row>
    <row r="62" spans="2:6" x14ac:dyDescent="0.3">
      <c r="B62" s="160" t="s">
        <v>1686</v>
      </c>
      <c r="C62" s="161"/>
      <c r="D62" s="161"/>
      <c r="E62" s="161"/>
      <c r="F62" s="162"/>
    </row>
    <row r="63" spans="2:6" x14ac:dyDescent="0.3">
      <c r="B63" s="164" t="s">
        <v>1687</v>
      </c>
      <c r="C63" s="165"/>
      <c r="D63" s="165"/>
      <c r="E63" s="165"/>
      <c r="F63" s="98" t="s">
        <v>8</v>
      </c>
    </row>
    <row r="64" spans="2:6" x14ac:dyDescent="0.3">
      <c r="B64" s="54" t="s">
        <v>1688</v>
      </c>
      <c r="C64" s="54"/>
      <c r="D64" s="54"/>
      <c r="E64" s="54"/>
      <c r="F64" s="99">
        <v>6.9616999999999998E-2</v>
      </c>
    </row>
    <row r="65" spans="2:6" x14ac:dyDescent="0.3">
      <c r="B65" s="54" t="s">
        <v>1689</v>
      </c>
      <c r="C65" s="54"/>
      <c r="D65" s="54"/>
      <c r="E65" s="54"/>
      <c r="F65" s="99">
        <v>6.3435000000000005E-2</v>
      </c>
    </row>
    <row r="66" spans="2:6" x14ac:dyDescent="0.3">
      <c r="B66" s="54" t="s">
        <v>1690</v>
      </c>
      <c r="C66" s="54"/>
      <c r="D66" s="54"/>
      <c r="E66" s="54"/>
      <c r="F66" s="99">
        <v>5.5759000000000003E-2</v>
      </c>
    </row>
    <row r="67" spans="2:6" x14ac:dyDescent="0.3">
      <c r="B67" s="54" t="s">
        <v>1691</v>
      </c>
      <c r="C67" s="54"/>
      <c r="D67" s="54"/>
      <c r="E67" s="54"/>
      <c r="F67" s="99">
        <v>4.8349999999999997E-2</v>
      </c>
    </row>
    <row r="68" spans="2:6" x14ac:dyDescent="0.3">
      <c r="B68" s="54" t="s">
        <v>1692</v>
      </c>
      <c r="C68" s="54"/>
      <c r="D68" s="54"/>
      <c r="E68" s="54"/>
      <c r="F68" s="99">
        <v>4.4380999999999997E-2</v>
      </c>
    </row>
    <row r="69" spans="2:6" x14ac:dyDescent="0.3">
      <c r="B69" s="54" t="s">
        <v>1693</v>
      </c>
      <c r="C69" s="54"/>
      <c r="D69" s="54"/>
      <c r="E69" s="54"/>
      <c r="F69" s="99">
        <v>4.4010000000000001E-2</v>
      </c>
    </row>
    <row r="70" spans="2:6" x14ac:dyDescent="0.3">
      <c r="B70" s="54" t="s">
        <v>1694</v>
      </c>
      <c r="C70" s="54"/>
      <c r="D70" s="54"/>
      <c r="E70" s="54"/>
      <c r="F70" s="99">
        <v>4.0115999999999999E-2</v>
      </c>
    </row>
    <row r="71" spans="2:6" x14ac:dyDescent="0.3">
      <c r="B71" s="54" t="s">
        <v>1695</v>
      </c>
      <c r="C71" s="54"/>
      <c r="D71" s="54"/>
      <c r="E71" s="54"/>
      <c r="F71" s="99">
        <v>3.56E-2</v>
      </c>
    </row>
    <row r="72" spans="2:6" x14ac:dyDescent="0.3">
      <c r="B72" s="54" t="s">
        <v>1696</v>
      </c>
      <c r="C72" s="54"/>
      <c r="D72" s="54"/>
      <c r="E72" s="54"/>
      <c r="F72" s="99">
        <v>3.3593999999999999E-2</v>
      </c>
    </row>
    <row r="73" spans="2:6" x14ac:dyDescent="0.3">
      <c r="B73" s="54" t="s">
        <v>1697</v>
      </c>
      <c r="C73" s="54"/>
      <c r="D73" s="54"/>
      <c r="E73" s="54"/>
      <c r="F73" s="99">
        <v>3.3522000000000003E-2</v>
      </c>
    </row>
    <row r="74" spans="2:6" x14ac:dyDescent="0.3">
      <c r="B74" s="54" t="s">
        <v>1698</v>
      </c>
      <c r="C74" s="54"/>
      <c r="D74" s="54"/>
      <c r="E74" s="54"/>
      <c r="F74" s="99">
        <v>0.53161599999999998</v>
      </c>
    </row>
    <row r="75" spans="2:6" x14ac:dyDescent="0.3">
      <c r="B75" s="54" t="s">
        <v>1699</v>
      </c>
      <c r="C75" s="54"/>
      <c r="D75" s="54"/>
      <c r="E75" s="54"/>
      <c r="F75" s="99"/>
    </row>
    <row r="76" spans="2:6" x14ac:dyDescent="0.3">
      <c r="B76" s="36" t="s">
        <v>1684</v>
      </c>
      <c r="C76" s="54"/>
      <c r="D76" s="54"/>
      <c r="E76" s="54"/>
      <c r="F76" s="100">
        <v>1</v>
      </c>
    </row>
    <row r="77" spans="2:6" x14ac:dyDescent="0.3">
      <c r="F77" s="13"/>
    </row>
    <row r="78" spans="2:6" x14ac:dyDescent="0.3">
      <c r="B78" s="160" t="s">
        <v>1700</v>
      </c>
      <c r="C78" s="161"/>
      <c r="D78" s="161"/>
      <c r="E78" s="161"/>
      <c r="F78" s="162"/>
    </row>
    <row r="79" spans="2:6" x14ac:dyDescent="0.3">
      <c r="B79" s="54" t="s">
        <v>1701</v>
      </c>
      <c r="C79" s="54"/>
      <c r="D79" s="54"/>
      <c r="E79" s="54"/>
      <c r="F79" s="99">
        <v>0.36899999999999999</v>
      </c>
    </row>
    <row r="80" spans="2:6" x14ac:dyDescent="0.3">
      <c r="B80" s="54" t="s">
        <v>1702</v>
      </c>
      <c r="C80" s="54"/>
      <c r="D80" s="54"/>
      <c r="E80" s="54"/>
      <c r="F80" s="99">
        <v>0.14169999999999999</v>
      </c>
    </row>
    <row r="81" spans="1:6" x14ac:dyDescent="0.3">
      <c r="B81" s="54" t="s">
        <v>1703</v>
      </c>
      <c r="C81" s="54"/>
      <c r="D81" s="54"/>
      <c r="E81" s="54"/>
      <c r="F81" s="99">
        <v>0.12659999999999999</v>
      </c>
    </row>
    <row r="82" spans="1:6" x14ac:dyDescent="0.3">
      <c r="B82" s="54" t="s">
        <v>1704</v>
      </c>
      <c r="C82" s="54"/>
      <c r="D82" s="54"/>
      <c r="E82" s="54"/>
      <c r="F82" s="99">
        <v>0.1</v>
      </c>
    </row>
    <row r="83" spans="1:6" x14ac:dyDescent="0.3">
      <c r="B83" s="54" t="s">
        <v>1705</v>
      </c>
      <c r="C83" s="54"/>
      <c r="D83" s="54"/>
      <c r="E83" s="54"/>
      <c r="F83" s="99">
        <v>7.9500000000000001E-2</v>
      </c>
    </row>
    <row r="84" spans="1:6" x14ac:dyDescent="0.3">
      <c r="B84" s="54" t="s">
        <v>1706</v>
      </c>
      <c r="C84" s="54"/>
      <c r="D84" s="54"/>
      <c r="E84" s="54"/>
      <c r="F84" s="99">
        <v>0.10009999999999999</v>
      </c>
    </row>
    <row r="85" spans="1:6" x14ac:dyDescent="0.3">
      <c r="B85" s="54" t="s">
        <v>1707</v>
      </c>
      <c r="C85" s="54"/>
      <c r="D85" s="54"/>
      <c r="E85" s="54"/>
      <c r="F85" s="99">
        <v>3.2399999999999998E-2</v>
      </c>
    </row>
    <row r="86" spans="1:6" x14ac:dyDescent="0.3">
      <c r="B86" s="54" t="s">
        <v>1708</v>
      </c>
      <c r="C86" s="54"/>
      <c r="D86" s="54"/>
      <c r="E86" s="54"/>
      <c r="F86" s="99">
        <v>2.53E-2</v>
      </c>
    </row>
    <row r="87" spans="1:6" x14ac:dyDescent="0.3">
      <c r="B87" s="54" t="s">
        <v>1709</v>
      </c>
      <c r="C87" s="54"/>
      <c r="D87" s="54"/>
      <c r="E87" s="54"/>
      <c r="F87" s="99">
        <v>2.5399999999999999E-2</v>
      </c>
    </row>
    <row r="88" spans="1:6" x14ac:dyDescent="0.3">
      <c r="B88" s="36" t="s">
        <v>1684</v>
      </c>
      <c r="C88" s="54"/>
      <c r="D88" s="54"/>
      <c r="E88" s="54"/>
      <c r="F88" s="100">
        <v>0.99999999999999989</v>
      </c>
    </row>
    <row r="89" spans="1:6" x14ac:dyDescent="0.3">
      <c r="F89" s="13"/>
    </row>
    <row r="90" spans="1:6" x14ac:dyDescent="0.3">
      <c r="A90" s="9" t="s">
        <v>44</v>
      </c>
      <c r="F90" s="13"/>
    </row>
    <row r="91" spans="1:6" x14ac:dyDescent="0.3">
      <c r="A91" s="9">
        <v>1</v>
      </c>
      <c r="B91" s="9" t="s">
        <v>1710</v>
      </c>
      <c r="F91" s="13"/>
    </row>
    <row r="92" spans="1:6" x14ac:dyDescent="0.3">
      <c r="F92" s="13"/>
    </row>
    <row r="94" spans="1:6" x14ac:dyDescent="0.3">
      <c r="A94" s="43" t="s">
        <v>2</v>
      </c>
      <c r="B94" s="44" t="s">
        <v>2053</v>
      </c>
      <c r="C94" s="45"/>
      <c r="D94" s="45"/>
      <c r="E94" s="46"/>
    </row>
    <row r="95" spans="1:6" x14ac:dyDescent="0.3">
      <c r="A95" s="47">
        <v>3</v>
      </c>
      <c r="B95" s="48"/>
      <c r="C95" s="39" t="s">
        <v>2054</v>
      </c>
      <c r="E95" s="49"/>
    </row>
    <row r="96" spans="1:6" x14ac:dyDescent="0.3">
      <c r="A96" s="47"/>
      <c r="B96" s="48" t="s">
        <v>2055</v>
      </c>
      <c r="C96" s="41"/>
      <c r="E96" s="49"/>
    </row>
    <row r="97" spans="1:5" x14ac:dyDescent="0.3">
      <c r="A97" s="47"/>
      <c r="B97" s="48" t="s">
        <v>2056</v>
      </c>
      <c r="C97" s="42" t="s">
        <v>2064</v>
      </c>
      <c r="E97" s="49"/>
    </row>
    <row r="98" spans="1:5" x14ac:dyDescent="0.3">
      <c r="A98" s="47"/>
      <c r="B98" s="48" t="s">
        <v>2057</v>
      </c>
      <c r="C98" s="42" t="s">
        <v>2064</v>
      </c>
      <c r="E98" s="49"/>
    </row>
    <row r="99" spans="1:5" x14ac:dyDescent="0.3">
      <c r="A99" s="47"/>
      <c r="B99" s="48" t="s">
        <v>2058</v>
      </c>
      <c r="C99" s="42" t="s">
        <v>2064</v>
      </c>
      <c r="E99" s="49"/>
    </row>
    <row r="100" spans="1:5" x14ac:dyDescent="0.3">
      <c r="A100" s="47"/>
      <c r="B100" s="48" t="s">
        <v>2059</v>
      </c>
      <c r="C100" s="42" t="s">
        <v>2064</v>
      </c>
      <c r="E100" s="49"/>
    </row>
    <row r="101" spans="1:5" x14ac:dyDescent="0.3">
      <c r="A101" s="47"/>
      <c r="B101" s="20" t="s">
        <v>2060</v>
      </c>
      <c r="C101" s="20"/>
      <c r="E101" s="49"/>
    </row>
    <row r="102" spans="1:5" x14ac:dyDescent="0.3">
      <c r="A102" s="47">
        <v>4</v>
      </c>
      <c r="B102" s="51" t="s">
        <v>2026</v>
      </c>
      <c r="C102" s="20"/>
      <c r="E102" s="49"/>
    </row>
    <row r="103" spans="1:5" x14ac:dyDescent="0.3">
      <c r="A103" s="47"/>
      <c r="B103" s="148" t="s">
        <v>2027</v>
      </c>
      <c r="C103" s="150" t="s">
        <v>2028</v>
      </c>
      <c r="D103" s="150"/>
      <c r="E103" s="151" t="s">
        <v>2029</v>
      </c>
    </row>
    <row r="104" spans="1:5" ht="30.5" customHeight="1" x14ac:dyDescent="0.3">
      <c r="A104" s="47"/>
      <c r="B104" s="149"/>
      <c r="C104" s="52" t="s">
        <v>2030</v>
      </c>
      <c r="D104" s="52" t="s">
        <v>2070</v>
      </c>
      <c r="E104" s="152"/>
    </row>
    <row r="105" spans="1:5" x14ac:dyDescent="0.3">
      <c r="A105" s="53"/>
      <c r="B105" s="54" t="s">
        <v>2031</v>
      </c>
      <c r="C105" s="77" t="s">
        <v>2177</v>
      </c>
      <c r="D105" s="77" t="s">
        <v>2183</v>
      </c>
      <c r="E105" s="41" t="s">
        <v>2048</v>
      </c>
    </row>
    <row r="106" spans="1:5" x14ac:dyDescent="0.3">
      <c r="A106" s="53"/>
      <c r="B106" s="54" t="s">
        <v>2032</v>
      </c>
      <c r="C106" s="77" t="s">
        <v>2178</v>
      </c>
      <c r="D106" s="77" t="s">
        <v>2184</v>
      </c>
      <c r="E106" s="77" t="s">
        <v>2048</v>
      </c>
    </row>
    <row r="107" spans="1:5" x14ac:dyDescent="0.3">
      <c r="A107" s="53"/>
      <c r="B107" s="54" t="s">
        <v>2033</v>
      </c>
      <c r="C107" s="56">
        <v>0</v>
      </c>
      <c r="D107" s="56">
        <v>0</v>
      </c>
      <c r="E107" s="57">
        <v>0</v>
      </c>
    </row>
    <row r="108" spans="1:5" x14ac:dyDescent="0.3">
      <c r="A108" s="53"/>
      <c r="B108" s="54" t="s">
        <v>2034</v>
      </c>
      <c r="C108" s="56">
        <v>0</v>
      </c>
      <c r="D108" s="56">
        <v>0</v>
      </c>
      <c r="E108" s="57">
        <v>0</v>
      </c>
    </row>
    <row r="109" spans="1:5" x14ac:dyDescent="0.3">
      <c r="A109" s="53"/>
      <c r="B109" s="54" t="s">
        <v>2035</v>
      </c>
      <c r="C109" s="56">
        <v>0</v>
      </c>
      <c r="D109" s="56">
        <v>0</v>
      </c>
      <c r="E109" s="57">
        <v>0</v>
      </c>
    </row>
    <row r="110" spans="1:5" x14ac:dyDescent="0.3">
      <c r="A110" s="53"/>
      <c r="B110" s="54" t="s">
        <v>2036</v>
      </c>
      <c r="C110" s="56">
        <v>0</v>
      </c>
      <c r="D110" s="56">
        <v>0</v>
      </c>
      <c r="E110" s="57">
        <v>0</v>
      </c>
    </row>
    <row r="111" spans="1:5" x14ac:dyDescent="0.3">
      <c r="A111" s="53"/>
      <c r="B111" s="58"/>
      <c r="C111" s="59"/>
      <c r="D111" s="59"/>
      <c r="E111" s="39"/>
    </row>
    <row r="112" spans="1:5" x14ac:dyDescent="0.3">
      <c r="A112" s="47"/>
      <c r="B112" s="60" t="s">
        <v>2037</v>
      </c>
      <c r="C112" s="77" t="s">
        <v>2179</v>
      </c>
      <c r="D112" s="77" t="s">
        <v>2181</v>
      </c>
      <c r="E112" s="41" t="s">
        <v>2048</v>
      </c>
    </row>
    <row r="113" spans="1:5" x14ac:dyDescent="0.3">
      <c r="A113" s="47"/>
      <c r="B113" s="60" t="s">
        <v>2038</v>
      </c>
      <c r="C113" s="77" t="s">
        <v>2180</v>
      </c>
      <c r="D113" s="77" t="s">
        <v>2182</v>
      </c>
      <c r="E113" s="77" t="s">
        <v>2048</v>
      </c>
    </row>
    <row r="114" spans="1:5" x14ac:dyDescent="0.3">
      <c r="A114" s="47"/>
      <c r="B114" s="60" t="s">
        <v>2039</v>
      </c>
      <c r="C114" s="61">
        <v>0</v>
      </c>
      <c r="D114" s="61">
        <v>0</v>
      </c>
      <c r="E114" s="62">
        <v>0</v>
      </c>
    </row>
    <row r="115" spans="1:5" x14ac:dyDescent="0.3">
      <c r="A115" s="47"/>
      <c r="B115" s="60" t="s">
        <v>2040</v>
      </c>
      <c r="C115" s="61">
        <v>0</v>
      </c>
      <c r="D115" s="61">
        <v>0</v>
      </c>
      <c r="E115" s="62">
        <v>0</v>
      </c>
    </row>
    <row r="116" spans="1:5" x14ac:dyDescent="0.3">
      <c r="A116" s="47"/>
      <c r="B116" s="60" t="s">
        <v>2041</v>
      </c>
      <c r="C116" s="61">
        <v>0</v>
      </c>
      <c r="D116" s="61">
        <v>0</v>
      </c>
      <c r="E116" s="62">
        <v>0</v>
      </c>
    </row>
    <row r="117" spans="1:5" x14ac:dyDescent="0.3">
      <c r="A117" s="47"/>
      <c r="B117" s="60" t="s">
        <v>2042</v>
      </c>
      <c r="C117" s="61">
        <v>0</v>
      </c>
      <c r="D117" s="61">
        <v>0</v>
      </c>
      <c r="E117" s="62">
        <v>0</v>
      </c>
    </row>
    <row r="118" spans="1:5" x14ac:dyDescent="0.3">
      <c r="A118" s="47"/>
      <c r="B118" s="63" t="s">
        <v>2043</v>
      </c>
      <c r="C118" s="64"/>
      <c r="D118" s="64"/>
      <c r="E118" s="49"/>
    </row>
    <row r="119" spans="1:5" x14ac:dyDescent="0.3">
      <c r="A119" s="65"/>
      <c r="B119" s="66"/>
      <c r="C119" s="66"/>
      <c r="D119" s="66"/>
      <c r="E119" s="67"/>
    </row>
    <row r="120" spans="1:5" x14ac:dyDescent="0.3">
      <c r="A120" s="47">
        <v>5</v>
      </c>
      <c r="B120" s="68" t="s">
        <v>2044</v>
      </c>
      <c r="C120" s="60"/>
      <c r="D120" s="66"/>
      <c r="E120" s="69"/>
    </row>
    <row r="121" spans="1:5" x14ac:dyDescent="0.3">
      <c r="A121" s="47"/>
      <c r="B121" s="60" t="s">
        <v>2045</v>
      </c>
      <c r="C121" s="77" t="s">
        <v>2064</v>
      </c>
      <c r="D121" s="66"/>
      <c r="E121" s="67"/>
    </row>
    <row r="122" spans="1:5" x14ac:dyDescent="0.3">
      <c r="A122" s="47"/>
      <c r="B122" s="60" t="s">
        <v>2046</v>
      </c>
      <c r="C122" s="77" t="s">
        <v>2064</v>
      </c>
      <c r="D122" s="66"/>
      <c r="E122" s="67"/>
    </row>
    <row r="123" spans="1:5" x14ac:dyDescent="0.3">
      <c r="A123" s="47">
        <v>6</v>
      </c>
      <c r="B123" s="70" t="s">
        <v>2047</v>
      </c>
      <c r="C123" s="71">
        <v>126544.7004191</v>
      </c>
      <c r="D123" s="66"/>
      <c r="E123" s="69"/>
    </row>
    <row r="124" spans="1:5" ht="24" x14ac:dyDescent="0.3">
      <c r="A124" s="47">
        <v>7</v>
      </c>
      <c r="B124" s="72" t="s">
        <v>2410</v>
      </c>
      <c r="C124" s="71" t="s">
        <v>2048</v>
      </c>
      <c r="D124" s="73"/>
      <c r="E124" s="69"/>
    </row>
    <row r="125" spans="1:5" x14ac:dyDescent="0.3">
      <c r="A125" s="47">
        <v>8</v>
      </c>
      <c r="B125" s="74" t="s">
        <v>2049</v>
      </c>
      <c r="C125" s="75"/>
      <c r="E125" s="69"/>
    </row>
    <row r="126" spans="1:5" x14ac:dyDescent="0.3">
      <c r="A126" s="47"/>
      <c r="B126" s="76" t="s">
        <v>2050</v>
      </c>
      <c r="C126" s="77" t="s">
        <v>2048</v>
      </c>
      <c r="E126" s="69"/>
    </row>
    <row r="127" spans="1:5" x14ac:dyDescent="0.3">
      <c r="A127" s="47"/>
      <c r="B127" s="78" t="s">
        <v>2051</v>
      </c>
      <c r="C127" s="79" t="s">
        <v>2048</v>
      </c>
      <c r="E127" s="69"/>
    </row>
    <row r="128" spans="1:5" x14ac:dyDescent="0.3">
      <c r="A128" s="47"/>
      <c r="B128" s="78"/>
      <c r="C128" s="80"/>
      <c r="E128" s="69"/>
    </row>
    <row r="129" spans="1:5" ht="24" x14ac:dyDescent="0.3">
      <c r="A129" s="47">
        <v>9</v>
      </c>
      <c r="B129" s="74" t="s">
        <v>2411</v>
      </c>
      <c r="C129" s="75"/>
      <c r="D129" s="66"/>
      <c r="E129" s="69"/>
    </row>
    <row r="130" spans="1:5" x14ac:dyDescent="0.3">
      <c r="A130" s="47"/>
      <c r="B130" s="76" t="s">
        <v>2050</v>
      </c>
      <c r="C130" s="77" t="s">
        <v>2048</v>
      </c>
      <c r="D130" s="66"/>
      <c r="E130" s="69"/>
    </row>
    <row r="131" spans="1:5" x14ac:dyDescent="0.3">
      <c r="A131" s="47"/>
      <c r="B131" s="78" t="s">
        <v>2052</v>
      </c>
      <c r="C131" s="77" t="s">
        <v>2048</v>
      </c>
      <c r="D131" s="66"/>
      <c r="E131" s="69"/>
    </row>
    <row r="132" spans="1:5" x14ac:dyDescent="0.3">
      <c r="A132" s="81"/>
      <c r="B132" s="82"/>
      <c r="C132" s="82"/>
      <c r="D132" s="82"/>
      <c r="E132" s="83"/>
    </row>
    <row r="134" spans="1:5" x14ac:dyDescent="0.3">
      <c r="A134" s="10" t="s">
        <v>1196</v>
      </c>
      <c r="B134" s="9" t="s">
        <v>2061</v>
      </c>
    </row>
    <row r="135" spans="1:5" x14ac:dyDescent="0.3">
      <c r="A135" s="10" t="s">
        <v>2062</v>
      </c>
      <c r="B135" s="9" t="s">
        <v>2063</v>
      </c>
    </row>
    <row r="136" spans="1:5" x14ac:dyDescent="0.3">
      <c r="A136" s="10" t="s">
        <v>2064</v>
      </c>
      <c r="B136" s="9" t="s">
        <v>2065</v>
      </c>
    </row>
    <row r="137" spans="1:5" x14ac:dyDescent="0.3">
      <c r="A137" s="10" t="s">
        <v>2066</v>
      </c>
      <c r="B137" s="9" t="s">
        <v>2067</v>
      </c>
    </row>
    <row r="138" spans="1:5" x14ac:dyDescent="0.3">
      <c r="A138" s="10" t="s">
        <v>2068</v>
      </c>
      <c r="B138" s="9" t="s">
        <v>2080</v>
      </c>
    </row>
    <row r="139" spans="1:5" ht="48" x14ac:dyDescent="0.3">
      <c r="B139" s="84" t="s">
        <v>2069</v>
      </c>
    </row>
  </sheetData>
  <mergeCells count="9">
    <mergeCell ref="B103:B104"/>
    <mergeCell ref="C103:D103"/>
    <mergeCell ref="E103:E104"/>
    <mergeCell ref="B78:F78"/>
    <mergeCell ref="B1:F1"/>
    <mergeCell ref="B55:E55"/>
    <mergeCell ref="B61:F61"/>
    <mergeCell ref="B62:F62"/>
    <mergeCell ref="B63:E6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241"/>
  <sheetViews>
    <sheetView zoomScale="90" zoomScaleNormal="90" workbookViewId="0"/>
  </sheetViews>
  <sheetFormatPr defaultColWidth="8.7265625" defaultRowHeight="12" x14ac:dyDescent="0.3"/>
  <cols>
    <col min="1" max="1" width="9.7265625" style="9" bestFit="1" customWidth="1"/>
    <col min="2" max="2" width="50.36328125" style="9" customWidth="1"/>
    <col min="3" max="3" width="20.7265625" style="9" bestFit="1" customWidth="1"/>
    <col min="4" max="4" width="18.26953125" style="9" customWidth="1"/>
    <col min="5" max="5" width="18.7265625" style="9" customWidth="1"/>
    <col min="6" max="6" width="32.1796875" style="9" bestFit="1" customWidth="1"/>
    <col min="7" max="7" width="18.81640625" style="9" bestFit="1" customWidth="1"/>
    <col min="8" max="8" width="17.81640625" style="9" bestFit="1" customWidth="1"/>
    <col min="9" max="9" width="19.54296875" style="9" bestFit="1" customWidth="1"/>
    <col min="10" max="10" width="10.81640625" style="9" bestFit="1" customWidth="1"/>
    <col min="11" max="11" width="43.7265625" style="9" bestFit="1" customWidth="1"/>
    <col min="12" max="12" width="11" style="9" bestFit="1" customWidth="1"/>
    <col min="13" max="16384" width="8.7265625" style="9"/>
  </cols>
  <sheetData>
    <row r="1" spans="1:15" x14ac:dyDescent="0.3">
      <c r="A1" s="8"/>
      <c r="B1" s="153" t="s">
        <v>1650</v>
      </c>
      <c r="C1" s="154"/>
      <c r="D1" s="154"/>
      <c r="E1" s="154"/>
      <c r="F1" s="154"/>
    </row>
    <row r="2" spans="1:15" x14ac:dyDescent="0.3">
      <c r="B2" s="10" t="s">
        <v>1</v>
      </c>
    </row>
    <row r="4" spans="1:15" x14ac:dyDescent="0.3">
      <c r="A4" s="8" t="s">
        <v>2</v>
      </c>
      <c r="B4" s="8" t="s">
        <v>3</v>
      </c>
      <c r="C4" s="8" t="s">
        <v>4</v>
      </c>
      <c r="D4" s="8" t="s">
        <v>5</v>
      </c>
      <c r="E4" s="8" t="s">
        <v>6</v>
      </c>
      <c r="F4" s="8" t="s">
        <v>7</v>
      </c>
      <c r="G4" s="8" t="s">
        <v>8</v>
      </c>
      <c r="H4" s="8" t="s">
        <v>9</v>
      </c>
      <c r="I4" s="8" t="s">
        <v>10</v>
      </c>
      <c r="J4" s="8" t="s">
        <v>11</v>
      </c>
    </row>
    <row r="6" spans="1:15" x14ac:dyDescent="0.3">
      <c r="B6" s="10" t="s">
        <v>49</v>
      </c>
    </row>
    <row r="7" spans="1:15" x14ac:dyDescent="0.3">
      <c r="B7" s="10" t="s">
        <v>50</v>
      </c>
    </row>
    <row r="8" spans="1:15" x14ac:dyDescent="0.3">
      <c r="A8" s="9">
        <v>1</v>
      </c>
      <c r="B8" s="9" t="s">
        <v>91</v>
      </c>
      <c r="C8" s="9" t="s">
        <v>92</v>
      </c>
      <c r="D8" s="9" t="s">
        <v>90</v>
      </c>
      <c r="E8" s="11">
        <v>1716389</v>
      </c>
      <c r="F8" s="12">
        <v>21564.713221849521</v>
      </c>
      <c r="G8" s="13">
        <v>5.8841179315290544E-2</v>
      </c>
      <c r="J8" s="12"/>
      <c r="K8" s="10" t="s">
        <v>41</v>
      </c>
      <c r="L8" s="10" t="s">
        <v>42</v>
      </c>
    </row>
    <row r="9" spans="1:15" x14ac:dyDescent="0.3">
      <c r="A9" s="9">
        <v>2</v>
      </c>
      <c r="B9" s="9" t="s">
        <v>88</v>
      </c>
      <c r="C9" s="9" t="s">
        <v>89</v>
      </c>
      <c r="D9" s="9" t="s">
        <v>90</v>
      </c>
      <c r="E9" s="11">
        <v>2478718</v>
      </c>
      <c r="F9" s="12">
        <v>18455.296387186005</v>
      </c>
      <c r="G9" s="13">
        <v>5.0356867390889855E-2</v>
      </c>
      <c r="J9" s="12"/>
      <c r="K9" s="9" t="s">
        <v>90</v>
      </c>
      <c r="L9" s="13">
        <v>0.1827</v>
      </c>
      <c r="M9" s="13"/>
      <c r="N9" s="13"/>
      <c r="O9" s="13"/>
    </row>
    <row r="10" spans="1:15" x14ac:dyDescent="0.3">
      <c r="A10" s="9">
        <v>3</v>
      </c>
      <c r="B10" s="9" t="s">
        <v>93</v>
      </c>
      <c r="C10" s="9" t="s">
        <v>94</v>
      </c>
      <c r="D10" s="9" t="s">
        <v>90</v>
      </c>
      <c r="E10" s="11">
        <v>1019881</v>
      </c>
      <c r="F10" s="12">
        <v>13121.788795758905</v>
      </c>
      <c r="G10" s="13">
        <v>3.5803932077627693E-2</v>
      </c>
      <c r="J10" s="12"/>
      <c r="K10" s="9" t="s">
        <v>1250</v>
      </c>
      <c r="L10" s="13">
        <v>0.11550000000000001</v>
      </c>
      <c r="M10" s="13"/>
      <c r="N10" s="13"/>
      <c r="O10" s="13"/>
    </row>
    <row r="11" spans="1:15" x14ac:dyDescent="0.3">
      <c r="A11" s="9">
        <v>5</v>
      </c>
      <c r="B11" s="9" t="s">
        <v>97</v>
      </c>
      <c r="C11" s="9" t="s">
        <v>98</v>
      </c>
      <c r="D11" s="9" t="s">
        <v>90</v>
      </c>
      <c r="E11" s="11">
        <v>731380</v>
      </c>
      <c r="F11" s="12">
        <v>7053.4282993577663</v>
      </c>
      <c r="G11" s="13">
        <v>1.9245887254811335E-2</v>
      </c>
      <c r="J11" s="12"/>
      <c r="K11" s="9" t="s">
        <v>1266</v>
      </c>
      <c r="L11" s="13">
        <v>8.6800000000000002E-2</v>
      </c>
      <c r="M11" s="13"/>
      <c r="N11" s="13"/>
      <c r="O11" s="13"/>
    </row>
    <row r="12" spans="1:15" x14ac:dyDescent="0.3">
      <c r="A12" s="9">
        <v>6</v>
      </c>
      <c r="B12" s="9" t="s">
        <v>95</v>
      </c>
      <c r="C12" s="9" t="s">
        <v>96</v>
      </c>
      <c r="D12" s="9" t="s">
        <v>90</v>
      </c>
      <c r="E12" s="11">
        <v>1766798</v>
      </c>
      <c r="F12" s="12">
        <v>6788.0379767545246</v>
      </c>
      <c r="G12" s="13">
        <v>1.8521746877882137E-2</v>
      </c>
      <c r="J12" s="12"/>
      <c r="K12" s="9" t="s">
        <v>310</v>
      </c>
      <c r="L12" s="13">
        <v>4.53E-2</v>
      </c>
      <c r="M12" s="13"/>
      <c r="N12" s="13"/>
      <c r="O12" s="13"/>
    </row>
    <row r="13" spans="1:15" x14ac:dyDescent="0.3">
      <c r="A13" s="9">
        <v>7</v>
      </c>
      <c r="B13" s="9" t="s">
        <v>240</v>
      </c>
      <c r="C13" s="9" t="s">
        <v>241</v>
      </c>
      <c r="D13" s="9" t="s">
        <v>128</v>
      </c>
      <c r="E13" s="11">
        <v>193597</v>
      </c>
      <c r="F13" s="12">
        <v>5896.19</v>
      </c>
      <c r="G13" s="13">
        <v>1.61E-2</v>
      </c>
      <c r="J13" s="12"/>
      <c r="K13" s="9" t="s">
        <v>133</v>
      </c>
      <c r="L13" s="13">
        <v>3.0200000000000001E-2</v>
      </c>
      <c r="M13" s="13"/>
      <c r="N13" s="13"/>
      <c r="O13" s="13"/>
    </row>
    <row r="14" spans="1:15" x14ac:dyDescent="0.3">
      <c r="A14" s="9">
        <v>4</v>
      </c>
      <c r="B14" s="9" t="s">
        <v>232</v>
      </c>
      <c r="C14" s="9" t="s">
        <v>233</v>
      </c>
      <c r="D14" s="9" t="s">
        <v>234</v>
      </c>
      <c r="E14" s="11">
        <v>322358</v>
      </c>
      <c r="F14" s="12">
        <v>5895.9262982932087</v>
      </c>
      <c r="G14" s="13">
        <v>1.6087543246163034E-2</v>
      </c>
      <c r="J14" s="12"/>
      <c r="K14" s="9" t="s">
        <v>1254</v>
      </c>
      <c r="L14" s="13">
        <v>2.8400000000000002E-2</v>
      </c>
      <c r="M14" s="13"/>
      <c r="N14" s="13"/>
      <c r="O14" s="13"/>
    </row>
    <row r="15" spans="1:15" x14ac:dyDescent="0.3">
      <c r="A15" s="9">
        <v>8</v>
      </c>
      <c r="B15" s="9" t="s">
        <v>313</v>
      </c>
      <c r="C15" s="9" t="s">
        <v>314</v>
      </c>
      <c r="D15" s="9" t="s">
        <v>116</v>
      </c>
      <c r="E15" s="11">
        <v>373488</v>
      </c>
      <c r="F15" s="12">
        <v>5232.57</v>
      </c>
      <c r="G15" s="13">
        <v>1.43E-2</v>
      </c>
      <c r="J15" s="12"/>
      <c r="K15" s="9" t="s">
        <v>116</v>
      </c>
      <c r="L15" s="13">
        <v>2.7099999999999999E-2</v>
      </c>
      <c r="M15" s="13"/>
      <c r="N15" s="13"/>
      <c r="O15" s="13"/>
    </row>
    <row r="16" spans="1:15" x14ac:dyDescent="0.3">
      <c r="A16" s="9">
        <v>9</v>
      </c>
      <c r="B16" s="9" t="s">
        <v>308</v>
      </c>
      <c r="C16" s="9" t="s">
        <v>309</v>
      </c>
      <c r="D16" s="9" t="s">
        <v>310</v>
      </c>
      <c r="E16" s="11">
        <v>280728</v>
      </c>
      <c r="F16" s="12">
        <v>5137.6000000000004</v>
      </c>
      <c r="G16" s="13">
        <v>1.4E-2</v>
      </c>
      <c r="J16" s="12"/>
      <c r="K16" s="9" t="s">
        <v>1290</v>
      </c>
      <c r="L16" s="13">
        <v>2.63E-2</v>
      </c>
      <c r="M16" s="13"/>
      <c r="N16" s="13"/>
      <c r="O16" s="13"/>
    </row>
    <row r="17" spans="1:15" x14ac:dyDescent="0.3">
      <c r="A17" s="9">
        <v>10</v>
      </c>
      <c r="B17" s="9" t="s">
        <v>604</v>
      </c>
      <c r="C17" s="9" t="s">
        <v>605</v>
      </c>
      <c r="D17" s="9" t="s">
        <v>260</v>
      </c>
      <c r="E17" s="11">
        <v>317084</v>
      </c>
      <c r="F17" s="12">
        <v>4832.04</v>
      </c>
      <c r="G17" s="13">
        <v>1.32E-2</v>
      </c>
      <c r="J17" s="12"/>
      <c r="K17" s="9" t="s">
        <v>260</v>
      </c>
      <c r="L17" s="13">
        <v>2.4500000000000001E-2</v>
      </c>
      <c r="M17" s="13"/>
      <c r="N17" s="13"/>
      <c r="O17" s="13"/>
    </row>
    <row r="18" spans="1:15" x14ac:dyDescent="0.3">
      <c r="A18" s="9">
        <v>11</v>
      </c>
      <c r="B18" s="9" t="s">
        <v>323</v>
      </c>
      <c r="C18" s="9" t="s">
        <v>324</v>
      </c>
      <c r="D18" s="9" t="s">
        <v>310</v>
      </c>
      <c r="E18" s="11">
        <v>796843</v>
      </c>
      <c r="F18" s="12">
        <v>4739.62</v>
      </c>
      <c r="G18" s="13">
        <v>1.29E-2</v>
      </c>
      <c r="J18" s="12"/>
      <c r="K18" s="9" t="s">
        <v>128</v>
      </c>
      <c r="L18" s="13">
        <v>1.9800000000000002E-2</v>
      </c>
      <c r="M18" s="13"/>
      <c r="N18" s="13"/>
      <c r="O18" s="13"/>
    </row>
    <row r="19" spans="1:15" x14ac:dyDescent="0.3">
      <c r="A19" s="9">
        <v>12</v>
      </c>
      <c r="B19" s="9" t="s">
        <v>430</v>
      </c>
      <c r="C19" s="9" t="s">
        <v>431</v>
      </c>
      <c r="D19" s="9" t="s">
        <v>116</v>
      </c>
      <c r="E19" s="11">
        <v>197445</v>
      </c>
      <c r="F19" s="12">
        <v>4690.5</v>
      </c>
      <c r="G19" s="13">
        <v>1.2800000000000001E-2</v>
      </c>
      <c r="J19" s="12"/>
      <c r="K19" s="9" t="s">
        <v>189</v>
      </c>
      <c r="L19" s="13">
        <v>1.9199999999999998E-2</v>
      </c>
      <c r="M19" s="13"/>
      <c r="N19" s="13"/>
      <c r="O19" s="13"/>
    </row>
    <row r="20" spans="1:15" x14ac:dyDescent="0.3">
      <c r="A20" s="9">
        <v>13</v>
      </c>
      <c r="B20" s="9" t="s">
        <v>248</v>
      </c>
      <c r="C20" s="9" t="s">
        <v>249</v>
      </c>
      <c r="D20" s="9" t="s">
        <v>113</v>
      </c>
      <c r="E20" s="11">
        <v>1063751</v>
      </c>
      <c r="F20" s="12">
        <v>4115.6499999999996</v>
      </c>
      <c r="G20" s="13">
        <v>1.12E-2</v>
      </c>
      <c r="J20" s="12"/>
      <c r="K20" s="9" t="s">
        <v>53</v>
      </c>
      <c r="L20" s="13">
        <v>1.7999999999999999E-2</v>
      </c>
      <c r="M20" s="13"/>
      <c r="N20" s="13"/>
      <c r="O20" s="13"/>
    </row>
    <row r="21" spans="1:15" x14ac:dyDescent="0.3">
      <c r="A21" s="9">
        <v>14</v>
      </c>
      <c r="B21" s="9" t="s">
        <v>289</v>
      </c>
      <c r="C21" s="9" t="s">
        <v>290</v>
      </c>
      <c r="D21" s="9" t="s">
        <v>133</v>
      </c>
      <c r="E21" s="11">
        <v>216478</v>
      </c>
      <c r="F21" s="12">
        <v>3861.1</v>
      </c>
      <c r="G21" s="13">
        <v>1.0500000000000001E-2</v>
      </c>
      <c r="J21" s="12"/>
      <c r="K21" s="9" t="s">
        <v>1563</v>
      </c>
      <c r="L21" s="13">
        <v>1.77E-2</v>
      </c>
      <c r="M21" s="13"/>
      <c r="N21" s="13"/>
      <c r="O21" s="13"/>
    </row>
    <row r="22" spans="1:15" x14ac:dyDescent="0.3">
      <c r="A22" s="9">
        <v>15</v>
      </c>
      <c r="B22" s="9" t="s">
        <v>54</v>
      </c>
      <c r="C22" s="9" t="s">
        <v>55</v>
      </c>
      <c r="D22" s="9" t="s">
        <v>53</v>
      </c>
      <c r="E22" s="11">
        <v>167706</v>
      </c>
      <c r="F22" s="12">
        <v>3611.55</v>
      </c>
      <c r="G22" s="13">
        <v>9.9000000000000008E-3</v>
      </c>
      <c r="J22" s="12"/>
      <c r="K22" s="9" t="s">
        <v>150</v>
      </c>
      <c r="L22" s="13">
        <v>1.67E-2</v>
      </c>
      <c r="M22" s="13"/>
      <c r="N22" s="13"/>
      <c r="O22" s="13"/>
    </row>
    <row r="23" spans="1:15" x14ac:dyDescent="0.3">
      <c r="A23" s="9">
        <v>16</v>
      </c>
      <c r="B23" s="9" t="s">
        <v>499</v>
      </c>
      <c r="C23" s="9" t="s">
        <v>500</v>
      </c>
      <c r="D23" s="9" t="s">
        <v>133</v>
      </c>
      <c r="E23" s="11">
        <v>334220</v>
      </c>
      <c r="F23" s="12">
        <v>3444.14</v>
      </c>
      <c r="G23" s="13">
        <v>9.4000000000000004E-3</v>
      </c>
      <c r="J23" s="12"/>
      <c r="K23" s="9" t="s">
        <v>234</v>
      </c>
      <c r="L23" s="13">
        <v>1.61E-2</v>
      </c>
      <c r="M23" s="13"/>
      <c r="N23" s="13"/>
      <c r="O23" s="13"/>
    </row>
    <row r="24" spans="1:15" x14ac:dyDescent="0.3">
      <c r="A24" s="9">
        <v>17</v>
      </c>
      <c r="B24" s="9" t="s">
        <v>346</v>
      </c>
      <c r="C24" s="9" t="s">
        <v>347</v>
      </c>
      <c r="D24" s="9" t="s">
        <v>189</v>
      </c>
      <c r="E24" s="11">
        <v>241046</v>
      </c>
      <c r="F24" s="12">
        <v>3427.19</v>
      </c>
      <c r="G24" s="13">
        <v>9.4000000000000004E-3</v>
      </c>
      <c r="J24" s="12"/>
      <c r="K24" s="9" t="s">
        <v>113</v>
      </c>
      <c r="L24" s="13">
        <v>1.12E-2</v>
      </c>
      <c r="M24" s="13"/>
      <c r="N24" s="13"/>
      <c r="O24" s="13"/>
    </row>
    <row r="25" spans="1:15" x14ac:dyDescent="0.3">
      <c r="A25" s="9">
        <v>18</v>
      </c>
      <c r="B25" s="9" t="s">
        <v>250</v>
      </c>
      <c r="C25" s="9" t="s">
        <v>251</v>
      </c>
      <c r="D25" s="9" t="s">
        <v>150</v>
      </c>
      <c r="E25" s="11">
        <v>1333755</v>
      </c>
      <c r="F25" s="12">
        <v>3342.12</v>
      </c>
      <c r="G25" s="13">
        <v>9.1000000000000004E-3</v>
      </c>
      <c r="J25" s="12"/>
      <c r="K25" s="9" t="s">
        <v>144</v>
      </c>
      <c r="L25" s="13">
        <v>8.6E-3</v>
      </c>
      <c r="M25" s="13"/>
      <c r="N25" s="13"/>
      <c r="O25" s="13"/>
    </row>
    <row r="26" spans="1:15" x14ac:dyDescent="0.3">
      <c r="A26" s="9">
        <v>19</v>
      </c>
      <c r="B26" s="9" t="s">
        <v>1156</v>
      </c>
      <c r="C26" s="9" t="s">
        <v>1157</v>
      </c>
      <c r="D26" s="9" t="s">
        <v>260</v>
      </c>
      <c r="E26" s="11">
        <v>416802</v>
      </c>
      <c r="F26" s="12">
        <v>3223.34</v>
      </c>
      <c r="G26" s="13">
        <v>8.8000000000000005E-3</v>
      </c>
      <c r="J26" s="12"/>
      <c r="K26" s="9" t="s">
        <v>136</v>
      </c>
      <c r="L26" s="13">
        <v>7.7000000000000002E-3</v>
      </c>
      <c r="M26" s="13"/>
      <c r="N26" s="13"/>
      <c r="O26" s="13"/>
    </row>
    <row r="27" spans="1:15" x14ac:dyDescent="0.3">
      <c r="A27" s="9">
        <v>20</v>
      </c>
      <c r="B27" s="9" t="s">
        <v>142</v>
      </c>
      <c r="C27" s="9" t="s">
        <v>143</v>
      </c>
      <c r="D27" s="9" t="s">
        <v>144</v>
      </c>
      <c r="E27" s="11">
        <v>1056463</v>
      </c>
      <c r="F27" s="12">
        <v>3149.32</v>
      </c>
      <c r="G27" s="13">
        <v>8.6E-3</v>
      </c>
      <c r="J27" s="12"/>
      <c r="K27" s="9" t="s">
        <v>1676</v>
      </c>
      <c r="L27" s="13">
        <v>7.7000000000000002E-3</v>
      </c>
      <c r="M27" s="13"/>
      <c r="N27" s="13"/>
      <c r="O27" s="13"/>
    </row>
    <row r="28" spans="1:15" x14ac:dyDescent="0.3">
      <c r="A28" s="9">
        <v>21</v>
      </c>
      <c r="B28" s="9" t="s">
        <v>226</v>
      </c>
      <c r="C28" s="9" t="s">
        <v>227</v>
      </c>
      <c r="D28" s="9" t="s">
        <v>133</v>
      </c>
      <c r="E28" s="11">
        <v>978374</v>
      </c>
      <c r="F28" s="12">
        <v>2992.85</v>
      </c>
      <c r="G28" s="13">
        <v>8.2000000000000007E-3</v>
      </c>
      <c r="J28" s="12"/>
      <c r="K28" s="9" t="s">
        <v>71</v>
      </c>
      <c r="L28" s="13">
        <v>6.8999999999999999E-3</v>
      </c>
      <c r="M28" s="13"/>
      <c r="N28" s="13"/>
      <c r="O28" s="13"/>
    </row>
    <row r="29" spans="1:15" x14ac:dyDescent="0.3">
      <c r="A29" s="9">
        <v>22</v>
      </c>
      <c r="B29" s="9" t="s">
        <v>51</v>
      </c>
      <c r="C29" s="9" t="s">
        <v>52</v>
      </c>
      <c r="D29" s="9" t="s">
        <v>53</v>
      </c>
      <c r="E29" s="11">
        <v>1036306</v>
      </c>
      <c r="F29" s="12">
        <v>2973.16</v>
      </c>
      <c r="G29" s="13">
        <v>8.0999999999999996E-3</v>
      </c>
      <c r="J29" s="12"/>
      <c r="K29" s="9" t="s">
        <v>1258</v>
      </c>
      <c r="L29" s="13">
        <v>6.8999999999999999E-3</v>
      </c>
      <c r="M29" s="13"/>
      <c r="N29" s="13"/>
      <c r="O29" s="13"/>
    </row>
    <row r="30" spans="1:15" x14ac:dyDescent="0.3">
      <c r="A30" s="9">
        <v>23</v>
      </c>
      <c r="B30" s="9" t="s">
        <v>360</v>
      </c>
      <c r="C30" s="9" t="s">
        <v>361</v>
      </c>
      <c r="D30" s="9" t="s">
        <v>310</v>
      </c>
      <c r="E30" s="11">
        <v>177588</v>
      </c>
      <c r="F30" s="12">
        <v>2972.82</v>
      </c>
      <c r="G30" s="13">
        <v>8.0999999999999996E-3</v>
      </c>
      <c r="J30" s="12"/>
      <c r="K30" s="9" t="s">
        <v>302</v>
      </c>
      <c r="L30" s="13">
        <v>6.6E-3</v>
      </c>
      <c r="M30" s="13"/>
      <c r="N30" s="13"/>
      <c r="O30" s="13"/>
    </row>
    <row r="31" spans="1:15" x14ac:dyDescent="0.3">
      <c r="A31" s="9">
        <v>24</v>
      </c>
      <c r="B31" s="9" t="s">
        <v>134</v>
      </c>
      <c r="C31" s="9" t="s">
        <v>135</v>
      </c>
      <c r="D31" s="9" t="s">
        <v>136</v>
      </c>
      <c r="E31" s="11">
        <v>1941001</v>
      </c>
      <c r="F31" s="12">
        <v>2828.81</v>
      </c>
      <c r="G31" s="13">
        <v>7.7000000000000002E-3</v>
      </c>
      <c r="J31" s="12"/>
      <c r="K31" s="9" t="s">
        <v>58</v>
      </c>
      <c r="L31" s="13">
        <v>4.7999999999999996E-3</v>
      </c>
      <c r="M31" s="13"/>
      <c r="N31" s="13"/>
      <c r="O31" s="13"/>
    </row>
    <row r="32" spans="1:15" x14ac:dyDescent="0.3">
      <c r="A32" s="9">
        <v>25</v>
      </c>
      <c r="B32" s="9" t="s">
        <v>374</v>
      </c>
      <c r="C32" s="9" t="s">
        <v>375</v>
      </c>
      <c r="D32" s="9" t="s">
        <v>150</v>
      </c>
      <c r="E32" s="11">
        <v>281452</v>
      </c>
      <c r="F32" s="12">
        <v>2800.45</v>
      </c>
      <c r="G32" s="13">
        <v>7.6E-3</v>
      </c>
      <c r="J32" s="12"/>
      <c r="K32" s="9" t="s">
        <v>125</v>
      </c>
      <c r="L32" s="13">
        <v>4.3E-3</v>
      </c>
      <c r="M32" s="13"/>
      <c r="N32" s="13"/>
      <c r="O32" s="13"/>
    </row>
    <row r="33" spans="1:15" x14ac:dyDescent="0.3">
      <c r="A33" s="9">
        <v>26</v>
      </c>
      <c r="B33" s="9" t="s">
        <v>84</v>
      </c>
      <c r="C33" s="9" t="s">
        <v>85</v>
      </c>
      <c r="D33" s="9" t="s">
        <v>71</v>
      </c>
      <c r="E33" s="11">
        <v>632637</v>
      </c>
      <c r="F33" s="12">
        <v>2524.85</v>
      </c>
      <c r="G33" s="13">
        <v>6.8999999999999999E-3</v>
      </c>
      <c r="J33" s="12"/>
      <c r="K33" s="9" t="s">
        <v>64</v>
      </c>
      <c r="L33" s="13">
        <v>3.5000000000000001E-3</v>
      </c>
      <c r="M33" s="13"/>
      <c r="N33" s="13"/>
      <c r="O33" s="13"/>
    </row>
    <row r="34" spans="1:15" x14ac:dyDescent="0.3">
      <c r="A34" s="9">
        <v>27</v>
      </c>
      <c r="B34" s="9" t="s">
        <v>770</v>
      </c>
      <c r="C34" s="9" t="s">
        <v>771</v>
      </c>
      <c r="D34" s="9" t="s">
        <v>302</v>
      </c>
      <c r="E34" s="11">
        <v>547991</v>
      </c>
      <c r="F34" s="12">
        <v>2422.12</v>
      </c>
      <c r="G34" s="13">
        <v>6.6E-3</v>
      </c>
      <c r="J34" s="12"/>
      <c r="K34" s="9" t="s">
        <v>2418</v>
      </c>
      <c r="L34" s="13">
        <v>0.22309999999999999</v>
      </c>
      <c r="M34" s="13"/>
      <c r="N34" s="13"/>
      <c r="O34" s="13"/>
    </row>
    <row r="35" spans="1:15" x14ac:dyDescent="0.3">
      <c r="A35" s="9">
        <v>28</v>
      </c>
      <c r="B35" s="9" t="s">
        <v>517</v>
      </c>
      <c r="C35" s="9" t="s">
        <v>518</v>
      </c>
      <c r="D35" s="9" t="s">
        <v>310</v>
      </c>
      <c r="E35" s="11">
        <v>580704</v>
      </c>
      <c r="F35" s="12">
        <v>2388.73</v>
      </c>
      <c r="G35" s="13">
        <v>6.4999999999999997E-3</v>
      </c>
      <c r="J35" s="12"/>
      <c r="K35" s="9" t="s">
        <v>43</v>
      </c>
      <c r="L35" s="13">
        <v>3.44E-2</v>
      </c>
      <c r="M35" s="13"/>
      <c r="N35" s="13"/>
      <c r="O35" s="13"/>
    </row>
    <row r="36" spans="1:15" x14ac:dyDescent="0.3">
      <c r="A36" s="9">
        <v>29</v>
      </c>
      <c r="B36" s="9" t="s">
        <v>238</v>
      </c>
      <c r="C36" s="9" t="s">
        <v>239</v>
      </c>
      <c r="D36" s="9" t="s">
        <v>189</v>
      </c>
      <c r="E36" s="11">
        <v>165130</v>
      </c>
      <c r="F36" s="12">
        <v>1916.99</v>
      </c>
      <c r="G36" s="13">
        <v>5.1999999999999998E-3</v>
      </c>
      <c r="J36" s="12"/>
      <c r="L36" s="13"/>
      <c r="M36" s="13"/>
      <c r="N36" s="13"/>
      <c r="O36" s="13"/>
    </row>
    <row r="37" spans="1:15" x14ac:dyDescent="0.3">
      <c r="A37" s="9">
        <v>30</v>
      </c>
      <c r="B37" s="9" t="s">
        <v>1651</v>
      </c>
      <c r="C37" s="9" t="s">
        <v>1652</v>
      </c>
      <c r="D37" s="9" t="s">
        <v>58</v>
      </c>
      <c r="E37" s="11">
        <v>1015953</v>
      </c>
      <c r="F37" s="12">
        <v>1744.49</v>
      </c>
      <c r="G37" s="13">
        <v>4.7999999999999996E-3</v>
      </c>
      <c r="J37" s="12"/>
      <c r="L37" s="13"/>
      <c r="M37" s="13"/>
      <c r="N37" s="13"/>
      <c r="O37" s="13"/>
    </row>
    <row r="38" spans="1:15" x14ac:dyDescent="0.3">
      <c r="A38" s="9">
        <v>31</v>
      </c>
      <c r="B38" s="9" t="s">
        <v>244</v>
      </c>
      <c r="C38" s="9" t="s">
        <v>245</v>
      </c>
      <c r="D38" s="9" t="s">
        <v>189</v>
      </c>
      <c r="E38" s="11">
        <v>74547</v>
      </c>
      <c r="F38" s="12">
        <v>1683.94</v>
      </c>
      <c r="G38" s="13">
        <v>4.5999999999999999E-3</v>
      </c>
      <c r="J38" s="12"/>
      <c r="L38" s="13"/>
      <c r="N38" s="13"/>
    </row>
    <row r="39" spans="1:15" x14ac:dyDescent="0.3">
      <c r="A39" s="9">
        <v>32</v>
      </c>
      <c r="B39" s="9" t="s">
        <v>123</v>
      </c>
      <c r="C39" s="9" t="s">
        <v>124</v>
      </c>
      <c r="D39" s="9" t="s">
        <v>125</v>
      </c>
      <c r="E39" s="11">
        <v>411263</v>
      </c>
      <c r="F39" s="12">
        <v>1560.74</v>
      </c>
      <c r="G39" s="13">
        <v>4.3E-3</v>
      </c>
      <c r="J39" s="12"/>
      <c r="L39" s="13"/>
      <c r="N39" s="13"/>
      <c r="O39" s="13"/>
    </row>
    <row r="40" spans="1:15" x14ac:dyDescent="0.3">
      <c r="A40" s="9">
        <v>33</v>
      </c>
      <c r="B40" s="9" t="s">
        <v>208</v>
      </c>
      <c r="C40" s="9" t="s">
        <v>209</v>
      </c>
      <c r="D40" s="9" t="s">
        <v>128</v>
      </c>
      <c r="E40" s="11">
        <v>70583</v>
      </c>
      <c r="F40" s="12">
        <v>1358.02</v>
      </c>
      <c r="G40" s="13">
        <v>3.7000000000000002E-3</v>
      </c>
      <c r="J40" s="12"/>
    </row>
    <row r="41" spans="1:15" x14ac:dyDescent="0.3">
      <c r="A41" s="9">
        <v>34</v>
      </c>
      <c r="B41" s="9" t="s">
        <v>74</v>
      </c>
      <c r="C41" s="9" t="s">
        <v>75</v>
      </c>
      <c r="D41" s="9" t="s">
        <v>64</v>
      </c>
      <c r="E41" s="11">
        <v>36538</v>
      </c>
      <c r="F41" s="12">
        <v>1285.6300000000001</v>
      </c>
      <c r="G41" s="13">
        <v>3.5000000000000001E-3</v>
      </c>
      <c r="J41" s="12"/>
    </row>
    <row r="42" spans="1:15" x14ac:dyDescent="0.3">
      <c r="A42" s="9">
        <v>35</v>
      </c>
      <c r="B42" s="9" t="s">
        <v>1606</v>
      </c>
      <c r="C42" s="9" t="s">
        <v>1607</v>
      </c>
      <c r="D42" s="9" t="s">
        <v>260</v>
      </c>
      <c r="E42" s="11">
        <v>503843</v>
      </c>
      <c r="F42" s="12">
        <v>903.54</v>
      </c>
      <c r="G42" s="13">
        <v>2.5000000000000001E-3</v>
      </c>
      <c r="J42" s="12"/>
    </row>
    <row r="43" spans="1:15" x14ac:dyDescent="0.3">
      <c r="A43" s="9">
        <v>36</v>
      </c>
      <c r="B43" s="9" t="s">
        <v>1076</v>
      </c>
      <c r="C43" s="9" t="s">
        <v>1077</v>
      </c>
      <c r="D43" s="9" t="s">
        <v>310</v>
      </c>
      <c r="E43" s="11">
        <v>564634</v>
      </c>
      <c r="F43" s="12">
        <v>779.42</v>
      </c>
      <c r="G43" s="13">
        <v>2.0999999999999999E-3</v>
      </c>
      <c r="J43" s="12"/>
    </row>
    <row r="44" spans="1:15" x14ac:dyDescent="0.3">
      <c r="A44" s="9">
        <v>37</v>
      </c>
      <c r="B44" s="9" t="s">
        <v>270</v>
      </c>
      <c r="C44" s="9" t="s">
        <v>271</v>
      </c>
      <c r="D44" s="9" t="s">
        <v>133</v>
      </c>
      <c r="E44" s="11">
        <v>82043</v>
      </c>
      <c r="F44" s="12">
        <v>777.07</v>
      </c>
      <c r="G44" s="13">
        <v>2.0999999999999999E-3</v>
      </c>
      <c r="J44" s="12"/>
    </row>
    <row r="45" spans="1:15" x14ac:dyDescent="0.3">
      <c r="A45" s="9">
        <v>38</v>
      </c>
      <c r="B45" s="9" t="s">
        <v>934</v>
      </c>
      <c r="C45" s="9" t="s">
        <v>935</v>
      </c>
      <c r="D45" s="9" t="s">
        <v>310</v>
      </c>
      <c r="E45" s="11">
        <v>750515</v>
      </c>
      <c r="F45" s="12">
        <v>626.67999999999995</v>
      </c>
      <c r="G45" s="13">
        <v>1.6999999999999999E-3</v>
      </c>
      <c r="J45" s="12"/>
    </row>
    <row r="46" spans="1:15" x14ac:dyDescent="0.3">
      <c r="A46" s="14"/>
      <c r="B46" s="14" t="s">
        <v>14</v>
      </c>
      <c r="C46" s="14"/>
      <c r="D46" s="14"/>
      <c r="E46" s="14"/>
      <c r="F46" s="15">
        <f>SUM(F8:F45)</f>
        <v>166122.43097919994</v>
      </c>
      <c r="G46" s="16">
        <v>0.45319999999999999</v>
      </c>
      <c r="J46" s="12"/>
    </row>
    <row r="47" spans="1:15" x14ac:dyDescent="0.3">
      <c r="E47" s="11"/>
      <c r="F47" s="12"/>
      <c r="G47" s="13"/>
      <c r="J47" s="12"/>
    </row>
    <row r="48" spans="1:15" x14ac:dyDescent="0.3">
      <c r="B48" s="10" t="s">
        <v>2004</v>
      </c>
      <c r="E48" s="11"/>
      <c r="F48" s="12"/>
      <c r="G48" s="13"/>
      <c r="H48" s="17"/>
      <c r="J48" s="12"/>
    </row>
    <row r="49" spans="1:10" x14ac:dyDescent="0.3">
      <c r="B49" s="10" t="s">
        <v>50</v>
      </c>
      <c r="E49" s="11"/>
      <c r="F49" s="12"/>
      <c r="G49" s="13"/>
      <c r="H49" s="17"/>
      <c r="J49" s="12"/>
    </row>
    <row r="50" spans="1:10" x14ac:dyDescent="0.3">
      <c r="A50" s="9">
        <v>48</v>
      </c>
      <c r="B50" s="9" t="s">
        <v>91</v>
      </c>
      <c r="C50" s="9" t="s">
        <v>92</v>
      </c>
      <c r="D50" s="9" t="s">
        <v>90</v>
      </c>
      <c r="E50" s="11">
        <v>731500</v>
      </c>
      <c r="F50" s="12">
        <v>9190.5667781504781</v>
      </c>
      <c r="G50" s="13">
        <v>2.5058820684709458E-2</v>
      </c>
      <c r="H50" s="17"/>
      <c r="J50" s="12"/>
    </row>
    <row r="51" spans="1:10" x14ac:dyDescent="0.3">
      <c r="A51" s="9">
        <v>49</v>
      </c>
      <c r="B51" s="9" t="s">
        <v>1556</v>
      </c>
      <c r="D51" s="9" t="s">
        <v>1143</v>
      </c>
      <c r="E51" s="11">
        <v>-731500</v>
      </c>
      <c r="F51" s="12">
        <v>-9290.0499999999993</v>
      </c>
      <c r="G51" s="13">
        <v>-2.53E-2</v>
      </c>
      <c r="H51" s="17">
        <v>46203</v>
      </c>
      <c r="J51" s="12"/>
    </row>
    <row r="52" spans="1:10" x14ac:dyDescent="0.3">
      <c r="A52" s="9">
        <v>50</v>
      </c>
      <c r="B52" s="9" t="s">
        <v>88</v>
      </c>
      <c r="C52" s="9" t="s">
        <v>89</v>
      </c>
      <c r="D52" s="9" t="s">
        <v>90</v>
      </c>
      <c r="E52" s="11">
        <v>1163800</v>
      </c>
      <c r="F52" s="12">
        <v>8665.0736128139943</v>
      </c>
      <c r="G52" s="13">
        <v>2.3643132609110142E-2</v>
      </c>
      <c r="H52" s="17"/>
      <c r="J52" s="12"/>
    </row>
    <row r="53" spans="1:10" x14ac:dyDescent="0.3">
      <c r="A53" s="9">
        <v>51</v>
      </c>
      <c r="B53" s="9" t="s">
        <v>1555</v>
      </c>
      <c r="D53" s="9" t="s">
        <v>1143</v>
      </c>
      <c r="E53" s="11">
        <v>-1163800</v>
      </c>
      <c r="F53" s="12">
        <v>-8623.76</v>
      </c>
      <c r="G53" s="13">
        <v>-2.35E-2</v>
      </c>
      <c r="H53" s="17">
        <v>46203</v>
      </c>
      <c r="J53" s="12"/>
    </row>
    <row r="54" spans="1:10" x14ac:dyDescent="0.3">
      <c r="A54" s="9">
        <v>52</v>
      </c>
      <c r="B54" s="9" t="s">
        <v>507</v>
      </c>
      <c r="C54" s="9" t="s">
        <v>508</v>
      </c>
      <c r="D54" s="9" t="s">
        <v>90</v>
      </c>
      <c r="E54" s="11">
        <v>3895200</v>
      </c>
      <c r="F54" s="12">
        <v>8113.7</v>
      </c>
      <c r="G54" s="13">
        <v>2.2100000000000002E-2</v>
      </c>
      <c r="H54" s="17"/>
      <c r="J54" s="12"/>
    </row>
    <row r="55" spans="1:10" x14ac:dyDescent="0.3">
      <c r="A55" s="9">
        <v>53</v>
      </c>
      <c r="B55" s="9" t="s">
        <v>1543</v>
      </c>
      <c r="D55" s="9" t="s">
        <v>1143</v>
      </c>
      <c r="E55" s="11">
        <v>-3895200</v>
      </c>
      <c r="F55" s="12">
        <v>-8215.3700000000008</v>
      </c>
      <c r="G55" s="13">
        <v>-2.24E-2</v>
      </c>
      <c r="H55" s="17">
        <v>46203</v>
      </c>
      <c r="J55" s="12"/>
    </row>
    <row r="56" spans="1:10" x14ac:dyDescent="0.3">
      <c r="A56" s="9">
        <v>54</v>
      </c>
      <c r="B56" s="9" t="s">
        <v>129</v>
      </c>
      <c r="C56" s="9" t="s">
        <v>130</v>
      </c>
      <c r="D56" s="9" t="s">
        <v>113</v>
      </c>
      <c r="E56" s="11">
        <v>1842950</v>
      </c>
      <c r="F56" s="12">
        <v>7754.21</v>
      </c>
      <c r="G56" s="13">
        <v>2.12E-2</v>
      </c>
      <c r="H56" s="17"/>
      <c r="J56" s="12"/>
    </row>
    <row r="57" spans="1:10" x14ac:dyDescent="0.3">
      <c r="A57" s="9">
        <v>55</v>
      </c>
      <c r="B57" s="9" t="s">
        <v>1523</v>
      </c>
      <c r="D57" s="9" t="s">
        <v>1143</v>
      </c>
      <c r="E57" s="11">
        <v>-1842950</v>
      </c>
      <c r="F57" s="12">
        <v>-7781.86</v>
      </c>
      <c r="G57" s="13">
        <v>-2.12E-2</v>
      </c>
      <c r="H57" s="17">
        <v>46203</v>
      </c>
      <c r="J57" s="12"/>
    </row>
    <row r="58" spans="1:10" x14ac:dyDescent="0.3">
      <c r="A58" s="9">
        <v>56</v>
      </c>
      <c r="B58" s="9" t="s">
        <v>232</v>
      </c>
      <c r="C58" s="9" t="s">
        <v>233</v>
      </c>
      <c r="D58" s="9" t="s">
        <v>234</v>
      </c>
      <c r="E58" s="11">
        <v>380950</v>
      </c>
      <c r="F58" s="12">
        <v>6967.5737017067913</v>
      </c>
      <c r="G58" s="13">
        <v>1.9012456753836966E-2</v>
      </c>
      <c r="H58" s="17"/>
      <c r="J58" s="12"/>
    </row>
    <row r="59" spans="1:10" x14ac:dyDescent="0.3">
      <c r="A59" s="9">
        <v>57</v>
      </c>
      <c r="B59" s="9" t="s">
        <v>1539</v>
      </c>
      <c r="D59" s="9" t="s">
        <v>1143</v>
      </c>
      <c r="E59" s="11">
        <v>-380950</v>
      </c>
      <c r="F59" s="12">
        <v>-7028.53</v>
      </c>
      <c r="G59" s="13">
        <v>-1.9199999999999998E-2</v>
      </c>
      <c r="H59" s="17">
        <v>46203</v>
      </c>
      <c r="J59" s="12"/>
    </row>
    <row r="60" spans="1:10" x14ac:dyDescent="0.3">
      <c r="A60" s="9">
        <v>58</v>
      </c>
      <c r="B60" s="9" t="s">
        <v>261</v>
      </c>
      <c r="C60" s="9" t="s">
        <v>262</v>
      </c>
      <c r="D60" s="9" t="s">
        <v>207</v>
      </c>
      <c r="E60" s="11">
        <v>471800</v>
      </c>
      <c r="F60" s="12">
        <v>5315.77</v>
      </c>
      <c r="G60" s="13">
        <v>1.4500000000000001E-2</v>
      </c>
      <c r="H60" s="17"/>
      <c r="J60" s="12"/>
    </row>
    <row r="61" spans="1:10" x14ac:dyDescent="0.3">
      <c r="A61" s="9">
        <v>59</v>
      </c>
      <c r="B61" s="9" t="s">
        <v>1485</v>
      </c>
      <c r="D61" s="9" t="s">
        <v>1143</v>
      </c>
      <c r="E61" s="11">
        <v>-471800</v>
      </c>
      <c r="F61" s="12">
        <v>-5378.99</v>
      </c>
      <c r="G61" s="13">
        <v>-1.47E-2</v>
      </c>
      <c r="H61" s="17">
        <v>46203</v>
      </c>
      <c r="J61" s="12"/>
    </row>
    <row r="62" spans="1:10" x14ac:dyDescent="0.3">
      <c r="A62" s="9">
        <v>60</v>
      </c>
      <c r="B62" s="9" t="s">
        <v>258</v>
      </c>
      <c r="C62" s="9" t="s">
        <v>259</v>
      </c>
      <c r="D62" s="9" t="s">
        <v>260</v>
      </c>
      <c r="E62" s="11">
        <v>125825</v>
      </c>
      <c r="F62" s="12">
        <v>5127.24</v>
      </c>
      <c r="G62" s="13">
        <v>1.4E-2</v>
      </c>
      <c r="H62" s="17"/>
      <c r="J62" s="12"/>
    </row>
    <row r="63" spans="1:10" x14ac:dyDescent="0.3">
      <c r="A63" s="9">
        <v>61</v>
      </c>
      <c r="B63" s="9" t="s">
        <v>1524</v>
      </c>
      <c r="D63" s="9" t="s">
        <v>1143</v>
      </c>
      <c r="E63" s="11">
        <v>-125825</v>
      </c>
      <c r="F63" s="12">
        <v>-5170.8999999999996</v>
      </c>
      <c r="G63" s="13">
        <v>-1.41E-2</v>
      </c>
      <c r="H63" s="17">
        <v>46203</v>
      </c>
      <c r="J63" s="12"/>
    </row>
    <row r="64" spans="1:10" x14ac:dyDescent="0.3">
      <c r="A64" s="9">
        <v>62</v>
      </c>
      <c r="B64" s="9" t="s">
        <v>97</v>
      </c>
      <c r="C64" s="9" t="s">
        <v>98</v>
      </c>
      <c r="D64" s="9" t="s">
        <v>90</v>
      </c>
      <c r="E64" s="11">
        <v>520500</v>
      </c>
      <c r="F64" s="12">
        <v>5019.7017006422329</v>
      </c>
      <c r="G64" s="13">
        <v>1.3654112745188664E-2</v>
      </c>
      <c r="H64" s="17"/>
      <c r="J64" s="12"/>
    </row>
    <row r="65" spans="1:10" x14ac:dyDescent="0.3">
      <c r="A65" s="9">
        <v>63</v>
      </c>
      <c r="B65" s="9" t="s">
        <v>1544</v>
      </c>
      <c r="D65" s="9" t="s">
        <v>1143</v>
      </c>
      <c r="E65" s="11">
        <v>-520500</v>
      </c>
      <c r="F65" s="12">
        <v>-5066.03</v>
      </c>
      <c r="G65" s="13">
        <v>-1.38E-2</v>
      </c>
      <c r="H65" s="17">
        <v>46203</v>
      </c>
      <c r="J65" s="12"/>
    </row>
    <row r="66" spans="1:10" x14ac:dyDescent="0.3">
      <c r="A66" s="9">
        <v>64</v>
      </c>
      <c r="B66" s="9" t="s">
        <v>105</v>
      </c>
      <c r="C66" s="9" t="s">
        <v>106</v>
      </c>
      <c r="D66" s="9" t="s">
        <v>90</v>
      </c>
      <c r="E66" s="11">
        <v>1833975</v>
      </c>
      <c r="F66" s="12">
        <v>4924.22</v>
      </c>
      <c r="G66" s="13">
        <v>1.34E-2</v>
      </c>
      <c r="H66" s="17"/>
      <c r="J66" s="12"/>
    </row>
    <row r="67" spans="1:10" x14ac:dyDescent="0.3">
      <c r="A67" s="9">
        <v>65</v>
      </c>
      <c r="B67" s="9" t="s">
        <v>1541</v>
      </c>
      <c r="D67" s="9" t="s">
        <v>1143</v>
      </c>
      <c r="E67" s="11">
        <v>-1833975</v>
      </c>
      <c r="F67" s="12">
        <v>-4970.07</v>
      </c>
      <c r="G67" s="13">
        <v>-1.3599999999999999E-2</v>
      </c>
      <c r="H67" s="17">
        <v>46203</v>
      </c>
      <c r="J67" s="12"/>
    </row>
    <row r="68" spans="1:10" x14ac:dyDescent="0.3">
      <c r="A68" s="9">
        <v>66</v>
      </c>
      <c r="B68" s="9" t="s">
        <v>117</v>
      </c>
      <c r="C68" s="9" t="s">
        <v>118</v>
      </c>
      <c r="D68" s="9" t="s">
        <v>119</v>
      </c>
      <c r="E68" s="11">
        <v>111900</v>
      </c>
      <c r="F68" s="12">
        <v>4815.95</v>
      </c>
      <c r="G68" s="13">
        <v>1.3100000000000001E-2</v>
      </c>
      <c r="H68" s="17"/>
      <c r="J68" s="12"/>
    </row>
    <row r="69" spans="1:10" x14ac:dyDescent="0.3">
      <c r="A69" s="9">
        <v>67</v>
      </c>
      <c r="B69" s="9" t="s">
        <v>1479</v>
      </c>
      <c r="D69" s="9" t="s">
        <v>1143</v>
      </c>
      <c r="E69" s="11">
        <v>-111900</v>
      </c>
      <c r="F69" s="12">
        <v>-4866.53</v>
      </c>
      <c r="G69" s="13">
        <v>-1.3299999999999999E-2</v>
      </c>
      <c r="H69" s="17">
        <v>46203</v>
      </c>
      <c r="J69" s="12"/>
    </row>
    <row r="70" spans="1:10" x14ac:dyDescent="0.3">
      <c r="A70" s="9">
        <v>68</v>
      </c>
      <c r="B70" s="9" t="s">
        <v>93</v>
      </c>
      <c r="C70" s="9" t="s">
        <v>94</v>
      </c>
      <c r="D70" s="9" t="s">
        <v>90</v>
      </c>
      <c r="E70" s="11">
        <v>310625</v>
      </c>
      <c r="F70" s="12">
        <v>3996.5012042410963</v>
      </c>
      <c r="G70" s="13">
        <v>1.0896067922372306E-2</v>
      </c>
      <c r="H70" s="17"/>
      <c r="J70" s="12"/>
    </row>
    <row r="71" spans="1:10" x14ac:dyDescent="0.3">
      <c r="A71" s="9">
        <v>69</v>
      </c>
      <c r="B71" s="9" t="s">
        <v>1550</v>
      </c>
      <c r="D71" s="9" t="s">
        <v>1143</v>
      </c>
      <c r="E71" s="11">
        <v>-310625</v>
      </c>
      <c r="F71" s="12">
        <v>-4038.75</v>
      </c>
      <c r="G71" s="13">
        <v>-1.0999999999999999E-2</v>
      </c>
      <c r="H71" s="17">
        <v>46203</v>
      </c>
      <c r="J71" s="12"/>
    </row>
    <row r="72" spans="1:10" x14ac:dyDescent="0.3">
      <c r="A72" s="9">
        <v>70</v>
      </c>
      <c r="B72" s="9" t="s">
        <v>235</v>
      </c>
      <c r="C72" s="9" t="s">
        <v>236</v>
      </c>
      <c r="D72" s="9" t="s">
        <v>237</v>
      </c>
      <c r="E72" s="11">
        <v>89250</v>
      </c>
      <c r="F72" s="12">
        <v>3638.28</v>
      </c>
      <c r="G72" s="13">
        <v>9.9000000000000008E-3</v>
      </c>
      <c r="H72" s="17"/>
      <c r="J72" s="12"/>
    </row>
    <row r="73" spans="1:10" x14ac:dyDescent="0.3">
      <c r="A73" s="9">
        <v>71</v>
      </c>
      <c r="B73" s="9" t="s">
        <v>1534</v>
      </c>
      <c r="D73" s="9" t="s">
        <v>1143</v>
      </c>
      <c r="E73" s="11">
        <v>-89250</v>
      </c>
      <c r="F73" s="12">
        <v>-3669.78</v>
      </c>
      <c r="G73" s="13">
        <v>-0.01</v>
      </c>
      <c r="H73" s="17">
        <v>46203</v>
      </c>
      <c r="J73" s="12"/>
    </row>
    <row r="74" spans="1:10" x14ac:dyDescent="0.3">
      <c r="A74" s="9">
        <v>72</v>
      </c>
      <c r="B74" s="9" t="s">
        <v>252</v>
      </c>
      <c r="C74" s="9" t="s">
        <v>253</v>
      </c>
      <c r="D74" s="9" t="s">
        <v>172</v>
      </c>
      <c r="E74" s="11">
        <v>1628000</v>
      </c>
      <c r="F74" s="12">
        <v>3386.57</v>
      </c>
      <c r="G74" s="13">
        <v>9.1999999999999998E-3</v>
      </c>
      <c r="H74" s="17"/>
      <c r="J74" s="12"/>
    </row>
    <row r="75" spans="1:10" x14ac:dyDescent="0.3">
      <c r="A75" s="9">
        <v>73</v>
      </c>
      <c r="B75" s="9" t="s">
        <v>1509</v>
      </c>
      <c r="D75" s="9" t="s">
        <v>1143</v>
      </c>
      <c r="E75" s="11">
        <v>-1628000</v>
      </c>
      <c r="F75" s="12">
        <v>-3361.49</v>
      </c>
      <c r="G75" s="13">
        <v>-9.1999999999999998E-3</v>
      </c>
      <c r="H75" s="17">
        <v>46203</v>
      </c>
      <c r="J75" s="12"/>
    </row>
    <row r="76" spans="1:10" x14ac:dyDescent="0.3">
      <c r="A76" s="9">
        <v>74</v>
      </c>
      <c r="B76" s="9" t="s">
        <v>95</v>
      </c>
      <c r="C76" s="9" t="s">
        <v>96</v>
      </c>
      <c r="D76" s="9" t="s">
        <v>90</v>
      </c>
      <c r="E76" s="9">
        <v>676000</v>
      </c>
      <c r="F76" s="12">
        <v>2597.192023245475</v>
      </c>
      <c r="G76" s="13">
        <v>7.0782531221178641E-3</v>
      </c>
      <c r="H76" s="17"/>
    </row>
    <row r="77" spans="1:10" x14ac:dyDescent="0.3">
      <c r="A77" s="9">
        <v>75</v>
      </c>
      <c r="B77" s="9" t="s">
        <v>1553</v>
      </c>
      <c r="D77" s="9" t="s">
        <v>1143</v>
      </c>
      <c r="E77" s="9">
        <v>-676000</v>
      </c>
      <c r="F77" s="12">
        <v>-2624.57</v>
      </c>
      <c r="G77" s="13">
        <v>-7.1999999999999998E-3</v>
      </c>
      <c r="H77" s="17">
        <v>46203</v>
      </c>
    </row>
    <row r="78" spans="1:10" x14ac:dyDescent="0.3">
      <c r="A78" s="9">
        <v>76</v>
      </c>
      <c r="B78" s="9" t="s">
        <v>190</v>
      </c>
      <c r="C78" s="9" t="s">
        <v>191</v>
      </c>
      <c r="D78" s="9" t="s">
        <v>90</v>
      </c>
      <c r="E78" s="9">
        <v>2192000</v>
      </c>
      <c r="F78" s="12">
        <v>2324.62</v>
      </c>
      <c r="G78" s="13">
        <v>6.3E-3</v>
      </c>
    </row>
    <row r="79" spans="1:10" x14ac:dyDescent="0.3">
      <c r="A79" s="9">
        <v>77</v>
      </c>
      <c r="B79" s="9" t="s">
        <v>1545</v>
      </c>
      <c r="D79" s="9" t="s">
        <v>1143</v>
      </c>
      <c r="E79" s="11">
        <v>-2192000</v>
      </c>
      <c r="F79" s="12">
        <v>-2345.44</v>
      </c>
      <c r="G79" s="13">
        <v>-6.4000000000000003E-3</v>
      </c>
      <c r="H79" s="17">
        <v>46203</v>
      </c>
      <c r="J79" s="12"/>
    </row>
    <row r="80" spans="1:10" x14ac:dyDescent="0.3">
      <c r="A80" s="14"/>
      <c r="B80" s="14" t="s">
        <v>14</v>
      </c>
      <c r="C80" s="14"/>
      <c r="D80" s="14"/>
      <c r="E80" s="14"/>
      <c r="F80" s="15">
        <v>81837.169020800065</v>
      </c>
      <c r="G80" s="16">
        <v>0.22309999999999999</v>
      </c>
    </row>
    <row r="82" spans="1:10" x14ac:dyDescent="0.3">
      <c r="B82" s="10" t="s">
        <v>1144</v>
      </c>
    </row>
    <row r="83" spans="1:10" x14ac:dyDescent="0.3">
      <c r="B83" s="10" t="s">
        <v>1145</v>
      </c>
    </row>
    <row r="84" spans="1:10" x14ac:dyDescent="0.3">
      <c r="B84" s="10" t="s">
        <v>50</v>
      </c>
    </row>
    <row r="85" spans="1:10" x14ac:dyDescent="0.3">
      <c r="A85" s="9">
        <v>78</v>
      </c>
      <c r="B85" s="9" t="s">
        <v>1586</v>
      </c>
      <c r="C85" s="9" t="s">
        <v>1653</v>
      </c>
      <c r="D85" s="9" t="s">
        <v>1250</v>
      </c>
      <c r="E85" s="11">
        <v>5000</v>
      </c>
      <c r="F85" s="12">
        <v>5230.62</v>
      </c>
      <c r="G85" s="13">
        <v>1.43E-2</v>
      </c>
      <c r="H85" s="17">
        <v>47011</v>
      </c>
      <c r="J85" s="12">
        <v>7.7945000000000002</v>
      </c>
    </row>
    <row r="86" spans="1:10" x14ac:dyDescent="0.3">
      <c r="A86" s="9">
        <v>79</v>
      </c>
      <c r="B86" s="9" t="s">
        <v>1654</v>
      </c>
      <c r="C86" s="9" t="s">
        <v>1655</v>
      </c>
      <c r="D86" s="9" t="s">
        <v>1250</v>
      </c>
      <c r="E86" s="11">
        <v>5000</v>
      </c>
      <c r="F86" s="12">
        <v>5062.72</v>
      </c>
      <c r="G86" s="13">
        <v>1.38E-2</v>
      </c>
      <c r="H86" s="17">
        <v>46843</v>
      </c>
      <c r="J86" s="12">
        <v>7.7850000000000001</v>
      </c>
    </row>
    <row r="87" spans="1:10" x14ac:dyDescent="0.3">
      <c r="A87" s="9">
        <v>80</v>
      </c>
      <c r="B87" s="9" t="s">
        <v>1613</v>
      </c>
      <c r="C87" s="9" t="s">
        <v>1656</v>
      </c>
      <c r="D87" s="9" t="s">
        <v>1250</v>
      </c>
      <c r="E87" s="11">
        <v>500</v>
      </c>
      <c r="F87" s="12">
        <v>5034.5600000000004</v>
      </c>
      <c r="G87" s="13">
        <v>1.37E-2</v>
      </c>
      <c r="H87" s="17">
        <v>46856</v>
      </c>
      <c r="J87" s="12">
        <v>8.1</v>
      </c>
    </row>
    <row r="88" spans="1:10" x14ac:dyDescent="0.3">
      <c r="A88" s="9">
        <v>81</v>
      </c>
      <c r="B88" s="9" t="s">
        <v>1565</v>
      </c>
      <c r="C88" s="9" t="s">
        <v>1657</v>
      </c>
      <c r="D88" s="9" t="s">
        <v>1250</v>
      </c>
      <c r="E88" s="11">
        <v>5000</v>
      </c>
      <c r="F88" s="12">
        <v>4889.3900000000003</v>
      </c>
      <c r="G88" s="13">
        <v>1.3299999999999999E-2</v>
      </c>
      <c r="H88" s="17">
        <v>47602</v>
      </c>
      <c r="J88" s="12">
        <v>7.94</v>
      </c>
    </row>
    <row r="89" spans="1:10" x14ac:dyDescent="0.3">
      <c r="A89" s="9">
        <v>82</v>
      </c>
      <c r="B89" s="9" t="s">
        <v>1658</v>
      </c>
      <c r="C89" s="9" t="s">
        <v>1659</v>
      </c>
      <c r="D89" s="9" t="s">
        <v>1563</v>
      </c>
      <c r="E89" s="11">
        <v>3795</v>
      </c>
      <c r="F89" s="12">
        <v>3844.75</v>
      </c>
      <c r="G89" s="13">
        <v>1.0500000000000001E-2</v>
      </c>
      <c r="H89" s="17">
        <v>47137</v>
      </c>
      <c r="J89" s="12">
        <v>8.2074999999999996</v>
      </c>
    </row>
    <row r="90" spans="1:10" x14ac:dyDescent="0.3">
      <c r="A90" s="9">
        <v>83</v>
      </c>
      <c r="B90" s="9" t="s">
        <v>1572</v>
      </c>
      <c r="C90" s="9" t="s">
        <v>1660</v>
      </c>
      <c r="D90" s="9" t="s">
        <v>1250</v>
      </c>
      <c r="E90" s="11">
        <v>3500</v>
      </c>
      <c r="F90" s="12">
        <v>3633.06</v>
      </c>
      <c r="G90" s="13">
        <v>9.9000000000000008E-3</v>
      </c>
      <c r="H90" s="17">
        <v>47175</v>
      </c>
      <c r="J90" s="12">
        <v>7.835</v>
      </c>
    </row>
    <row r="91" spans="1:10" x14ac:dyDescent="0.3">
      <c r="A91" s="9">
        <v>84</v>
      </c>
      <c r="B91" s="9" t="s">
        <v>1252</v>
      </c>
      <c r="C91" s="9" t="s">
        <v>1661</v>
      </c>
      <c r="D91" s="9" t="s">
        <v>1254</v>
      </c>
      <c r="E91" s="11">
        <v>2500</v>
      </c>
      <c r="F91" s="12">
        <v>2678.06</v>
      </c>
      <c r="G91" s="13">
        <v>7.3000000000000001E-3</v>
      </c>
      <c r="H91" s="17">
        <v>46961</v>
      </c>
      <c r="I91" s="9" t="s">
        <v>1662</v>
      </c>
      <c r="J91" s="12">
        <v>8.4149999999999991</v>
      </c>
    </row>
    <row r="92" spans="1:10" x14ac:dyDescent="0.3">
      <c r="A92" s="9">
        <v>85</v>
      </c>
      <c r="B92" s="9" t="s">
        <v>1252</v>
      </c>
      <c r="C92" s="9" t="s">
        <v>1663</v>
      </c>
      <c r="D92" s="9" t="s">
        <v>1254</v>
      </c>
      <c r="E92" s="11">
        <v>2500</v>
      </c>
      <c r="F92" s="12">
        <v>2674</v>
      </c>
      <c r="G92" s="13">
        <v>7.3000000000000001E-3</v>
      </c>
      <c r="H92" s="17">
        <v>46234</v>
      </c>
      <c r="J92" s="12">
        <v>8.36</v>
      </c>
    </row>
    <row r="93" spans="1:10" x14ac:dyDescent="0.3">
      <c r="A93" s="9">
        <v>86</v>
      </c>
      <c r="B93" s="9" t="s">
        <v>1561</v>
      </c>
      <c r="C93" s="9" t="s">
        <v>1664</v>
      </c>
      <c r="D93" s="9" t="s">
        <v>1563</v>
      </c>
      <c r="E93" s="11">
        <v>2500</v>
      </c>
      <c r="F93" s="12">
        <v>2648.29</v>
      </c>
      <c r="G93" s="13">
        <v>7.1999999999999998E-3</v>
      </c>
      <c r="H93" s="17">
        <v>46648</v>
      </c>
      <c r="J93" s="12">
        <v>8.2876999999999992</v>
      </c>
    </row>
    <row r="94" spans="1:10" x14ac:dyDescent="0.3">
      <c r="A94" s="9">
        <v>87</v>
      </c>
      <c r="B94" s="9" t="s">
        <v>1625</v>
      </c>
      <c r="C94" s="9" t="s">
        <v>1665</v>
      </c>
      <c r="D94" s="9" t="s">
        <v>1250</v>
      </c>
      <c r="E94" s="11">
        <v>2500</v>
      </c>
      <c r="F94" s="12">
        <v>2616.54</v>
      </c>
      <c r="G94" s="13">
        <v>7.1000000000000004E-3</v>
      </c>
      <c r="H94" s="17">
        <v>49129</v>
      </c>
      <c r="J94" s="12">
        <v>7.7850000000000001</v>
      </c>
    </row>
    <row r="95" spans="1:10" x14ac:dyDescent="0.3">
      <c r="A95" s="9">
        <v>88</v>
      </c>
      <c r="B95" s="9" t="s">
        <v>1248</v>
      </c>
      <c r="C95" s="9" t="s">
        <v>1251</v>
      </c>
      <c r="D95" s="9" t="s">
        <v>1250</v>
      </c>
      <c r="E95" s="11">
        <v>2500</v>
      </c>
      <c r="F95" s="12">
        <v>2613.6</v>
      </c>
      <c r="G95" s="13">
        <v>7.1000000000000004E-3</v>
      </c>
      <c r="H95" s="17">
        <v>46360</v>
      </c>
      <c r="J95" s="12">
        <v>8.27</v>
      </c>
    </row>
    <row r="96" spans="1:10" x14ac:dyDescent="0.3">
      <c r="A96" s="9">
        <v>89</v>
      </c>
      <c r="B96" s="9" t="s">
        <v>1252</v>
      </c>
      <c r="C96" s="9" t="s">
        <v>1616</v>
      </c>
      <c r="D96" s="9" t="s">
        <v>1254</v>
      </c>
      <c r="E96" s="11">
        <v>2500</v>
      </c>
      <c r="F96" s="12">
        <v>2560.52</v>
      </c>
      <c r="G96" s="13">
        <v>7.0000000000000001E-3</v>
      </c>
      <c r="H96" s="17">
        <v>47079</v>
      </c>
      <c r="J96" s="12">
        <v>8.6349</v>
      </c>
    </row>
    <row r="97" spans="1:10" x14ac:dyDescent="0.3">
      <c r="A97" s="9">
        <v>90</v>
      </c>
      <c r="B97" s="9" t="s">
        <v>1654</v>
      </c>
      <c r="C97" s="9" t="s">
        <v>1666</v>
      </c>
      <c r="D97" s="9" t="s">
        <v>1250</v>
      </c>
      <c r="E97" s="11">
        <v>250</v>
      </c>
      <c r="F97" s="12">
        <v>2558.11</v>
      </c>
      <c r="G97" s="13">
        <v>7.0000000000000001E-3</v>
      </c>
      <c r="H97" s="17">
        <v>46833</v>
      </c>
      <c r="J97" s="12">
        <v>7.7850000000000001</v>
      </c>
    </row>
    <row r="98" spans="1:10" x14ac:dyDescent="0.3">
      <c r="A98" s="9">
        <v>91</v>
      </c>
      <c r="B98" s="9" t="s">
        <v>1613</v>
      </c>
      <c r="C98" s="9" t="s">
        <v>1667</v>
      </c>
      <c r="D98" s="9" t="s">
        <v>1250</v>
      </c>
      <c r="E98" s="11">
        <v>2500</v>
      </c>
      <c r="F98" s="12">
        <v>2550.91</v>
      </c>
      <c r="G98" s="13">
        <v>7.0000000000000001E-3</v>
      </c>
      <c r="H98" s="17">
        <v>48975</v>
      </c>
      <c r="I98" s="9" t="s">
        <v>1668</v>
      </c>
      <c r="J98" s="12">
        <v>8.2098999999999993</v>
      </c>
    </row>
    <row r="99" spans="1:10" x14ac:dyDescent="0.3">
      <c r="A99" s="9">
        <v>92</v>
      </c>
      <c r="B99" s="9" t="s">
        <v>1256</v>
      </c>
      <c r="C99" s="9" t="s">
        <v>1257</v>
      </c>
      <c r="D99" s="9" t="s">
        <v>1258</v>
      </c>
      <c r="E99" s="11">
        <v>2500</v>
      </c>
      <c r="F99" s="12">
        <v>2543.64</v>
      </c>
      <c r="G99" s="13">
        <v>6.8999999999999999E-3</v>
      </c>
      <c r="H99" s="17">
        <v>47038</v>
      </c>
      <c r="J99" s="12">
        <v>7.8250000000000002</v>
      </c>
    </row>
    <row r="100" spans="1:10" x14ac:dyDescent="0.3">
      <c r="A100" s="9">
        <v>93</v>
      </c>
      <c r="B100" s="9" t="s">
        <v>140</v>
      </c>
      <c r="C100" s="9" t="s">
        <v>1615</v>
      </c>
      <c r="D100" s="9" t="s">
        <v>1250</v>
      </c>
      <c r="E100" s="11">
        <v>2500</v>
      </c>
      <c r="F100" s="12">
        <v>2524.7800000000002</v>
      </c>
      <c r="G100" s="13">
        <v>6.8999999999999999E-3</v>
      </c>
      <c r="H100" s="17">
        <v>46949</v>
      </c>
      <c r="J100" s="12">
        <v>7.75</v>
      </c>
    </row>
    <row r="101" spans="1:10" x14ac:dyDescent="0.3">
      <c r="A101" s="9">
        <v>94</v>
      </c>
      <c r="B101" s="9" t="s">
        <v>1252</v>
      </c>
      <c r="C101" s="9" t="s">
        <v>1253</v>
      </c>
      <c r="D101" s="9" t="s">
        <v>1254</v>
      </c>
      <c r="E101" s="11">
        <v>2500</v>
      </c>
      <c r="F101" s="12">
        <v>2505.37</v>
      </c>
      <c r="G101" s="13">
        <v>6.7999999999999996E-3</v>
      </c>
      <c r="H101" s="17">
        <v>47171</v>
      </c>
      <c r="J101" s="12">
        <v>8.64</v>
      </c>
    </row>
    <row r="102" spans="1:10" x14ac:dyDescent="0.3">
      <c r="A102" s="9">
        <v>95</v>
      </c>
      <c r="B102" s="9" t="s">
        <v>1619</v>
      </c>
      <c r="C102" s="9" t="s">
        <v>1669</v>
      </c>
      <c r="D102" s="9" t="s">
        <v>1250</v>
      </c>
      <c r="E102" s="11">
        <v>2500</v>
      </c>
      <c r="F102" s="12">
        <v>2497.44</v>
      </c>
      <c r="G102" s="13">
        <v>6.7999999999999996E-3</v>
      </c>
      <c r="H102" s="17">
        <v>46582</v>
      </c>
      <c r="J102" s="12">
        <v>7.7549999999999999</v>
      </c>
    </row>
    <row r="103" spans="1:10" x14ac:dyDescent="0.3">
      <c r="A103" s="9">
        <v>96</v>
      </c>
      <c r="B103" s="9" t="s">
        <v>1625</v>
      </c>
      <c r="C103" s="9" t="s">
        <v>1626</v>
      </c>
      <c r="D103" s="9" t="s">
        <v>1250</v>
      </c>
      <c r="E103" s="11">
        <v>2500</v>
      </c>
      <c r="F103" s="12">
        <v>2406.1999999999998</v>
      </c>
      <c r="G103" s="13">
        <v>6.6E-3</v>
      </c>
      <c r="H103" s="17">
        <v>49406</v>
      </c>
      <c r="J103" s="12">
        <v>7.8049999999999997</v>
      </c>
    </row>
    <row r="104" spans="1:10" x14ac:dyDescent="0.3">
      <c r="A104" s="9">
        <v>97</v>
      </c>
      <c r="B104" s="9" t="s">
        <v>1248</v>
      </c>
      <c r="C104" s="9" t="s">
        <v>1262</v>
      </c>
      <c r="D104" s="9" t="s">
        <v>1250</v>
      </c>
      <c r="E104" s="11">
        <v>750</v>
      </c>
      <c r="F104" s="12">
        <v>750.71</v>
      </c>
      <c r="G104" s="13">
        <v>2E-3</v>
      </c>
      <c r="H104" s="17">
        <v>47150</v>
      </c>
      <c r="J104" s="12">
        <v>8.3849999999999998</v>
      </c>
    </row>
    <row r="105" spans="1:10" x14ac:dyDescent="0.3">
      <c r="A105" s="14"/>
      <c r="B105" s="14" t="s">
        <v>14</v>
      </c>
      <c r="C105" s="14"/>
      <c r="D105" s="14"/>
      <c r="E105" s="14"/>
      <c r="F105" s="15">
        <v>61823.27</v>
      </c>
      <c r="G105" s="16">
        <v>0.16850000000000001</v>
      </c>
    </row>
    <row r="107" spans="1:10" x14ac:dyDescent="0.3">
      <c r="B107" s="10" t="s">
        <v>1263</v>
      </c>
    </row>
    <row r="108" spans="1:10" x14ac:dyDescent="0.3">
      <c r="A108" s="9">
        <v>98</v>
      </c>
      <c r="B108" s="9" t="s">
        <v>1670</v>
      </c>
      <c r="C108" s="9" t="s">
        <v>1671</v>
      </c>
      <c r="D108" s="9" t="s">
        <v>1266</v>
      </c>
      <c r="E108" s="11">
        <v>10500000</v>
      </c>
      <c r="F108" s="12">
        <v>10790.08</v>
      </c>
      <c r="G108" s="13">
        <v>2.9399999999999999E-2</v>
      </c>
      <c r="H108" s="17">
        <v>47800</v>
      </c>
      <c r="J108" s="12">
        <v>6.6870000000000003</v>
      </c>
    </row>
    <row r="109" spans="1:10" x14ac:dyDescent="0.3">
      <c r="A109" s="9">
        <v>99</v>
      </c>
      <c r="B109" s="9" t="s">
        <v>1285</v>
      </c>
      <c r="C109" s="9" t="s">
        <v>1286</v>
      </c>
      <c r="D109" s="9" t="s">
        <v>1266</v>
      </c>
      <c r="E109" s="11">
        <v>6000000</v>
      </c>
      <c r="F109" s="12">
        <v>6139.2</v>
      </c>
      <c r="G109" s="13">
        <v>1.6799999999999999E-2</v>
      </c>
      <c r="H109" s="17">
        <v>46853</v>
      </c>
      <c r="J109" s="12">
        <v>6.2899000000000003</v>
      </c>
    </row>
    <row r="110" spans="1:10" x14ac:dyDescent="0.3">
      <c r="A110" s="9">
        <v>100</v>
      </c>
      <c r="B110" s="9" t="s">
        <v>1672</v>
      </c>
      <c r="C110" s="9" t="s">
        <v>1673</v>
      </c>
      <c r="D110" s="9" t="s">
        <v>1266</v>
      </c>
      <c r="E110" s="11">
        <v>5000000</v>
      </c>
      <c r="F110" s="12">
        <v>5123.82</v>
      </c>
      <c r="G110" s="13">
        <v>1.4E-2</v>
      </c>
      <c r="H110" s="17">
        <v>47590</v>
      </c>
      <c r="J110" s="12">
        <v>6.6914999999999996</v>
      </c>
    </row>
    <row r="111" spans="1:10" x14ac:dyDescent="0.3">
      <c r="A111" s="9">
        <v>101</v>
      </c>
      <c r="B111" s="9" t="s">
        <v>1267</v>
      </c>
      <c r="C111" s="9" t="s">
        <v>1268</v>
      </c>
      <c r="D111" s="9" t="s">
        <v>1266</v>
      </c>
      <c r="E111" s="11">
        <v>5000000</v>
      </c>
      <c r="F111" s="12">
        <v>4872.09</v>
      </c>
      <c r="G111" s="13">
        <v>1.3299999999999999E-2</v>
      </c>
      <c r="H111" s="17">
        <v>56844</v>
      </c>
      <c r="J111" s="12">
        <v>7.6367000000000003</v>
      </c>
    </row>
    <row r="112" spans="1:10" x14ac:dyDescent="0.3">
      <c r="A112" s="9">
        <v>102</v>
      </c>
      <c r="B112" s="9" t="s">
        <v>1269</v>
      </c>
      <c r="C112" s="9" t="s">
        <v>1270</v>
      </c>
      <c r="D112" s="9" t="s">
        <v>1266</v>
      </c>
      <c r="E112" s="11">
        <v>5000000</v>
      </c>
      <c r="F112" s="12">
        <v>4871.24</v>
      </c>
      <c r="G112" s="13">
        <v>1.3299999999999999E-2</v>
      </c>
      <c r="H112" s="17">
        <v>49588</v>
      </c>
      <c r="J112" s="12">
        <v>7.0045000000000002</v>
      </c>
    </row>
    <row r="113" spans="1:10" x14ac:dyDescent="0.3">
      <c r="A113" s="14"/>
      <c r="B113" s="14" t="s">
        <v>14</v>
      </c>
      <c r="C113" s="14"/>
      <c r="D113" s="14"/>
      <c r="E113" s="14"/>
      <c r="F113" s="15">
        <v>31796.43</v>
      </c>
      <c r="G113" s="16">
        <v>8.6800000000000002E-2</v>
      </c>
    </row>
    <row r="115" spans="1:10" x14ac:dyDescent="0.3">
      <c r="B115" s="10" t="s">
        <v>1674</v>
      </c>
    </row>
    <row r="116" spans="1:10" x14ac:dyDescent="0.3">
      <c r="A116" s="9">
        <v>103</v>
      </c>
      <c r="B116" s="9" t="s">
        <v>2002</v>
      </c>
      <c r="C116" s="9" t="s">
        <v>1675</v>
      </c>
      <c r="D116" s="9" t="s">
        <v>1676</v>
      </c>
      <c r="E116" s="11">
        <v>32</v>
      </c>
      <c r="F116" s="12">
        <v>2827.44</v>
      </c>
      <c r="G116" s="13">
        <v>7.7000000000000002E-3</v>
      </c>
      <c r="H116" s="17">
        <v>47746</v>
      </c>
      <c r="J116" s="12">
        <v>8.7599</v>
      </c>
    </row>
    <row r="117" spans="1:10" x14ac:dyDescent="0.3">
      <c r="A117" s="14"/>
      <c r="B117" s="14" t="s">
        <v>14</v>
      </c>
      <c r="C117" s="14"/>
      <c r="D117" s="14"/>
      <c r="E117" s="14"/>
      <c r="F117" s="15">
        <v>2827.44</v>
      </c>
      <c r="G117" s="16">
        <v>7.7000000000000002E-3</v>
      </c>
    </row>
    <row r="119" spans="1:10" x14ac:dyDescent="0.3">
      <c r="B119" s="10" t="s">
        <v>12</v>
      </c>
    </row>
    <row r="120" spans="1:10" x14ac:dyDescent="0.3">
      <c r="B120" s="10" t="s">
        <v>1287</v>
      </c>
    </row>
    <row r="121" spans="1:10" x14ac:dyDescent="0.3">
      <c r="A121" s="9">
        <v>104</v>
      </c>
      <c r="B121" s="9" t="s">
        <v>88</v>
      </c>
      <c r="C121" s="9" t="s">
        <v>1577</v>
      </c>
      <c r="D121" s="9" t="s">
        <v>1290</v>
      </c>
      <c r="E121" s="11">
        <v>500</v>
      </c>
      <c r="F121" s="12">
        <v>2398.96</v>
      </c>
      <c r="G121" s="13">
        <v>6.4999999999999997E-3</v>
      </c>
      <c r="H121" s="17">
        <v>46370</v>
      </c>
      <c r="J121" s="12">
        <v>7.8432000000000004</v>
      </c>
    </row>
    <row r="122" spans="1:10" x14ac:dyDescent="0.3">
      <c r="A122" s="9">
        <v>105</v>
      </c>
      <c r="B122" s="9" t="s">
        <v>1570</v>
      </c>
      <c r="C122" s="9" t="s">
        <v>1646</v>
      </c>
      <c r="D122" s="9" t="s">
        <v>1290</v>
      </c>
      <c r="E122" s="11">
        <v>500</v>
      </c>
      <c r="F122" s="12">
        <v>2357.1</v>
      </c>
      <c r="G122" s="13">
        <v>6.4000000000000003E-3</v>
      </c>
      <c r="H122" s="17">
        <v>46455</v>
      </c>
      <c r="J122" s="12">
        <v>7.875</v>
      </c>
    </row>
    <row r="123" spans="1:10" x14ac:dyDescent="0.3">
      <c r="A123" s="14"/>
      <c r="B123" s="14" t="s">
        <v>14</v>
      </c>
      <c r="C123" s="14"/>
      <c r="D123" s="14"/>
      <c r="E123" s="14"/>
      <c r="F123" s="15">
        <v>4756.0600000000004</v>
      </c>
      <c r="G123" s="16">
        <v>1.29E-2</v>
      </c>
    </row>
    <row r="125" spans="1:10" x14ac:dyDescent="0.3">
      <c r="B125" s="10" t="s">
        <v>1291</v>
      </c>
    </row>
    <row r="126" spans="1:10" x14ac:dyDescent="0.3">
      <c r="B126" s="10" t="s">
        <v>50</v>
      </c>
    </row>
    <row r="127" spans="1:10" x14ac:dyDescent="0.3">
      <c r="A127" s="9">
        <v>106</v>
      </c>
      <c r="B127" s="9" t="s">
        <v>1292</v>
      </c>
      <c r="C127" s="9" t="s">
        <v>1293</v>
      </c>
      <c r="D127" s="9" t="s">
        <v>1290</v>
      </c>
      <c r="E127" s="11">
        <v>1000</v>
      </c>
      <c r="F127" s="12">
        <v>4915.7700000000004</v>
      </c>
      <c r="G127" s="13">
        <v>1.34E-2</v>
      </c>
      <c r="H127" s="17">
        <v>46251</v>
      </c>
      <c r="J127" s="12">
        <v>8.1225000000000005</v>
      </c>
    </row>
    <row r="128" spans="1:10" x14ac:dyDescent="0.3">
      <c r="A128" s="14"/>
      <c r="B128" s="14" t="s">
        <v>14</v>
      </c>
      <c r="C128" s="14"/>
      <c r="D128" s="14"/>
      <c r="E128" s="14"/>
      <c r="F128" s="15">
        <v>4915.7700000000004</v>
      </c>
      <c r="G128" s="16">
        <v>1.34E-2</v>
      </c>
    </row>
    <row r="130" spans="1:10" x14ac:dyDescent="0.3">
      <c r="A130" s="9">
        <v>107</v>
      </c>
      <c r="B130" s="10" t="s">
        <v>13</v>
      </c>
      <c r="F130" s="12">
        <v>12348.76</v>
      </c>
      <c r="G130" s="13">
        <v>3.3700000000000001E-2</v>
      </c>
      <c r="H130" s="17">
        <v>46174</v>
      </c>
    </row>
    <row r="131" spans="1:10" x14ac:dyDescent="0.3">
      <c r="A131" s="14"/>
      <c r="B131" s="14" t="s">
        <v>14</v>
      </c>
      <c r="C131" s="14"/>
      <c r="D131" s="14"/>
      <c r="E131" s="14"/>
      <c r="F131" s="15">
        <v>12348.76</v>
      </c>
      <c r="G131" s="16">
        <v>3.3700000000000001E-2</v>
      </c>
    </row>
    <row r="133" spans="1:10" x14ac:dyDescent="0.3">
      <c r="B133" s="10" t="s">
        <v>38</v>
      </c>
    </row>
    <row r="134" spans="1:10" x14ac:dyDescent="0.3">
      <c r="B134" s="9" t="s">
        <v>1147</v>
      </c>
      <c r="E134" s="11"/>
      <c r="F134" s="12">
        <v>2450</v>
      </c>
      <c r="G134" s="13">
        <v>6.7000000000000002E-3</v>
      </c>
      <c r="J134" s="12"/>
    </row>
    <row r="135" spans="1:10" x14ac:dyDescent="0.3">
      <c r="B135" s="9" t="s">
        <v>39</v>
      </c>
      <c r="E135" s="11"/>
      <c r="F135" s="12">
        <v>-2387.17</v>
      </c>
      <c r="G135" s="13">
        <v>-6.0000000000000001E-3</v>
      </c>
      <c r="J135" s="12"/>
    </row>
    <row r="136" spans="1:10" x14ac:dyDescent="0.3">
      <c r="A136" s="14"/>
      <c r="B136" s="14" t="s">
        <v>14</v>
      </c>
      <c r="C136" s="14"/>
      <c r="D136" s="14"/>
      <c r="E136" s="14"/>
      <c r="F136" s="15">
        <v>62.83</v>
      </c>
      <c r="G136" s="16">
        <v>6.9999999999999999E-4</v>
      </c>
    </row>
    <row r="138" spans="1:10" x14ac:dyDescent="0.3">
      <c r="A138" s="8"/>
      <c r="B138" s="8" t="s">
        <v>40</v>
      </c>
      <c r="C138" s="8"/>
      <c r="D138" s="8"/>
      <c r="E138" s="8"/>
      <c r="F138" s="18">
        <v>366490.16</v>
      </c>
      <c r="G138" s="19">
        <v>1</v>
      </c>
    </row>
    <row r="139" spans="1:10" x14ac:dyDescent="0.3">
      <c r="A139" s="9" t="s">
        <v>44</v>
      </c>
    </row>
    <row r="140" spans="1:10" x14ac:dyDescent="0.3">
      <c r="A140" s="9">
        <v>1</v>
      </c>
      <c r="B140" s="9" t="s">
        <v>1314</v>
      </c>
    </row>
    <row r="141" spans="1:10" x14ac:dyDescent="0.3">
      <c r="A141" s="21">
        <v>2</v>
      </c>
      <c r="B141" s="21" t="s">
        <v>45</v>
      </c>
    </row>
    <row r="143" spans="1:10" x14ac:dyDescent="0.3">
      <c r="B143" s="10" t="s">
        <v>46</v>
      </c>
    </row>
    <row r="157" spans="2:2" x14ac:dyDescent="0.3">
      <c r="B157" s="10" t="s">
        <v>1677</v>
      </c>
    </row>
    <row r="170" spans="1:5" x14ac:dyDescent="0.3">
      <c r="A170" s="43" t="s">
        <v>2</v>
      </c>
      <c r="B170" s="44" t="s">
        <v>2053</v>
      </c>
      <c r="C170" s="45"/>
      <c r="D170" s="45"/>
      <c r="E170" s="46"/>
    </row>
    <row r="171" spans="1:5" x14ac:dyDescent="0.3">
      <c r="A171" s="47">
        <v>3</v>
      </c>
      <c r="B171" s="48"/>
      <c r="C171" s="39" t="s">
        <v>2054</v>
      </c>
      <c r="E171" s="49"/>
    </row>
    <row r="172" spans="1:5" x14ac:dyDescent="0.3">
      <c r="A172" s="47"/>
      <c r="B172" s="48" t="s">
        <v>2055</v>
      </c>
      <c r="C172" s="41"/>
      <c r="E172" s="49"/>
    </row>
    <row r="173" spans="1:5" x14ac:dyDescent="0.3">
      <c r="A173" s="47"/>
      <c r="B173" s="48" t="s">
        <v>2056</v>
      </c>
      <c r="C173" s="42">
        <v>7.4794172805324605E-2</v>
      </c>
      <c r="E173" s="49"/>
    </row>
    <row r="174" spans="1:5" x14ac:dyDescent="0.3">
      <c r="A174" s="47"/>
      <c r="B174" s="48" t="s">
        <v>2057</v>
      </c>
      <c r="C174" s="50">
        <v>2.59040083335687</v>
      </c>
      <c r="E174" s="49"/>
    </row>
    <row r="175" spans="1:5" x14ac:dyDescent="0.3">
      <c r="A175" s="47"/>
      <c r="B175" s="48" t="s">
        <v>2058</v>
      </c>
      <c r="C175" s="50">
        <v>3.8286563538801102</v>
      </c>
      <c r="E175" s="49"/>
    </row>
    <row r="176" spans="1:5" x14ac:dyDescent="0.3">
      <c r="A176" s="47"/>
      <c r="B176" s="48" t="s">
        <v>2059</v>
      </c>
      <c r="C176" s="50">
        <v>2.45747173078195</v>
      </c>
      <c r="E176" s="49"/>
    </row>
    <row r="177" spans="1:5" x14ac:dyDescent="0.3">
      <c r="A177" s="47"/>
      <c r="B177" s="20" t="s">
        <v>2060</v>
      </c>
      <c r="C177" s="20"/>
      <c r="E177" s="49"/>
    </row>
    <row r="178" spans="1:5" x14ac:dyDescent="0.3">
      <c r="A178" s="47">
        <v>4</v>
      </c>
      <c r="B178" s="51" t="s">
        <v>2026</v>
      </c>
      <c r="C178" s="20"/>
      <c r="E178" s="49"/>
    </row>
    <row r="179" spans="1:5" x14ac:dyDescent="0.3">
      <c r="A179" s="47"/>
      <c r="B179" s="148" t="s">
        <v>2027</v>
      </c>
      <c r="C179" s="150" t="s">
        <v>2028</v>
      </c>
      <c r="D179" s="150"/>
      <c r="E179" s="151" t="s">
        <v>2029</v>
      </c>
    </row>
    <row r="180" spans="1:5" ht="27.5" customHeight="1" x14ac:dyDescent="0.3">
      <c r="A180" s="47"/>
      <c r="B180" s="149"/>
      <c r="C180" s="52" t="s">
        <v>2030</v>
      </c>
      <c r="D180" s="52" t="s">
        <v>2070</v>
      </c>
      <c r="E180" s="152"/>
    </row>
    <row r="181" spans="1:5" x14ac:dyDescent="0.3">
      <c r="A181" s="53"/>
      <c r="B181" s="54" t="s">
        <v>2031</v>
      </c>
      <c r="C181" s="77" t="s">
        <v>2185</v>
      </c>
      <c r="D181" s="77" t="s">
        <v>2192</v>
      </c>
      <c r="E181" s="3" t="s">
        <v>2048</v>
      </c>
    </row>
    <row r="182" spans="1:5" x14ac:dyDescent="0.3">
      <c r="A182" s="53"/>
      <c r="B182" s="54" t="s">
        <v>2032</v>
      </c>
      <c r="C182" s="85">
        <v>0</v>
      </c>
      <c r="D182" s="85">
        <v>0</v>
      </c>
      <c r="E182" s="3">
        <v>0</v>
      </c>
    </row>
    <row r="183" spans="1:5" x14ac:dyDescent="0.3">
      <c r="A183" s="53"/>
      <c r="B183" s="54" t="s">
        <v>2033</v>
      </c>
      <c r="C183" s="56">
        <v>0</v>
      </c>
      <c r="D183" s="56">
        <v>0</v>
      </c>
      <c r="E183" s="3">
        <v>0</v>
      </c>
    </row>
    <row r="184" spans="1:5" x14ac:dyDescent="0.3">
      <c r="A184" s="53"/>
      <c r="B184" s="54" t="s">
        <v>2034</v>
      </c>
      <c r="C184" s="56">
        <v>0</v>
      </c>
      <c r="D184" s="56">
        <v>0</v>
      </c>
      <c r="E184" s="3">
        <v>0</v>
      </c>
    </row>
    <row r="185" spans="1:5" x14ac:dyDescent="0.3">
      <c r="A185" s="53"/>
      <c r="B185" s="54" t="s">
        <v>2035</v>
      </c>
      <c r="C185" s="61" t="s">
        <v>2186</v>
      </c>
      <c r="D185" s="61" t="s">
        <v>2191</v>
      </c>
      <c r="E185" s="3">
        <v>8.5000000000000006E-2</v>
      </c>
    </row>
    <row r="186" spans="1:5" x14ac:dyDescent="0.3">
      <c r="A186" s="53"/>
      <c r="B186" s="54" t="s">
        <v>2036</v>
      </c>
      <c r="C186" s="61">
        <v>0</v>
      </c>
      <c r="D186" s="61">
        <v>0</v>
      </c>
      <c r="E186" s="3">
        <v>0</v>
      </c>
    </row>
    <row r="187" spans="1:5" x14ac:dyDescent="0.3">
      <c r="A187" s="53"/>
      <c r="B187" s="58"/>
      <c r="C187" s="59"/>
      <c r="D187" s="59"/>
      <c r="E187" s="96"/>
    </row>
    <row r="188" spans="1:5" x14ac:dyDescent="0.3">
      <c r="A188" s="47"/>
      <c r="B188" s="60" t="s">
        <v>2037</v>
      </c>
      <c r="C188" s="77" t="s">
        <v>2187</v>
      </c>
      <c r="D188" s="77" t="s">
        <v>2189</v>
      </c>
      <c r="E188" s="3" t="s">
        <v>2048</v>
      </c>
    </row>
    <row r="189" spans="1:5" x14ac:dyDescent="0.3">
      <c r="A189" s="47"/>
      <c r="B189" s="60" t="s">
        <v>2038</v>
      </c>
      <c r="C189" s="85">
        <v>0</v>
      </c>
      <c r="D189" s="85">
        <v>0</v>
      </c>
      <c r="E189" s="3">
        <v>0</v>
      </c>
    </row>
    <row r="190" spans="1:5" x14ac:dyDescent="0.3">
      <c r="A190" s="47"/>
      <c r="B190" s="60" t="s">
        <v>2039</v>
      </c>
      <c r="C190" s="61">
        <v>0</v>
      </c>
      <c r="D190" s="61">
        <v>0</v>
      </c>
      <c r="E190" s="3">
        <v>0</v>
      </c>
    </row>
    <row r="191" spans="1:5" x14ac:dyDescent="0.3">
      <c r="A191" s="47"/>
      <c r="B191" s="60" t="s">
        <v>2040</v>
      </c>
      <c r="C191" s="61">
        <v>0</v>
      </c>
      <c r="D191" s="61">
        <v>0</v>
      </c>
      <c r="E191" s="3">
        <v>0</v>
      </c>
    </row>
    <row r="192" spans="1:5" x14ac:dyDescent="0.3">
      <c r="A192" s="47"/>
      <c r="B192" s="60" t="s">
        <v>2041</v>
      </c>
      <c r="C192" s="61" t="s">
        <v>2188</v>
      </c>
      <c r="D192" s="61" t="s">
        <v>2190</v>
      </c>
      <c r="E192" s="3">
        <v>7.4999999999999997E-2</v>
      </c>
    </row>
    <row r="193" spans="1:5" x14ac:dyDescent="0.3">
      <c r="A193" s="47"/>
      <c r="B193" s="60" t="s">
        <v>2042</v>
      </c>
      <c r="C193" s="61">
        <v>0</v>
      </c>
      <c r="D193" s="61">
        <v>0</v>
      </c>
      <c r="E193" s="3">
        <v>0</v>
      </c>
    </row>
    <row r="194" spans="1:5" x14ac:dyDescent="0.3">
      <c r="A194" s="47"/>
      <c r="B194" s="63" t="s">
        <v>2043</v>
      </c>
      <c r="C194" s="64"/>
      <c r="D194" s="64"/>
      <c r="E194" s="49"/>
    </row>
    <row r="195" spans="1:5" x14ac:dyDescent="0.3">
      <c r="A195" s="65"/>
      <c r="B195" s="66"/>
      <c r="C195" s="66"/>
      <c r="D195" s="66"/>
      <c r="E195" s="67"/>
    </row>
    <row r="196" spans="1:5" x14ac:dyDescent="0.3">
      <c r="A196" s="47">
        <v>5</v>
      </c>
      <c r="B196" s="68" t="s">
        <v>2044</v>
      </c>
      <c r="C196" s="60"/>
      <c r="D196" s="66"/>
      <c r="E196" s="69"/>
    </row>
    <row r="197" spans="1:5" x14ac:dyDescent="0.3">
      <c r="A197" s="47"/>
      <c r="B197" s="60" t="s">
        <v>2045</v>
      </c>
      <c r="C197" s="77">
        <v>0.33</v>
      </c>
      <c r="D197" s="66"/>
      <c r="E197" s="67"/>
    </row>
    <row r="198" spans="1:5" x14ac:dyDescent="0.3">
      <c r="A198" s="47"/>
      <c r="B198" s="60" t="s">
        <v>2046</v>
      </c>
      <c r="C198" s="77">
        <v>0.35</v>
      </c>
      <c r="D198" s="66"/>
      <c r="E198" s="67"/>
    </row>
    <row r="199" spans="1:5" x14ac:dyDescent="0.3">
      <c r="A199" s="47">
        <v>6</v>
      </c>
      <c r="B199" s="70" t="s">
        <v>2047</v>
      </c>
      <c r="C199" s="71" t="s">
        <v>2048</v>
      </c>
      <c r="D199" s="66"/>
      <c r="E199" s="69"/>
    </row>
    <row r="200" spans="1:5" ht="24" x14ac:dyDescent="0.3">
      <c r="A200" s="47">
        <v>7</v>
      </c>
      <c r="B200" s="72" t="s">
        <v>2410</v>
      </c>
      <c r="C200" s="71" t="s">
        <v>2048</v>
      </c>
      <c r="D200" s="73"/>
      <c r="E200" s="69"/>
    </row>
    <row r="201" spans="1:5" x14ac:dyDescent="0.3">
      <c r="A201" s="47">
        <v>8</v>
      </c>
      <c r="B201" s="74" t="s">
        <v>2049</v>
      </c>
      <c r="C201" s="75"/>
      <c r="E201" s="69"/>
    </row>
    <row r="202" spans="1:5" x14ac:dyDescent="0.3">
      <c r="A202" s="47"/>
      <c r="B202" s="76" t="s">
        <v>2050</v>
      </c>
      <c r="C202" s="77" t="s">
        <v>2048</v>
      </c>
      <c r="E202" s="69"/>
    </row>
    <row r="203" spans="1:5" x14ac:dyDescent="0.3">
      <c r="A203" s="47"/>
      <c r="B203" s="78" t="s">
        <v>2051</v>
      </c>
      <c r="C203" s="79" t="s">
        <v>2048</v>
      </c>
      <c r="E203" s="69"/>
    </row>
    <row r="204" spans="1:5" x14ac:dyDescent="0.3">
      <c r="A204" s="47"/>
      <c r="B204" s="78"/>
      <c r="C204" s="80"/>
      <c r="E204" s="69"/>
    </row>
    <row r="205" spans="1:5" ht="24" x14ac:dyDescent="0.3">
      <c r="A205" s="47">
        <v>9</v>
      </c>
      <c r="B205" s="74" t="s">
        <v>2411</v>
      </c>
      <c r="C205" s="75"/>
      <c r="D205" s="66"/>
      <c r="E205" s="69"/>
    </row>
    <row r="206" spans="1:5" x14ac:dyDescent="0.3">
      <c r="A206" s="47"/>
      <c r="B206" s="76" t="s">
        <v>2050</v>
      </c>
      <c r="C206" s="77">
        <v>-82432.116095000005</v>
      </c>
      <c r="D206" s="66"/>
      <c r="E206" s="69"/>
    </row>
    <row r="207" spans="1:5" x14ac:dyDescent="0.3">
      <c r="A207" s="47"/>
      <c r="B207" s="78" t="s">
        <v>2052</v>
      </c>
      <c r="C207" s="87">
        <v>-0.22492313778663775</v>
      </c>
      <c r="D207" s="66"/>
      <c r="E207" s="69"/>
    </row>
    <row r="208" spans="1:5" x14ac:dyDescent="0.3">
      <c r="A208" s="81"/>
      <c r="B208" s="82"/>
      <c r="C208" s="82"/>
      <c r="D208" s="82"/>
      <c r="E208" s="83"/>
    </row>
    <row r="210" spans="1:8" x14ac:dyDescent="0.3">
      <c r="A210" s="10" t="s">
        <v>1196</v>
      </c>
      <c r="B210" s="9" t="s">
        <v>2061</v>
      </c>
    </row>
    <row r="211" spans="1:8" x14ac:dyDescent="0.3">
      <c r="A211" s="10" t="s">
        <v>2062</v>
      </c>
      <c r="B211" s="9" t="s">
        <v>2063</v>
      </c>
    </row>
    <row r="212" spans="1:8" x14ac:dyDescent="0.3">
      <c r="A212" s="10" t="s">
        <v>2064</v>
      </c>
      <c r="B212" s="9" t="s">
        <v>2065</v>
      </c>
    </row>
    <row r="213" spans="1:8" x14ac:dyDescent="0.3">
      <c r="A213" s="10" t="s">
        <v>2066</v>
      </c>
      <c r="B213" s="9" t="s">
        <v>2067</v>
      </c>
    </row>
    <row r="214" spans="1:8" x14ac:dyDescent="0.3">
      <c r="A214" s="10" t="s">
        <v>2068</v>
      </c>
      <c r="B214" s="9" t="s">
        <v>2080</v>
      </c>
    </row>
    <row r="215" spans="1:8" ht="48" x14ac:dyDescent="0.3">
      <c r="B215" s="84" t="s">
        <v>2069</v>
      </c>
    </row>
    <row r="217" spans="1:8" s="114" customFormat="1" x14ac:dyDescent="0.3">
      <c r="B217" s="114" t="s">
        <v>2419</v>
      </c>
      <c r="H217" s="115" t="s">
        <v>2420</v>
      </c>
    </row>
    <row r="218" spans="1:8" s="114" customFormat="1" ht="36" x14ac:dyDescent="0.3">
      <c r="B218" s="116" t="s">
        <v>2421</v>
      </c>
      <c r="C218" s="116" t="s">
        <v>2422</v>
      </c>
      <c r="D218" s="116" t="s">
        <v>2423</v>
      </c>
      <c r="E218" s="116" t="s">
        <v>2424</v>
      </c>
      <c r="F218" s="116" t="s">
        <v>2425</v>
      </c>
      <c r="G218" s="116" t="s">
        <v>2426</v>
      </c>
      <c r="H218" s="116" t="s">
        <v>2427</v>
      </c>
    </row>
    <row r="219" spans="1:8" s="114" customFormat="1" x14ac:dyDescent="0.3">
      <c r="B219" s="117" t="s">
        <v>1650</v>
      </c>
      <c r="C219" s="117" t="s">
        <v>232</v>
      </c>
      <c r="D219" s="117" t="s">
        <v>2428</v>
      </c>
      <c r="E219" s="118">
        <v>1847.350516</v>
      </c>
      <c r="F219" s="118">
        <v>1845</v>
      </c>
      <c r="G219" s="133">
        <v>1238.3351576</v>
      </c>
      <c r="H219" s="119">
        <v>0.54165458092329388</v>
      </c>
    </row>
    <row r="220" spans="1:8" s="114" customFormat="1" x14ac:dyDescent="0.3">
      <c r="B220" s="117" t="s">
        <v>1650</v>
      </c>
      <c r="C220" s="117" t="s">
        <v>190</v>
      </c>
      <c r="D220" s="117" t="s">
        <v>2428</v>
      </c>
      <c r="E220" s="118">
        <v>106.11969999999999</v>
      </c>
      <c r="F220" s="118">
        <v>107</v>
      </c>
      <c r="G220" s="133">
        <v>467.00559999999996</v>
      </c>
      <c r="H220" s="119">
        <v>1</v>
      </c>
    </row>
    <row r="221" spans="1:8" s="114" customFormat="1" ht="24" x14ac:dyDescent="0.3">
      <c r="B221" s="117" t="s">
        <v>1650</v>
      </c>
      <c r="C221" s="117" t="s">
        <v>129</v>
      </c>
      <c r="D221" s="117" t="s">
        <v>2428</v>
      </c>
      <c r="E221" s="118">
        <v>413.48951199999999</v>
      </c>
      <c r="F221" s="118">
        <v>422.25</v>
      </c>
      <c r="G221" s="133">
        <v>1376.6606448999999</v>
      </c>
      <c r="H221" s="119">
        <v>1</v>
      </c>
    </row>
    <row r="222" spans="1:8" s="114" customFormat="1" x14ac:dyDescent="0.3">
      <c r="B222" s="117" t="s">
        <v>1650</v>
      </c>
      <c r="C222" s="117" t="s">
        <v>252</v>
      </c>
      <c r="D222" s="117" t="s">
        <v>2428</v>
      </c>
      <c r="E222" s="118">
        <v>205.460207</v>
      </c>
      <c r="F222" s="118">
        <v>206.48</v>
      </c>
      <c r="G222" s="133">
        <v>650.00830400000007</v>
      </c>
      <c r="H222" s="119">
        <v>1</v>
      </c>
    </row>
    <row r="223" spans="1:8" s="114" customFormat="1" x14ac:dyDescent="0.3">
      <c r="B223" s="117" t="s">
        <v>1650</v>
      </c>
      <c r="C223" s="117" t="s">
        <v>258</v>
      </c>
      <c r="D223" s="117" t="s">
        <v>2428</v>
      </c>
      <c r="E223" s="118">
        <v>4115.1407559999998</v>
      </c>
      <c r="F223" s="118">
        <v>4109.6000000000004</v>
      </c>
      <c r="G223" s="133">
        <v>911.20703450000008</v>
      </c>
      <c r="H223" s="119">
        <v>1</v>
      </c>
    </row>
    <row r="224" spans="1:8" s="114" customFormat="1" x14ac:dyDescent="0.3">
      <c r="B224" s="117" t="s">
        <v>1650</v>
      </c>
      <c r="C224" s="117" t="s">
        <v>88</v>
      </c>
      <c r="D224" s="117" t="s">
        <v>2428</v>
      </c>
      <c r="E224" s="118">
        <v>775.59640000000002</v>
      </c>
      <c r="F224" s="118">
        <v>741</v>
      </c>
      <c r="G224" s="133">
        <v>1535.9250499999998</v>
      </c>
      <c r="H224" s="119">
        <v>0.31950425502358532</v>
      </c>
    </row>
    <row r="225" spans="2:11" s="114" customFormat="1" x14ac:dyDescent="0.3">
      <c r="B225" s="117" t="s">
        <v>1650</v>
      </c>
      <c r="C225" s="117" t="s">
        <v>235</v>
      </c>
      <c r="D225" s="117" t="s">
        <v>2428</v>
      </c>
      <c r="E225" s="118">
        <v>3957.7101819999998</v>
      </c>
      <c r="F225" s="118">
        <v>4111.8</v>
      </c>
      <c r="G225" s="133">
        <v>659.12287800000001</v>
      </c>
      <c r="H225" s="119">
        <v>1</v>
      </c>
    </row>
    <row r="226" spans="2:11" s="114" customFormat="1" x14ac:dyDescent="0.3">
      <c r="B226" s="117" t="s">
        <v>1650</v>
      </c>
      <c r="C226" s="117" t="s">
        <v>507</v>
      </c>
      <c r="D226" s="117" t="s">
        <v>2428</v>
      </c>
      <c r="E226" s="118">
        <v>196.33005399999999</v>
      </c>
      <c r="F226" s="118">
        <v>210.91</v>
      </c>
      <c r="G226" s="133">
        <v>3204.9062891999997</v>
      </c>
      <c r="H226" s="119">
        <v>1</v>
      </c>
    </row>
    <row r="227" spans="2:11" s="114" customFormat="1" x14ac:dyDescent="0.3">
      <c r="B227" s="117" t="s">
        <v>1650</v>
      </c>
      <c r="C227" s="117" t="s">
        <v>91</v>
      </c>
      <c r="D227" s="117" t="s">
        <v>2428</v>
      </c>
      <c r="E227" s="118">
        <v>1277.684213</v>
      </c>
      <c r="F227" s="118">
        <v>1270</v>
      </c>
      <c r="G227" s="133">
        <v>1634.0978500000001</v>
      </c>
      <c r="H227" s="119">
        <v>0.2988289093173751</v>
      </c>
    </row>
    <row r="228" spans="2:11" s="114" customFormat="1" x14ac:dyDescent="0.3">
      <c r="B228" s="117" t="s">
        <v>1650</v>
      </c>
      <c r="C228" s="117" t="s">
        <v>105</v>
      </c>
      <c r="D228" s="117" t="s">
        <v>2428</v>
      </c>
      <c r="E228" s="118">
        <v>266.98059999999998</v>
      </c>
      <c r="F228" s="118">
        <v>271</v>
      </c>
      <c r="G228" s="133">
        <v>963.29540010000005</v>
      </c>
      <c r="H228" s="119">
        <v>1</v>
      </c>
    </row>
    <row r="229" spans="2:11" s="114" customFormat="1" ht="24" x14ac:dyDescent="0.3">
      <c r="B229" s="117" t="s">
        <v>1650</v>
      </c>
      <c r="C229" s="117" t="s">
        <v>95</v>
      </c>
      <c r="D229" s="117" t="s">
        <v>2428</v>
      </c>
      <c r="E229" s="118">
        <v>386.29656399999999</v>
      </c>
      <c r="F229" s="118">
        <v>388.25</v>
      </c>
      <c r="G229" s="133">
        <v>461.76714999999996</v>
      </c>
      <c r="H229" s="119">
        <v>0.27673184602247097</v>
      </c>
    </row>
    <row r="230" spans="2:11" s="114" customFormat="1" ht="24" x14ac:dyDescent="0.3">
      <c r="B230" s="117" t="s">
        <v>1650</v>
      </c>
      <c r="C230" s="117" t="s">
        <v>261</v>
      </c>
      <c r="D230" s="117" t="s">
        <v>2428</v>
      </c>
      <c r="E230" s="118">
        <v>1090.285173</v>
      </c>
      <c r="F230" s="118">
        <v>1140.0999999999999</v>
      </c>
      <c r="G230" s="133">
        <v>1053.0741130000001</v>
      </c>
      <c r="H230" s="119">
        <v>1</v>
      </c>
    </row>
    <row r="231" spans="2:11" s="114" customFormat="1" x14ac:dyDescent="0.3">
      <c r="B231" s="117" t="s">
        <v>1650</v>
      </c>
      <c r="C231" s="117" t="s">
        <v>97</v>
      </c>
      <c r="D231" s="117" t="s">
        <v>2428</v>
      </c>
      <c r="E231" s="118">
        <v>958.91077600000006</v>
      </c>
      <c r="F231" s="118">
        <v>973.3</v>
      </c>
      <c r="G231" s="118">
        <v>892.21771220000005</v>
      </c>
      <c r="H231" s="119">
        <v>0.41577467488896697</v>
      </c>
    </row>
    <row r="232" spans="2:11" s="114" customFormat="1" ht="24" x14ac:dyDescent="0.3">
      <c r="B232" s="117" t="s">
        <v>1650</v>
      </c>
      <c r="C232" s="117" t="s">
        <v>117</v>
      </c>
      <c r="D232" s="117" t="s">
        <v>2428</v>
      </c>
      <c r="E232" s="118">
        <v>4431.9017549999999</v>
      </c>
      <c r="F232" s="118">
        <v>4349</v>
      </c>
      <c r="G232" s="118">
        <v>1002.920535</v>
      </c>
      <c r="H232" s="119">
        <v>1</v>
      </c>
    </row>
    <row r="233" spans="2:11" s="114" customFormat="1" x14ac:dyDescent="0.3">
      <c r="B233" s="117" t="s">
        <v>1650</v>
      </c>
      <c r="C233" s="117" t="s">
        <v>93</v>
      </c>
      <c r="D233" s="117" t="s">
        <v>2428</v>
      </c>
      <c r="E233" s="118">
        <v>1279.8281999999999</v>
      </c>
      <c r="F233" s="118">
        <v>1300.2</v>
      </c>
      <c r="G233" s="118">
        <v>710.54539360000001</v>
      </c>
      <c r="H233" s="119">
        <v>0.23346381000912436</v>
      </c>
    </row>
    <row r="234" spans="2:11" s="114" customFormat="1" x14ac:dyDescent="0.3">
      <c r="B234" s="120"/>
      <c r="C234" s="120"/>
      <c r="D234" s="120"/>
      <c r="E234" s="121"/>
      <c r="F234" s="121"/>
      <c r="G234" s="121"/>
      <c r="H234" s="122"/>
    </row>
    <row r="235" spans="2:11" s="114" customFormat="1" x14ac:dyDescent="0.3">
      <c r="G235" s="134"/>
    </row>
    <row r="236" spans="2:11" s="114" customFormat="1" x14ac:dyDescent="0.3">
      <c r="B236" s="114" t="s">
        <v>2429</v>
      </c>
      <c r="I236" s="115" t="s">
        <v>2420</v>
      </c>
    </row>
    <row r="237" spans="2:11" s="114" customFormat="1" ht="48" x14ac:dyDescent="0.3">
      <c r="B237" s="116" t="s">
        <v>2430</v>
      </c>
      <c r="C237" s="116" t="s">
        <v>2431</v>
      </c>
      <c r="D237" s="116" t="s">
        <v>2432</v>
      </c>
      <c r="E237" s="116" t="s">
        <v>2433</v>
      </c>
      <c r="F237" s="116" t="s">
        <v>2434</v>
      </c>
      <c r="G237" s="116" t="s">
        <v>2435</v>
      </c>
      <c r="H237" s="116" t="s">
        <v>2436</v>
      </c>
      <c r="I237" s="116" t="s">
        <v>2437</v>
      </c>
    </row>
    <row r="238" spans="2:11" s="114" customFormat="1" x14ac:dyDescent="0.3">
      <c r="B238" s="117" t="s">
        <v>1650</v>
      </c>
      <c r="C238" s="123">
        <v>0</v>
      </c>
      <c r="D238" s="123">
        <v>11953</v>
      </c>
      <c r="E238" s="123">
        <v>11037</v>
      </c>
      <c r="F238" s="123">
        <v>916</v>
      </c>
      <c r="G238" s="124">
        <v>7905340345.4099998</v>
      </c>
      <c r="H238" s="124">
        <v>8076266454.4700003</v>
      </c>
      <c r="I238" s="123">
        <v>170926109.06000003</v>
      </c>
      <c r="J238" s="125"/>
      <c r="K238" s="126"/>
    </row>
    <row r="239" spans="2:11" s="114" customFormat="1" x14ac:dyDescent="0.3">
      <c r="B239" s="120"/>
      <c r="C239" s="127"/>
      <c r="D239" s="127"/>
      <c r="E239" s="127"/>
      <c r="F239" s="127"/>
      <c r="G239" s="128"/>
      <c r="H239" s="128"/>
      <c r="I239" s="127"/>
      <c r="J239" s="125"/>
      <c r="K239" s="126"/>
    </row>
    <row r="240" spans="2:11" s="114" customFormat="1" x14ac:dyDescent="0.3">
      <c r="B240" s="94"/>
      <c r="C240" s="94"/>
      <c r="D240" s="112"/>
      <c r="E240" s="112"/>
      <c r="F240" s="113"/>
      <c r="G240" s="112"/>
    </row>
    <row r="241" spans="2:2" s="114" customFormat="1" x14ac:dyDescent="0.3">
      <c r="B241" s="114" t="s">
        <v>2438</v>
      </c>
    </row>
  </sheetData>
  <mergeCells count="4">
    <mergeCell ref="B1:F1"/>
    <mergeCell ref="B179:B180"/>
    <mergeCell ref="C179:D179"/>
    <mergeCell ref="E179:E180"/>
  </mergeCells>
  <conditionalFormatting sqref="E181:E186">
    <cfRule type="cellIs" dxfId="11" priority="5" operator="equal">
      <formula>0</formula>
    </cfRule>
    <cfRule type="expression" dxfId="10" priority="6">
      <formula>E$1=2</formula>
    </cfRule>
    <cfRule type="expression" dxfId="9" priority="7">
      <formula>E$1=4</formula>
    </cfRule>
    <cfRule type="expression" dxfId="8" priority="8">
      <formula>E$1=3</formula>
    </cfRule>
  </conditionalFormatting>
  <conditionalFormatting sqref="E188:E193">
    <cfRule type="cellIs" dxfId="7" priority="1" operator="equal">
      <formula>0</formula>
    </cfRule>
    <cfRule type="expression" dxfId="6" priority="2">
      <formula>E$1=2</formula>
    </cfRule>
    <cfRule type="expression" dxfId="5" priority="3">
      <formula>E$1=4</formula>
    </cfRule>
    <cfRule type="expression" dxfId="4" priority="4">
      <formula>E$1=3</formula>
    </cfRule>
  </conditionalFormatting>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145"/>
  <sheetViews>
    <sheetView zoomScale="90" zoomScaleNormal="90" workbookViewId="0"/>
  </sheetViews>
  <sheetFormatPr defaultColWidth="8.7265625" defaultRowHeight="12" x14ac:dyDescent="0.3"/>
  <cols>
    <col min="1" max="1" width="7.1796875" style="9" bestFit="1" customWidth="1"/>
    <col min="2" max="2" width="50.81640625" style="9" bestFit="1" customWidth="1"/>
    <col min="3" max="3" width="20" style="9" customWidth="1"/>
    <col min="4" max="4" width="30.453125" style="9" bestFit="1" customWidth="1"/>
    <col min="5" max="5" width="21.36328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30.453125" style="9" bestFit="1" customWidth="1"/>
    <col min="12" max="12" width="7.81640625" style="9" bestFit="1" customWidth="1"/>
    <col min="13" max="16384" width="8.7265625" style="9"/>
  </cols>
  <sheetData>
    <row r="1" spans="1:12" x14ac:dyDescent="0.3">
      <c r="A1" s="8"/>
      <c r="B1" s="153" t="s">
        <v>1604</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303</v>
      </c>
      <c r="C8" s="9" t="s">
        <v>304</v>
      </c>
      <c r="D8" s="9" t="s">
        <v>305</v>
      </c>
      <c r="E8" s="11">
        <v>263090</v>
      </c>
      <c r="F8" s="12">
        <v>7728.01</v>
      </c>
      <c r="G8" s="13">
        <v>0.03</v>
      </c>
      <c r="J8" s="12"/>
      <c r="K8" s="10" t="s">
        <v>41</v>
      </c>
      <c r="L8" s="10" t="s">
        <v>42</v>
      </c>
    </row>
    <row r="9" spans="1:12" x14ac:dyDescent="0.3">
      <c r="A9" s="9">
        <v>2</v>
      </c>
      <c r="B9" s="9" t="s">
        <v>267</v>
      </c>
      <c r="C9" s="9" t="s">
        <v>268</v>
      </c>
      <c r="D9" s="9" t="s">
        <v>269</v>
      </c>
      <c r="E9" s="11">
        <v>355804</v>
      </c>
      <c r="F9" s="12">
        <v>6420.84</v>
      </c>
      <c r="G9" s="13">
        <v>2.4899999999999999E-2</v>
      </c>
      <c r="J9" s="12"/>
      <c r="K9" s="9" t="s">
        <v>128</v>
      </c>
      <c r="L9" s="13">
        <v>0.1028</v>
      </c>
    </row>
    <row r="10" spans="1:12" x14ac:dyDescent="0.3">
      <c r="A10" s="9">
        <v>3</v>
      </c>
      <c r="B10" s="9" t="s">
        <v>261</v>
      </c>
      <c r="C10" s="9" t="s">
        <v>262</v>
      </c>
      <c r="D10" s="9" t="s">
        <v>207</v>
      </c>
      <c r="E10" s="11">
        <v>559611</v>
      </c>
      <c r="F10" s="12">
        <v>6305.14</v>
      </c>
      <c r="G10" s="13">
        <v>2.4500000000000001E-2</v>
      </c>
      <c r="J10" s="12"/>
      <c r="K10" s="9" t="s">
        <v>90</v>
      </c>
      <c r="L10" s="13">
        <v>9.35E-2</v>
      </c>
    </row>
    <row r="11" spans="1:12" x14ac:dyDescent="0.3">
      <c r="A11" s="9">
        <v>4</v>
      </c>
      <c r="B11" s="9" t="s">
        <v>306</v>
      </c>
      <c r="C11" s="9" t="s">
        <v>307</v>
      </c>
      <c r="D11" s="9" t="s">
        <v>128</v>
      </c>
      <c r="E11" s="11">
        <v>1536864</v>
      </c>
      <c r="F11" s="12">
        <v>6053.71</v>
      </c>
      <c r="G11" s="13">
        <v>2.35E-2</v>
      </c>
      <c r="J11" s="12"/>
      <c r="K11" s="9" t="s">
        <v>189</v>
      </c>
      <c r="L11" s="13">
        <v>8.9700000000000002E-2</v>
      </c>
    </row>
    <row r="12" spans="1:12" x14ac:dyDescent="0.3">
      <c r="A12" s="9">
        <v>5</v>
      </c>
      <c r="B12" s="9" t="s">
        <v>298</v>
      </c>
      <c r="C12" s="9" t="s">
        <v>299</v>
      </c>
      <c r="D12" s="9" t="s">
        <v>150</v>
      </c>
      <c r="E12" s="11">
        <v>142106</v>
      </c>
      <c r="F12" s="12">
        <v>6002.56</v>
      </c>
      <c r="G12" s="13">
        <v>2.3300000000000001E-2</v>
      </c>
      <c r="J12" s="12"/>
      <c r="K12" s="9" t="s">
        <v>133</v>
      </c>
      <c r="L12" s="13">
        <v>7.7899999999999997E-2</v>
      </c>
    </row>
    <row r="13" spans="1:12" x14ac:dyDescent="0.3">
      <c r="A13" s="9">
        <v>6</v>
      </c>
      <c r="B13" s="9" t="s">
        <v>280</v>
      </c>
      <c r="C13" s="9" t="s">
        <v>281</v>
      </c>
      <c r="D13" s="9" t="s">
        <v>200</v>
      </c>
      <c r="E13" s="11">
        <v>187601</v>
      </c>
      <c r="F13" s="12">
        <v>5857.65</v>
      </c>
      <c r="G13" s="13">
        <v>2.2700000000000001E-2</v>
      </c>
      <c r="J13" s="12"/>
      <c r="K13" s="9" t="s">
        <v>116</v>
      </c>
      <c r="L13" s="13">
        <v>5.9499999999999997E-2</v>
      </c>
    </row>
    <row r="14" spans="1:12" x14ac:dyDescent="0.3">
      <c r="A14" s="9">
        <v>7</v>
      </c>
      <c r="B14" s="9" t="s">
        <v>276</v>
      </c>
      <c r="C14" s="9" t="s">
        <v>277</v>
      </c>
      <c r="D14" s="9" t="s">
        <v>260</v>
      </c>
      <c r="E14" s="11">
        <v>215700</v>
      </c>
      <c r="F14" s="12">
        <v>5762.64</v>
      </c>
      <c r="G14" s="13">
        <v>2.24E-2</v>
      </c>
      <c r="J14" s="12"/>
      <c r="K14" s="9" t="s">
        <v>150</v>
      </c>
      <c r="L14" s="13">
        <v>4.2799999999999998E-2</v>
      </c>
    </row>
    <row r="15" spans="1:12" x14ac:dyDescent="0.3">
      <c r="A15" s="9">
        <v>8</v>
      </c>
      <c r="B15" s="9" t="s">
        <v>56</v>
      </c>
      <c r="C15" s="9" t="s">
        <v>57</v>
      </c>
      <c r="D15" s="9" t="s">
        <v>58</v>
      </c>
      <c r="E15" s="11">
        <v>404219</v>
      </c>
      <c r="F15" s="12">
        <v>5745.97</v>
      </c>
      <c r="G15" s="13">
        <v>2.23E-2</v>
      </c>
      <c r="J15" s="12"/>
      <c r="K15" s="9" t="s">
        <v>200</v>
      </c>
      <c r="L15" s="13">
        <v>4.2500000000000003E-2</v>
      </c>
    </row>
    <row r="16" spans="1:12" x14ac:dyDescent="0.3">
      <c r="A16" s="9">
        <v>9</v>
      </c>
      <c r="B16" s="9" t="s">
        <v>282</v>
      </c>
      <c r="C16" s="9" t="s">
        <v>283</v>
      </c>
      <c r="D16" s="9" t="s">
        <v>128</v>
      </c>
      <c r="E16" s="11">
        <v>53750</v>
      </c>
      <c r="F16" s="12">
        <v>5622.25</v>
      </c>
      <c r="G16" s="13">
        <v>2.18E-2</v>
      </c>
      <c r="J16" s="12"/>
      <c r="K16" s="9" t="s">
        <v>260</v>
      </c>
      <c r="L16" s="13">
        <v>4.1799999999999997E-2</v>
      </c>
    </row>
    <row r="17" spans="1:12" x14ac:dyDescent="0.3">
      <c r="A17" s="9">
        <v>10</v>
      </c>
      <c r="B17" s="9" t="s">
        <v>235</v>
      </c>
      <c r="C17" s="9" t="s">
        <v>236</v>
      </c>
      <c r="D17" s="9" t="s">
        <v>237</v>
      </c>
      <c r="E17" s="11">
        <v>135996</v>
      </c>
      <c r="F17" s="12">
        <v>5543.88</v>
      </c>
      <c r="G17" s="13">
        <v>2.1499999999999998E-2</v>
      </c>
      <c r="J17" s="12"/>
      <c r="K17" s="9" t="s">
        <v>172</v>
      </c>
      <c r="L17" s="13">
        <v>4.1099999999999998E-2</v>
      </c>
    </row>
    <row r="18" spans="1:12" x14ac:dyDescent="0.3">
      <c r="A18" s="9">
        <v>11</v>
      </c>
      <c r="B18" s="9" t="s">
        <v>313</v>
      </c>
      <c r="C18" s="9" t="s">
        <v>314</v>
      </c>
      <c r="D18" s="9" t="s">
        <v>116</v>
      </c>
      <c r="E18" s="11">
        <v>392219</v>
      </c>
      <c r="F18" s="12">
        <v>5494.99</v>
      </c>
      <c r="G18" s="13">
        <v>2.1299999999999999E-2</v>
      </c>
      <c r="J18" s="12"/>
      <c r="K18" s="9" t="s">
        <v>302</v>
      </c>
      <c r="L18" s="13">
        <v>3.9E-2</v>
      </c>
    </row>
    <row r="19" spans="1:12" x14ac:dyDescent="0.3">
      <c r="A19" s="9">
        <v>12</v>
      </c>
      <c r="B19" s="9" t="s">
        <v>278</v>
      </c>
      <c r="C19" s="9" t="s">
        <v>279</v>
      </c>
      <c r="D19" s="9" t="s">
        <v>172</v>
      </c>
      <c r="E19" s="11">
        <v>421868</v>
      </c>
      <c r="F19" s="12">
        <v>5391.47</v>
      </c>
      <c r="G19" s="13">
        <v>2.0899999999999998E-2</v>
      </c>
      <c r="J19" s="12"/>
      <c r="K19" s="9" t="s">
        <v>53</v>
      </c>
      <c r="L19" s="13">
        <v>3.7499999999999999E-2</v>
      </c>
    </row>
    <row r="20" spans="1:12" x14ac:dyDescent="0.3">
      <c r="A20" s="9">
        <v>13</v>
      </c>
      <c r="B20" s="9" t="s">
        <v>59</v>
      </c>
      <c r="C20" s="9" t="s">
        <v>60</v>
      </c>
      <c r="D20" s="9" t="s">
        <v>61</v>
      </c>
      <c r="E20" s="11">
        <v>454156</v>
      </c>
      <c r="F20" s="12">
        <v>5351.77</v>
      </c>
      <c r="G20" s="13">
        <v>2.0799999999999999E-2</v>
      </c>
      <c r="J20" s="12"/>
      <c r="K20" s="9" t="s">
        <v>113</v>
      </c>
      <c r="L20" s="13">
        <v>3.7100000000000001E-2</v>
      </c>
    </row>
    <row r="21" spans="1:12" x14ac:dyDescent="0.3">
      <c r="A21" s="9">
        <v>14</v>
      </c>
      <c r="B21" s="9" t="s">
        <v>300</v>
      </c>
      <c r="C21" s="9" t="s">
        <v>301</v>
      </c>
      <c r="D21" s="9" t="s">
        <v>302</v>
      </c>
      <c r="E21" s="11">
        <v>64518</v>
      </c>
      <c r="F21" s="12">
        <v>5275.31</v>
      </c>
      <c r="G21" s="13">
        <v>2.0500000000000001E-2</v>
      </c>
      <c r="J21" s="12"/>
      <c r="K21" s="9" t="s">
        <v>310</v>
      </c>
      <c r="L21" s="13">
        <v>3.6799999999999999E-2</v>
      </c>
    </row>
    <row r="22" spans="1:12" x14ac:dyDescent="0.3">
      <c r="A22" s="9">
        <v>15</v>
      </c>
      <c r="B22" s="9" t="s">
        <v>252</v>
      </c>
      <c r="C22" s="9" t="s">
        <v>253</v>
      </c>
      <c r="D22" s="9" t="s">
        <v>172</v>
      </c>
      <c r="E22" s="11">
        <v>2506798</v>
      </c>
      <c r="F22" s="12">
        <v>5214.6400000000003</v>
      </c>
      <c r="G22" s="13">
        <v>2.0199999999999999E-2</v>
      </c>
      <c r="J22" s="12"/>
      <c r="K22" s="9" t="s">
        <v>305</v>
      </c>
      <c r="L22" s="13">
        <v>0.03</v>
      </c>
    </row>
    <row r="23" spans="1:12" x14ac:dyDescent="0.3">
      <c r="A23" s="9">
        <v>16</v>
      </c>
      <c r="B23" s="9" t="s">
        <v>331</v>
      </c>
      <c r="C23" s="9" t="s">
        <v>332</v>
      </c>
      <c r="D23" s="9" t="s">
        <v>189</v>
      </c>
      <c r="E23" s="11">
        <v>2534026</v>
      </c>
      <c r="F23" s="12">
        <v>5175.75</v>
      </c>
      <c r="G23" s="13">
        <v>2.01E-2</v>
      </c>
      <c r="J23" s="12"/>
      <c r="K23" s="9" t="s">
        <v>269</v>
      </c>
      <c r="L23" s="13">
        <v>2.4899999999999999E-2</v>
      </c>
    </row>
    <row r="24" spans="1:12" x14ac:dyDescent="0.3">
      <c r="A24" s="9">
        <v>17</v>
      </c>
      <c r="B24" s="9" t="s">
        <v>93</v>
      </c>
      <c r="C24" s="9" t="s">
        <v>94</v>
      </c>
      <c r="D24" s="9" t="s">
        <v>90</v>
      </c>
      <c r="E24" s="11">
        <v>400999</v>
      </c>
      <c r="F24" s="12">
        <v>5159.25</v>
      </c>
      <c r="G24" s="13">
        <v>0.02</v>
      </c>
      <c r="J24" s="12"/>
      <c r="K24" s="9" t="s">
        <v>207</v>
      </c>
      <c r="L24" s="13">
        <v>2.4500000000000001E-2</v>
      </c>
    </row>
    <row r="25" spans="1:12" x14ac:dyDescent="0.3">
      <c r="A25" s="9">
        <v>18</v>
      </c>
      <c r="B25" s="9" t="s">
        <v>242</v>
      </c>
      <c r="C25" s="9" t="s">
        <v>243</v>
      </c>
      <c r="D25" s="9" t="s">
        <v>133</v>
      </c>
      <c r="E25" s="11">
        <v>563335</v>
      </c>
      <c r="F25" s="12">
        <v>5116.49</v>
      </c>
      <c r="G25" s="13">
        <v>1.9900000000000001E-2</v>
      </c>
      <c r="J25" s="12"/>
      <c r="K25" s="9" t="s">
        <v>58</v>
      </c>
      <c r="L25" s="13">
        <v>2.23E-2</v>
      </c>
    </row>
    <row r="26" spans="1:12" x14ac:dyDescent="0.3">
      <c r="A26" s="9">
        <v>19</v>
      </c>
      <c r="B26" s="9" t="s">
        <v>265</v>
      </c>
      <c r="C26" s="9" t="s">
        <v>266</v>
      </c>
      <c r="D26" s="9" t="s">
        <v>200</v>
      </c>
      <c r="E26" s="11">
        <v>44432</v>
      </c>
      <c r="F26" s="12">
        <v>5101.68</v>
      </c>
      <c r="G26" s="13">
        <v>1.9800000000000002E-2</v>
      </c>
      <c r="J26" s="12"/>
      <c r="K26" s="9" t="s">
        <v>237</v>
      </c>
      <c r="L26" s="13">
        <v>2.1499999999999998E-2</v>
      </c>
    </row>
    <row r="27" spans="1:12" x14ac:dyDescent="0.3">
      <c r="A27" s="9">
        <v>20</v>
      </c>
      <c r="B27" s="9" t="s">
        <v>291</v>
      </c>
      <c r="C27" s="9" t="s">
        <v>292</v>
      </c>
      <c r="D27" s="9" t="s">
        <v>293</v>
      </c>
      <c r="E27" s="11">
        <v>115224</v>
      </c>
      <c r="F27" s="12">
        <v>5075.62</v>
      </c>
      <c r="G27" s="13">
        <v>1.9699999999999999E-2</v>
      </c>
      <c r="J27" s="12"/>
      <c r="K27" s="9" t="s">
        <v>61</v>
      </c>
      <c r="L27" s="13">
        <v>2.0799999999999999E-2</v>
      </c>
    </row>
    <row r="28" spans="1:12" x14ac:dyDescent="0.3">
      <c r="A28" s="9">
        <v>21</v>
      </c>
      <c r="B28" s="9" t="s">
        <v>254</v>
      </c>
      <c r="C28" s="9" t="s">
        <v>255</v>
      </c>
      <c r="D28" s="9" t="s">
        <v>128</v>
      </c>
      <c r="E28" s="11">
        <v>38372</v>
      </c>
      <c r="F28" s="12">
        <v>5037.09</v>
      </c>
      <c r="G28" s="13">
        <v>1.95E-2</v>
      </c>
      <c r="J28" s="12"/>
      <c r="K28" s="9" t="s">
        <v>293</v>
      </c>
      <c r="L28" s="13">
        <v>1.9699999999999999E-2</v>
      </c>
    </row>
    <row r="29" spans="1:12" x14ac:dyDescent="0.3">
      <c r="A29" s="9">
        <v>22</v>
      </c>
      <c r="B29" s="9" t="s">
        <v>250</v>
      </c>
      <c r="C29" s="9" t="s">
        <v>251</v>
      </c>
      <c r="D29" s="9" t="s">
        <v>150</v>
      </c>
      <c r="E29" s="11">
        <v>2010053</v>
      </c>
      <c r="F29" s="12">
        <v>5036.79</v>
      </c>
      <c r="G29" s="13">
        <v>1.95E-2</v>
      </c>
      <c r="J29" s="12"/>
      <c r="K29" s="9" t="s">
        <v>286</v>
      </c>
      <c r="L29" s="13">
        <v>1.9199999999999998E-2</v>
      </c>
    </row>
    <row r="30" spans="1:12" x14ac:dyDescent="0.3">
      <c r="A30" s="9">
        <v>23</v>
      </c>
      <c r="B30" s="9" t="s">
        <v>270</v>
      </c>
      <c r="C30" s="9" t="s">
        <v>271</v>
      </c>
      <c r="D30" s="9" t="s">
        <v>133</v>
      </c>
      <c r="E30" s="11">
        <v>529296</v>
      </c>
      <c r="F30" s="12">
        <v>5013.2299999999996</v>
      </c>
      <c r="G30" s="13">
        <v>1.95E-2</v>
      </c>
      <c r="J30" s="12"/>
      <c r="K30" s="9" t="s">
        <v>234</v>
      </c>
      <c r="L30" s="13">
        <v>1.8800000000000001E-2</v>
      </c>
    </row>
    <row r="31" spans="1:12" x14ac:dyDescent="0.3">
      <c r="A31" s="9">
        <v>24</v>
      </c>
      <c r="B31" s="9" t="s">
        <v>95</v>
      </c>
      <c r="C31" s="9" t="s">
        <v>96</v>
      </c>
      <c r="D31" s="9" t="s">
        <v>90</v>
      </c>
      <c r="E31" s="11">
        <v>1303726</v>
      </c>
      <c r="F31" s="12">
        <v>5008.92</v>
      </c>
      <c r="G31" s="13">
        <v>1.9400000000000001E-2</v>
      </c>
      <c r="J31" s="12"/>
      <c r="K31" s="9" t="s">
        <v>119</v>
      </c>
      <c r="L31" s="13">
        <v>1.84E-2</v>
      </c>
    </row>
    <row r="32" spans="1:12" x14ac:dyDescent="0.3">
      <c r="A32" s="9">
        <v>25</v>
      </c>
      <c r="B32" s="9" t="s">
        <v>289</v>
      </c>
      <c r="C32" s="9" t="s">
        <v>290</v>
      </c>
      <c r="D32" s="9" t="s">
        <v>133</v>
      </c>
      <c r="E32" s="11">
        <v>280610</v>
      </c>
      <c r="F32" s="12">
        <v>5004.96</v>
      </c>
      <c r="G32" s="13">
        <v>1.9400000000000001E-2</v>
      </c>
      <c r="J32" s="12"/>
      <c r="K32" s="9" t="s">
        <v>217</v>
      </c>
      <c r="L32" s="13">
        <v>1.84E-2</v>
      </c>
    </row>
    <row r="33" spans="1:12" x14ac:dyDescent="0.3">
      <c r="A33" s="9">
        <v>26</v>
      </c>
      <c r="B33" s="9" t="s">
        <v>258</v>
      </c>
      <c r="C33" s="9" t="s">
        <v>259</v>
      </c>
      <c r="D33" s="9" t="s">
        <v>260</v>
      </c>
      <c r="E33" s="11">
        <v>122649</v>
      </c>
      <c r="F33" s="12">
        <v>4997.82</v>
      </c>
      <c r="G33" s="13">
        <v>1.9400000000000001E-2</v>
      </c>
      <c r="J33" s="12"/>
      <c r="K33" s="9" t="s">
        <v>144</v>
      </c>
      <c r="L33" s="13">
        <v>1.7399999999999999E-2</v>
      </c>
    </row>
    <row r="34" spans="1:12" x14ac:dyDescent="0.3">
      <c r="A34" s="9">
        <v>27</v>
      </c>
      <c r="B34" s="9" t="s">
        <v>294</v>
      </c>
      <c r="C34" s="9" t="s">
        <v>295</v>
      </c>
      <c r="D34" s="9" t="s">
        <v>128</v>
      </c>
      <c r="E34" s="11">
        <v>69607</v>
      </c>
      <c r="F34" s="12">
        <v>4995.6899999999996</v>
      </c>
      <c r="G34" s="13">
        <v>1.9400000000000001E-2</v>
      </c>
      <c r="J34" s="12"/>
      <c r="K34" s="9" t="s">
        <v>43</v>
      </c>
      <c r="L34" s="13">
        <v>2.0999999999999999E-3</v>
      </c>
    </row>
    <row r="35" spans="1:12" x14ac:dyDescent="0.3">
      <c r="A35" s="9">
        <v>28</v>
      </c>
      <c r="B35" s="9" t="s">
        <v>284</v>
      </c>
      <c r="C35" s="9" t="s">
        <v>285</v>
      </c>
      <c r="D35" s="9" t="s">
        <v>286</v>
      </c>
      <c r="E35" s="11">
        <v>1081818</v>
      </c>
      <c r="F35" s="12">
        <v>4953.6400000000003</v>
      </c>
      <c r="G35" s="13">
        <v>1.9199999999999998E-2</v>
      </c>
      <c r="J35" s="12"/>
    </row>
    <row r="36" spans="1:12" x14ac:dyDescent="0.3">
      <c r="A36" s="9">
        <v>29</v>
      </c>
      <c r="B36" s="9" t="s">
        <v>296</v>
      </c>
      <c r="C36" s="9" t="s">
        <v>297</v>
      </c>
      <c r="D36" s="9" t="s">
        <v>189</v>
      </c>
      <c r="E36" s="11">
        <v>333825</v>
      </c>
      <c r="F36" s="12">
        <v>4953.63</v>
      </c>
      <c r="G36" s="13">
        <v>1.9199999999999998E-2</v>
      </c>
      <c r="J36" s="12"/>
    </row>
    <row r="37" spans="1:12" x14ac:dyDescent="0.3">
      <c r="A37" s="9">
        <v>30</v>
      </c>
      <c r="B37" s="9" t="s">
        <v>311</v>
      </c>
      <c r="C37" s="9" t="s">
        <v>312</v>
      </c>
      <c r="D37" s="9" t="s">
        <v>116</v>
      </c>
      <c r="E37" s="11">
        <v>379701</v>
      </c>
      <c r="F37" s="12">
        <v>4949.3999999999996</v>
      </c>
      <c r="G37" s="13">
        <v>1.9199999999999998E-2</v>
      </c>
      <c r="J37" s="12"/>
    </row>
    <row r="38" spans="1:12" x14ac:dyDescent="0.3">
      <c r="A38" s="9">
        <v>31</v>
      </c>
      <c r="B38" s="9" t="s">
        <v>54</v>
      </c>
      <c r="C38" s="9" t="s">
        <v>55</v>
      </c>
      <c r="D38" s="9" t="s">
        <v>53</v>
      </c>
      <c r="E38" s="11">
        <v>229387</v>
      </c>
      <c r="F38" s="12">
        <v>4939.8500000000004</v>
      </c>
      <c r="G38" s="13">
        <v>1.9199999999999998E-2</v>
      </c>
      <c r="J38" s="12"/>
    </row>
    <row r="39" spans="1:12" x14ac:dyDescent="0.3">
      <c r="A39" s="9">
        <v>32</v>
      </c>
      <c r="B39" s="9" t="s">
        <v>248</v>
      </c>
      <c r="C39" s="9" t="s">
        <v>249</v>
      </c>
      <c r="D39" s="9" t="s">
        <v>113</v>
      </c>
      <c r="E39" s="11">
        <v>1273524</v>
      </c>
      <c r="F39" s="12">
        <v>4927.26</v>
      </c>
      <c r="G39" s="13">
        <v>1.9099999999999999E-2</v>
      </c>
      <c r="J39" s="12"/>
    </row>
    <row r="40" spans="1:12" x14ac:dyDescent="0.3">
      <c r="A40" s="9">
        <v>33</v>
      </c>
      <c r="B40" s="9" t="s">
        <v>315</v>
      </c>
      <c r="C40" s="9" t="s">
        <v>316</v>
      </c>
      <c r="D40" s="9" t="s">
        <v>133</v>
      </c>
      <c r="E40" s="11">
        <v>2055316</v>
      </c>
      <c r="F40" s="12">
        <v>4911.18</v>
      </c>
      <c r="G40" s="13">
        <v>1.9099999999999999E-2</v>
      </c>
      <c r="J40" s="12"/>
    </row>
    <row r="41" spans="1:12" x14ac:dyDescent="0.3">
      <c r="A41" s="9">
        <v>34</v>
      </c>
      <c r="B41" s="9" t="s">
        <v>246</v>
      </c>
      <c r="C41" s="9" t="s">
        <v>247</v>
      </c>
      <c r="D41" s="9" t="s">
        <v>116</v>
      </c>
      <c r="E41" s="11">
        <v>272783</v>
      </c>
      <c r="F41" s="12">
        <v>4907.91</v>
      </c>
      <c r="G41" s="13">
        <v>1.9E-2</v>
      </c>
      <c r="J41" s="12"/>
    </row>
    <row r="42" spans="1:12" x14ac:dyDescent="0.3">
      <c r="A42" s="9">
        <v>35</v>
      </c>
      <c r="B42" s="9" t="s">
        <v>232</v>
      </c>
      <c r="C42" s="9" t="s">
        <v>233</v>
      </c>
      <c r="D42" s="9" t="s">
        <v>234</v>
      </c>
      <c r="E42" s="11">
        <v>265397</v>
      </c>
      <c r="F42" s="12">
        <v>4854.1099999999997</v>
      </c>
      <c r="G42" s="13">
        <v>1.8800000000000001E-2</v>
      </c>
      <c r="J42" s="12"/>
    </row>
    <row r="43" spans="1:12" x14ac:dyDescent="0.3">
      <c r="A43" s="9">
        <v>36</v>
      </c>
      <c r="B43" s="9" t="s">
        <v>240</v>
      </c>
      <c r="C43" s="9" t="s">
        <v>241</v>
      </c>
      <c r="D43" s="9" t="s">
        <v>128</v>
      </c>
      <c r="E43" s="11">
        <v>157777</v>
      </c>
      <c r="F43" s="12">
        <v>4805.26</v>
      </c>
      <c r="G43" s="13">
        <v>1.8599999999999998E-2</v>
      </c>
      <c r="J43" s="12"/>
    </row>
    <row r="44" spans="1:12" x14ac:dyDescent="0.3">
      <c r="A44" s="9">
        <v>37</v>
      </c>
      <c r="B44" s="9" t="s">
        <v>91</v>
      </c>
      <c r="C44" s="9" t="s">
        <v>92</v>
      </c>
      <c r="D44" s="9" t="s">
        <v>90</v>
      </c>
      <c r="E44" s="11">
        <v>382250</v>
      </c>
      <c r="F44" s="12">
        <v>4802.59</v>
      </c>
      <c r="G44" s="13">
        <v>1.8599999999999998E-2</v>
      </c>
      <c r="J44" s="12"/>
    </row>
    <row r="45" spans="1:12" x14ac:dyDescent="0.3">
      <c r="A45" s="9">
        <v>38</v>
      </c>
      <c r="B45" s="9" t="s">
        <v>308</v>
      </c>
      <c r="C45" s="9" t="s">
        <v>309</v>
      </c>
      <c r="D45" s="9" t="s">
        <v>310</v>
      </c>
      <c r="E45" s="11">
        <v>260496</v>
      </c>
      <c r="F45" s="12">
        <v>4767.34</v>
      </c>
      <c r="G45" s="13">
        <v>1.8499999999999999E-2</v>
      </c>
      <c r="J45" s="12"/>
    </row>
    <row r="46" spans="1:12" x14ac:dyDescent="0.3">
      <c r="A46" s="9">
        <v>39</v>
      </c>
      <c r="B46" s="9" t="s">
        <v>319</v>
      </c>
      <c r="C46" s="9" t="s">
        <v>320</v>
      </c>
      <c r="D46" s="9" t="s">
        <v>302</v>
      </c>
      <c r="E46" s="11">
        <v>493471</v>
      </c>
      <c r="F46" s="12">
        <v>4762.49</v>
      </c>
      <c r="G46" s="13">
        <v>1.8499999999999999E-2</v>
      </c>
      <c r="J46" s="12"/>
    </row>
    <row r="47" spans="1:12" x14ac:dyDescent="0.3">
      <c r="A47" s="9">
        <v>40</v>
      </c>
      <c r="B47" s="9" t="s">
        <v>263</v>
      </c>
      <c r="C47" s="9" t="s">
        <v>264</v>
      </c>
      <c r="D47" s="9" t="s">
        <v>119</v>
      </c>
      <c r="E47" s="11">
        <v>1153992</v>
      </c>
      <c r="F47" s="12">
        <v>4740.0200000000004</v>
      </c>
      <c r="G47" s="13">
        <v>1.84E-2</v>
      </c>
      <c r="J47" s="12"/>
    </row>
    <row r="48" spans="1:12" x14ac:dyDescent="0.3">
      <c r="A48" s="9">
        <v>41</v>
      </c>
      <c r="B48" s="9" t="s">
        <v>287</v>
      </c>
      <c r="C48" s="9" t="s">
        <v>288</v>
      </c>
      <c r="D48" s="9" t="s">
        <v>217</v>
      </c>
      <c r="E48" s="11">
        <v>1784264</v>
      </c>
      <c r="F48" s="12">
        <v>4735.4399999999996</v>
      </c>
      <c r="G48" s="13">
        <v>1.84E-2</v>
      </c>
      <c r="J48" s="12"/>
    </row>
    <row r="49" spans="1:10" x14ac:dyDescent="0.3">
      <c r="A49" s="9">
        <v>42</v>
      </c>
      <c r="B49" s="9" t="s">
        <v>323</v>
      </c>
      <c r="C49" s="9" t="s">
        <v>324</v>
      </c>
      <c r="D49" s="9" t="s">
        <v>310</v>
      </c>
      <c r="E49" s="11">
        <v>793154</v>
      </c>
      <c r="F49" s="12">
        <v>4717.68</v>
      </c>
      <c r="G49" s="13">
        <v>1.83E-2</v>
      </c>
      <c r="J49" s="12"/>
    </row>
    <row r="50" spans="1:10" x14ac:dyDescent="0.3">
      <c r="A50" s="9">
        <v>43</v>
      </c>
      <c r="B50" s="9" t="s">
        <v>51</v>
      </c>
      <c r="C50" s="9" t="s">
        <v>52</v>
      </c>
      <c r="D50" s="9" t="s">
        <v>53</v>
      </c>
      <c r="E50" s="11">
        <v>1642136</v>
      </c>
      <c r="F50" s="12">
        <v>4711.29</v>
      </c>
      <c r="G50" s="13">
        <v>1.83E-2</v>
      </c>
      <c r="J50" s="12"/>
    </row>
    <row r="51" spans="1:10" x14ac:dyDescent="0.3">
      <c r="A51" s="9">
        <v>44</v>
      </c>
      <c r="B51" s="9" t="s">
        <v>88</v>
      </c>
      <c r="C51" s="9" t="s">
        <v>89</v>
      </c>
      <c r="D51" s="9" t="s">
        <v>90</v>
      </c>
      <c r="E51" s="11">
        <v>625274</v>
      </c>
      <c r="F51" s="12">
        <v>4655.4799999999996</v>
      </c>
      <c r="G51" s="13">
        <v>1.8100000000000002E-2</v>
      </c>
      <c r="J51" s="12"/>
    </row>
    <row r="52" spans="1:10" x14ac:dyDescent="0.3">
      <c r="A52" s="9">
        <v>45</v>
      </c>
      <c r="B52" s="9" t="s">
        <v>272</v>
      </c>
      <c r="C52" s="9" t="s">
        <v>273</v>
      </c>
      <c r="D52" s="9" t="s">
        <v>113</v>
      </c>
      <c r="E52" s="11">
        <v>1599572</v>
      </c>
      <c r="F52" s="12">
        <v>4647.5600000000004</v>
      </c>
      <c r="G52" s="13">
        <v>1.7999999999999999E-2</v>
      </c>
      <c r="J52" s="12"/>
    </row>
    <row r="53" spans="1:10" x14ac:dyDescent="0.3">
      <c r="A53" s="9">
        <v>46</v>
      </c>
      <c r="B53" s="9" t="s">
        <v>244</v>
      </c>
      <c r="C53" s="9" t="s">
        <v>245</v>
      </c>
      <c r="D53" s="9" t="s">
        <v>189</v>
      </c>
      <c r="E53" s="11">
        <v>199379</v>
      </c>
      <c r="F53" s="12">
        <v>4503.7700000000004</v>
      </c>
      <c r="G53" s="13">
        <v>1.7500000000000002E-2</v>
      </c>
      <c r="J53" s="12"/>
    </row>
    <row r="54" spans="1:10" x14ac:dyDescent="0.3">
      <c r="A54" s="9">
        <v>47</v>
      </c>
      <c r="B54" s="9" t="s">
        <v>230</v>
      </c>
      <c r="C54" s="9" t="s">
        <v>231</v>
      </c>
      <c r="D54" s="9" t="s">
        <v>144</v>
      </c>
      <c r="E54" s="11">
        <v>338767</v>
      </c>
      <c r="F54" s="12">
        <v>4475.79</v>
      </c>
      <c r="G54" s="13">
        <v>1.7399999999999999E-2</v>
      </c>
      <c r="J54" s="12"/>
    </row>
    <row r="55" spans="1:10" x14ac:dyDescent="0.3">
      <c r="A55" s="9">
        <v>48</v>
      </c>
      <c r="B55" s="9" t="s">
        <v>97</v>
      </c>
      <c r="C55" s="9" t="s">
        <v>98</v>
      </c>
      <c r="D55" s="9" t="s">
        <v>90</v>
      </c>
      <c r="E55" s="11">
        <v>463981</v>
      </c>
      <c r="F55" s="12">
        <v>4474.63</v>
      </c>
      <c r="G55" s="13">
        <v>1.7399999999999999E-2</v>
      </c>
      <c r="J55" s="12"/>
    </row>
    <row r="56" spans="1:10" x14ac:dyDescent="0.3">
      <c r="A56" s="9">
        <v>49</v>
      </c>
      <c r="B56" s="9" t="s">
        <v>238</v>
      </c>
      <c r="C56" s="9" t="s">
        <v>239</v>
      </c>
      <c r="D56" s="9" t="s">
        <v>189</v>
      </c>
      <c r="E56" s="11">
        <v>374147</v>
      </c>
      <c r="F56" s="12">
        <v>4343.47</v>
      </c>
      <c r="G56" s="13">
        <v>1.6899999999999998E-2</v>
      </c>
      <c r="J56" s="12"/>
    </row>
    <row r="57" spans="1:10" x14ac:dyDescent="0.3">
      <c r="A57" s="9">
        <v>50</v>
      </c>
      <c r="B57" s="9" t="s">
        <v>274</v>
      </c>
      <c r="C57" s="9" t="s">
        <v>275</v>
      </c>
      <c r="D57" s="9" t="s">
        <v>189</v>
      </c>
      <c r="E57" s="11">
        <v>348264</v>
      </c>
      <c r="F57" s="12">
        <v>4122.75</v>
      </c>
      <c r="G57" s="13">
        <v>1.6E-2</v>
      </c>
      <c r="J57" s="12"/>
    </row>
    <row r="58" spans="1:10" x14ac:dyDescent="0.3">
      <c r="A58" s="14"/>
      <c r="B58" s="14" t="s">
        <v>14</v>
      </c>
      <c r="C58" s="14"/>
      <c r="D58" s="14"/>
      <c r="E58" s="14"/>
      <c r="F58" s="15">
        <v>257156.66</v>
      </c>
      <c r="G58" s="16">
        <v>0.99790000000000001</v>
      </c>
    </row>
    <row r="60" spans="1:10" x14ac:dyDescent="0.3">
      <c r="B60" s="10" t="s">
        <v>12</v>
      </c>
    </row>
    <row r="61" spans="1:10" x14ac:dyDescent="0.3">
      <c r="A61" s="9">
        <v>51</v>
      </c>
      <c r="B61" s="10" t="s">
        <v>13</v>
      </c>
      <c r="F61" s="12">
        <v>457.04</v>
      </c>
      <c r="G61" s="13">
        <v>1.8E-3</v>
      </c>
      <c r="H61" s="17">
        <v>46174</v>
      </c>
    </row>
    <row r="62" spans="1:10" x14ac:dyDescent="0.3">
      <c r="A62" s="14"/>
      <c r="B62" s="14" t="s">
        <v>14</v>
      </c>
      <c r="C62" s="14"/>
      <c r="D62" s="14"/>
      <c r="E62" s="14"/>
      <c r="F62" s="15">
        <v>457.04</v>
      </c>
      <c r="G62" s="16">
        <v>1.8E-3</v>
      </c>
    </row>
    <row r="64" spans="1:10" x14ac:dyDescent="0.3">
      <c r="B64" s="10" t="s">
        <v>38</v>
      </c>
    </row>
    <row r="65" spans="1:10" x14ac:dyDescent="0.3">
      <c r="B65" s="9" t="s">
        <v>39</v>
      </c>
      <c r="E65" s="11"/>
      <c r="F65" s="12">
        <v>135.57</v>
      </c>
      <c r="G65" s="13">
        <v>2.9999999999999997E-4</v>
      </c>
      <c r="J65" s="12"/>
    </row>
    <row r="66" spans="1:10" x14ac:dyDescent="0.3">
      <c r="A66" s="14"/>
      <c r="B66" s="14" t="s">
        <v>14</v>
      </c>
      <c r="C66" s="14"/>
      <c r="D66" s="14"/>
      <c r="E66" s="14"/>
      <c r="F66" s="15">
        <v>135.57</v>
      </c>
      <c r="G66" s="16">
        <v>2.9999999999999997E-4</v>
      </c>
    </row>
    <row r="68" spans="1:10" x14ac:dyDescent="0.3">
      <c r="A68" s="8"/>
      <c r="B68" s="8" t="s">
        <v>40</v>
      </c>
      <c r="C68" s="8"/>
      <c r="D68" s="8"/>
      <c r="E68" s="8"/>
      <c r="F68" s="18">
        <v>257749.27</v>
      </c>
      <c r="G68" s="19">
        <v>1</v>
      </c>
    </row>
    <row r="69" spans="1:10" x14ac:dyDescent="0.3">
      <c r="A69" s="9" t="s">
        <v>44</v>
      </c>
    </row>
    <row r="70" spans="1:10" ht="36" x14ac:dyDescent="0.3">
      <c r="A70" s="21">
        <v>1</v>
      </c>
      <c r="B70" s="21" t="s">
        <v>1112</v>
      </c>
    </row>
    <row r="71" spans="1:10" x14ac:dyDescent="0.3">
      <c r="A71" s="21">
        <v>2</v>
      </c>
      <c r="B71" s="21" t="s">
        <v>45</v>
      </c>
    </row>
    <row r="73" spans="1:10" x14ac:dyDescent="0.3">
      <c r="B73" s="9" t="s">
        <v>46</v>
      </c>
    </row>
    <row r="87" spans="2:2" x14ac:dyDescent="0.3">
      <c r="B87" s="9" t="s">
        <v>1336</v>
      </c>
    </row>
    <row r="100" spans="1:5" x14ac:dyDescent="0.3">
      <c r="A100" s="43" t="s">
        <v>2</v>
      </c>
      <c r="B100" s="44" t="s">
        <v>2053</v>
      </c>
      <c r="C100" s="45"/>
      <c r="D100" s="45"/>
      <c r="E100" s="46"/>
    </row>
    <row r="101" spans="1:5" x14ac:dyDescent="0.3">
      <c r="A101" s="47">
        <v>3</v>
      </c>
      <c r="B101" s="48"/>
      <c r="C101" s="39" t="s">
        <v>2054</v>
      </c>
      <c r="E101" s="49"/>
    </row>
    <row r="102" spans="1:5" x14ac:dyDescent="0.3">
      <c r="A102" s="47"/>
      <c r="B102" s="48" t="s">
        <v>2055</v>
      </c>
      <c r="C102" s="41"/>
      <c r="E102" s="49"/>
    </row>
    <row r="103" spans="1:5" x14ac:dyDescent="0.3">
      <c r="A103" s="47"/>
      <c r="B103" s="48" t="s">
        <v>2056</v>
      </c>
      <c r="C103" s="42" t="s">
        <v>2064</v>
      </c>
      <c r="E103" s="49"/>
    </row>
    <row r="104" spans="1:5" x14ac:dyDescent="0.3">
      <c r="A104" s="47"/>
      <c r="B104" s="48" t="s">
        <v>2057</v>
      </c>
      <c r="C104" s="42" t="s">
        <v>2064</v>
      </c>
      <c r="E104" s="49"/>
    </row>
    <row r="105" spans="1:5" x14ac:dyDescent="0.3">
      <c r="A105" s="47"/>
      <c r="B105" s="48" t="s">
        <v>2058</v>
      </c>
      <c r="C105" s="42" t="s">
        <v>2064</v>
      </c>
      <c r="E105" s="49"/>
    </row>
    <row r="106" spans="1:5" x14ac:dyDescent="0.3">
      <c r="A106" s="47"/>
      <c r="B106" s="48" t="s">
        <v>2059</v>
      </c>
      <c r="C106" s="42" t="s">
        <v>2064</v>
      </c>
      <c r="E106" s="49"/>
    </row>
    <row r="107" spans="1:5" x14ac:dyDescent="0.3">
      <c r="A107" s="47"/>
      <c r="B107" s="20" t="s">
        <v>2060</v>
      </c>
      <c r="C107" s="20"/>
      <c r="E107" s="49"/>
    </row>
    <row r="108" spans="1:5" x14ac:dyDescent="0.3">
      <c r="A108" s="47">
        <v>4</v>
      </c>
      <c r="B108" s="51" t="s">
        <v>2026</v>
      </c>
      <c r="C108" s="20"/>
      <c r="E108" s="49"/>
    </row>
    <row r="109" spans="1:5" x14ac:dyDescent="0.3">
      <c r="A109" s="47"/>
      <c r="B109" s="148" t="s">
        <v>2027</v>
      </c>
      <c r="C109" s="150" t="s">
        <v>2028</v>
      </c>
      <c r="D109" s="150"/>
      <c r="E109" s="151" t="s">
        <v>2029</v>
      </c>
    </row>
    <row r="110" spans="1:5" ht="41.5" customHeight="1" x14ac:dyDescent="0.3">
      <c r="A110" s="47"/>
      <c r="B110" s="149"/>
      <c r="C110" s="52" t="s">
        <v>2030</v>
      </c>
      <c r="D110" s="52" t="s">
        <v>2070</v>
      </c>
      <c r="E110" s="152"/>
    </row>
    <row r="111" spans="1:5" x14ac:dyDescent="0.3">
      <c r="A111" s="53"/>
      <c r="B111" s="54" t="s">
        <v>2031</v>
      </c>
      <c r="C111" s="77" t="s">
        <v>2209</v>
      </c>
      <c r="D111" s="77" t="s">
        <v>2215</v>
      </c>
      <c r="E111" s="41" t="s">
        <v>2048</v>
      </c>
    </row>
    <row r="112" spans="1:5" x14ac:dyDescent="0.3">
      <c r="A112" s="53"/>
      <c r="B112" s="54" t="s">
        <v>2032</v>
      </c>
      <c r="C112" s="77" t="s">
        <v>2210</v>
      </c>
      <c r="D112" s="77" t="s">
        <v>2216</v>
      </c>
      <c r="E112" s="77" t="s">
        <v>2048</v>
      </c>
    </row>
    <row r="113" spans="1:5" x14ac:dyDescent="0.3">
      <c r="A113" s="53"/>
      <c r="B113" s="54" t="s">
        <v>2033</v>
      </c>
      <c r="C113" s="56">
        <v>0</v>
      </c>
      <c r="D113" s="56">
        <v>0</v>
      </c>
      <c r="E113" s="57">
        <v>0</v>
      </c>
    </row>
    <row r="114" spans="1:5" x14ac:dyDescent="0.3">
      <c r="A114" s="53"/>
      <c r="B114" s="54" t="s">
        <v>2034</v>
      </c>
      <c r="C114" s="56">
        <v>0</v>
      </c>
      <c r="D114" s="56">
        <v>0</v>
      </c>
      <c r="E114" s="57">
        <v>0</v>
      </c>
    </row>
    <row r="115" spans="1:5" x14ac:dyDescent="0.3">
      <c r="A115" s="53"/>
      <c r="B115" s="54" t="s">
        <v>2035</v>
      </c>
      <c r="C115" s="56">
        <v>0</v>
      </c>
      <c r="D115" s="56">
        <v>0</v>
      </c>
      <c r="E115" s="57">
        <v>0</v>
      </c>
    </row>
    <row r="116" spans="1:5" x14ac:dyDescent="0.3">
      <c r="A116" s="53"/>
      <c r="B116" s="54" t="s">
        <v>2036</v>
      </c>
      <c r="C116" s="56">
        <v>0</v>
      </c>
      <c r="D116" s="56">
        <v>0</v>
      </c>
      <c r="E116" s="57">
        <v>0</v>
      </c>
    </row>
    <row r="117" spans="1:5" x14ac:dyDescent="0.3">
      <c r="A117" s="53"/>
      <c r="B117" s="58"/>
      <c r="C117" s="59"/>
      <c r="D117" s="59"/>
      <c r="E117" s="39"/>
    </row>
    <row r="118" spans="1:5" x14ac:dyDescent="0.3">
      <c r="A118" s="47"/>
      <c r="B118" s="60" t="s">
        <v>2037</v>
      </c>
      <c r="C118" s="77" t="s">
        <v>2211</v>
      </c>
      <c r="D118" s="77" t="s">
        <v>2213</v>
      </c>
      <c r="E118" s="41" t="s">
        <v>2048</v>
      </c>
    </row>
    <row r="119" spans="1:5" x14ac:dyDescent="0.3">
      <c r="A119" s="47"/>
      <c r="B119" s="60" t="s">
        <v>2038</v>
      </c>
      <c r="C119" s="77" t="s">
        <v>2212</v>
      </c>
      <c r="D119" s="77" t="s">
        <v>2214</v>
      </c>
      <c r="E119" s="77" t="s">
        <v>2048</v>
      </c>
    </row>
    <row r="120" spans="1:5" x14ac:dyDescent="0.3">
      <c r="A120" s="47"/>
      <c r="B120" s="60" t="s">
        <v>2039</v>
      </c>
      <c r="C120" s="61">
        <v>0</v>
      </c>
      <c r="D120" s="61">
        <v>0</v>
      </c>
      <c r="E120" s="62">
        <v>0</v>
      </c>
    </row>
    <row r="121" spans="1:5" x14ac:dyDescent="0.3">
      <c r="A121" s="47"/>
      <c r="B121" s="60" t="s">
        <v>2040</v>
      </c>
      <c r="C121" s="61">
        <v>0</v>
      </c>
      <c r="D121" s="61">
        <v>0</v>
      </c>
      <c r="E121" s="62">
        <v>0</v>
      </c>
    </row>
    <row r="122" spans="1:5" x14ac:dyDescent="0.3">
      <c r="A122" s="47"/>
      <c r="B122" s="60" t="s">
        <v>2041</v>
      </c>
      <c r="C122" s="61">
        <v>0</v>
      </c>
      <c r="D122" s="61">
        <v>0</v>
      </c>
      <c r="E122" s="62">
        <v>0</v>
      </c>
    </row>
    <row r="123" spans="1:5" x14ac:dyDescent="0.3">
      <c r="A123" s="47"/>
      <c r="B123" s="60" t="s">
        <v>2042</v>
      </c>
      <c r="C123" s="61">
        <v>0</v>
      </c>
      <c r="D123" s="61">
        <v>0</v>
      </c>
      <c r="E123" s="62">
        <v>0</v>
      </c>
    </row>
    <row r="124" spans="1:5" x14ac:dyDescent="0.3">
      <c r="A124" s="47"/>
      <c r="B124" s="63" t="s">
        <v>2043</v>
      </c>
      <c r="C124" s="64"/>
      <c r="D124" s="64"/>
      <c r="E124" s="49"/>
    </row>
    <row r="125" spans="1:5" x14ac:dyDescent="0.3">
      <c r="A125" s="65"/>
      <c r="B125" s="66"/>
      <c r="C125" s="66"/>
      <c r="D125" s="66"/>
      <c r="E125" s="67"/>
    </row>
    <row r="126" spans="1:5" x14ac:dyDescent="0.3">
      <c r="A126" s="47">
        <v>5</v>
      </c>
      <c r="B126" s="68" t="s">
        <v>2044</v>
      </c>
      <c r="C126" s="60"/>
      <c r="D126" s="66"/>
      <c r="E126" s="69"/>
    </row>
    <row r="127" spans="1:5" x14ac:dyDescent="0.3">
      <c r="A127" s="47"/>
      <c r="B127" s="60" t="s">
        <v>2045</v>
      </c>
      <c r="C127" s="77">
        <v>0.02</v>
      </c>
      <c r="D127" s="66"/>
      <c r="E127" s="67"/>
    </row>
    <row r="128" spans="1:5" x14ac:dyDescent="0.3">
      <c r="A128" s="47"/>
      <c r="B128" s="60" t="s">
        <v>2046</v>
      </c>
      <c r="C128" s="77">
        <v>0</v>
      </c>
      <c r="D128" s="66"/>
      <c r="E128" s="67"/>
    </row>
    <row r="129" spans="1:5" x14ac:dyDescent="0.3">
      <c r="A129" s="47">
        <v>6</v>
      </c>
      <c r="B129" s="70" t="s">
        <v>2047</v>
      </c>
      <c r="C129" s="71" t="s">
        <v>2048</v>
      </c>
      <c r="D129" s="66"/>
      <c r="E129" s="69"/>
    </row>
    <row r="130" spans="1:5" ht="24" x14ac:dyDescent="0.3">
      <c r="A130" s="47">
        <v>7</v>
      </c>
      <c r="B130" s="72" t="s">
        <v>2410</v>
      </c>
      <c r="C130" s="71" t="s">
        <v>2048</v>
      </c>
      <c r="D130" s="73"/>
      <c r="E130" s="69"/>
    </row>
    <row r="131" spans="1:5" x14ac:dyDescent="0.3">
      <c r="A131" s="47">
        <v>8</v>
      </c>
      <c r="B131" s="74" t="s">
        <v>2049</v>
      </c>
      <c r="C131" s="75"/>
      <c r="E131" s="69"/>
    </row>
    <row r="132" spans="1:5" x14ac:dyDescent="0.3">
      <c r="A132" s="47"/>
      <c r="B132" s="76" t="s">
        <v>2050</v>
      </c>
      <c r="C132" s="77" t="s">
        <v>2048</v>
      </c>
      <c r="E132" s="69"/>
    </row>
    <row r="133" spans="1:5" x14ac:dyDescent="0.3">
      <c r="A133" s="47"/>
      <c r="B133" s="78" t="s">
        <v>2051</v>
      </c>
      <c r="C133" s="79" t="s">
        <v>2048</v>
      </c>
      <c r="E133" s="69"/>
    </row>
    <row r="134" spans="1:5" x14ac:dyDescent="0.3">
      <c r="A134" s="47"/>
      <c r="B134" s="78"/>
      <c r="C134" s="80"/>
      <c r="E134" s="69"/>
    </row>
    <row r="135" spans="1:5" ht="24" x14ac:dyDescent="0.3">
      <c r="A135" s="47">
        <v>9</v>
      </c>
      <c r="B135" s="74" t="s">
        <v>2411</v>
      </c>
      <c r="C135" s="75"/>
      <c r="D135" s="66"/>
      <c r="E135" s="69"/>
    </row>
    <row r="136" spans="1:5" x14ac:dyDescent="0.3">
      <c r="A136" s="47"/>
      <c r="B136" s="76" t="s">
        <v>2050</v>
      </c>
      <c r="C136" s="77" t="s">
        <v>2048</v>
      </c>
      <c r="D136" s="66"/>
      <c r="E136" s="69"/>
    </row>
    <row r="137" spans="1:5" x14ac:dyDescent="0.3">
      <c r="A137" s="47"/>
      <c r="B137" s="78" t="s">
        <v>2052</v>
      </c>
      <c r="C137" s="77" t="s">
        <v>2048</v>
      </c>
      <c r="D137" s="66"/>
      <c r="E137" s="69"/>
    </row>
    <row r="138" spans="1:5" x14ac:dyDescent="0.3">
      <c r="A138" s="81"/>
      <c r="B138" s="82"/>
      <c r="C138" s="82"/>
      <c r="D138" s="82"/>
      <c r="E138" s="83"/>
    </row>
    <row r="140" spans="1:5" x14ac:dyDescent="0.3">
      <c r="A140" s="10" t="s">
        <v>1196</v>
      </c>
      <c r="B140" s="9" t="s">
        <v>2061</v>
      </c>
    </row>
    <row r="141" spans="1:5" x14ac:dyDescent="0.3">
      <c r="A141" s="10" t="s">
        <v>2062</v>
      </c>
      <c r="B141" s="9" t="s">
        <v>2063</v>
      </c>
    </row>
    <row r="142" spans="1:5" x14ac:dyDescent="0.3">
      <c r="A142" s="10" t="s">
        <v>2064</v>
      </c>
      <c r="B142" s="9" t="s">
        <v>2065</v>
      </c>
    </row>
    <row r="143" spans="1:5" x14ac:dyDescent="0.3">
      <c r="A143" s="10" t="s">
        <v>2066</v>
      </c>
      <c r="B143" s="9" t="s">
        <v>2067</v>
      </c>
    </row>
    <row r="144" spans="1:5" x14ac:dyDescent="0.3">
      <c r="A144" s="10" t="s">
        <v>2068</v>
      </c>
      <c r="B144" s="9" t="s">
        <v>2080</v>
      </c>
    </row>
    <row r="145" spans="2:2" ht="48" x14ac:dyDescent="0.3">
      <c r="B145" s="84" t="s">
        <v>2069</v>
      </c>
    </row>
  </sheetData>
  <mergeCells count="4">
    <mergeCell ref="B1:F1"/>
    <mergeCell ref="B109:B110"/>
    <mergeCell ref="C109:D109"/>
    <mergeCell ref="E109:E110"/>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676"/>
  <sheetViews>
    <sheetView zoomScale="90" zoomScaleNormal="90" workbookViewId="0"/>
  </sheetViews>
  <sheetFormatPr defaultColWidth="8.7265625" defaultRowHeight="12" x14ac:dyDescent="0.3"/>
  <cols>
    <col min="1" max="1" width="8.81640625" style="9" bestFit="1" customWidth="1"/>
    <col min="2" max="2" width="58.1796875" style="9" bestFit="1" customWidth="1"/>
    <col min="3" max="3" width="22.81640625" style="9" bestFit="1" customWidth="1"/>
    <col min="4" max="4" width="31.7265625" style="9" bestFit="1" customWidth="1"/>
    <col min="5" max="5" width="13.7265625" style="9" bestFit="1" customWidth="1"/>
    <col min="6" max="6" width="30.1796875" style="9" bestFit="1" customWidth="1"/>
    <col min="7" max="7" width="18.7265625" style="9" bestFit="1" customWidth="1"/>
    <col min="8" max="8" width="15.81640625" style="9" bestFit="1" customWidth="1"/>
    <col min="9" max="9" width="18.1796875" style="9" bestFit="1" customWidth="1"/>
    <col min="10" max="10" width="10.54296875" style="9" bestFit="1" customWidth="1"/>
    <col min="11" max="11" width="18.1796875" style="9" bestFit="1" customWidth="1"/>
    <col min="12" max="12" width="10" style="9" bestFit="1" customWidth="1"/>
    <col min="13" max="16384" width="8.7265625" style="9"/>
  </cols>
  <sheetData>
    <row r="1" spans="1:12" x14ac:dyDescent="0.3">
      <c r="A1" s="8"/>
      <c r="B1" s="153" t="s">
        <v>1368</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c r="H7" s="17"/>
    </row>
    <row r="8" spans="1:12" x14ac:dyDescent="0.3">
      <c r="A8" s="9">
        <v>1</v>
      </c>
      <c r="B8" s="9" t="s">
        <v>88</v>
      </c>
      <c r="C8" s="9" t="s">
        <v>89</v>
      </c>
      <c r="D8" s="9" t="s">
        <v>90</v>
      </c>
      <c r="E8" s="11">
        <v>4211350</v>
      </c>
      <c r="F8" s="12">
        <v>31355.61</v>
      </c>
      <c r="G8" s="13">
        <v>4.9099999999999998E-2</v>
      </c>
      <c r="H8" s="17"/>
      <c r="J8" s="12"/>
      <c r="K8" s="10" t="s">
        <v>41</v>
      </c>
      <c r="L8" s="10" t="s">
        <v>42</v>
      </c>
    </row>
    <row r="9" spans="1:12" x14ac:dyDescent="0.3">
      <c r="A9" s="9">
        <v>2</v>
      </c>
      <c r="B9" s="9" t="s">
        <v>1458</v>
      </c>
      <c r="D9" s="9" t="s">
        <v>1143</v>
      </c>
      <c r="E9" s="11">
        <v>-101400</v>
      </c>
      <c r="F9" s="12">
        <v>-760.8</v>
      </c>
      <c r="G9" s="13">
        <v>-1.1999999999999999E-3</v>
      </c>
      <c r="H9" s="17">
        <v>46259</v>
      </c>
      <c r="J9" s="12"/>
      <c r="K9" s="9" t="s">
        <v>1290</v>
      </c>
      <c r="L9" s="13">
        <v>0.13189999999999999</v>
      </c>
    </row>
    <row r="10" spans="1:12" x14ac:dyDescent="0.3">
      <c r="A10" s="9">
        <v>3</v>
      </c>
      <c r="B10" s="9" t="s">
        <v>1547</v>
      </c>
      <c r="D10" s="9" t="s">
        <v>1143</v>
      </c>
      <c r="E10" s="11">
        <v>-1078350</v>
      </c>
      <c r="F10" s="12">
        <v>-8043.95</v>
      </c>
      <c r="G10" s="13">
        <v>-1.26E-2</v>
      </c>
      <c r="H10" s="17">
        <v>46231</v>
      </c>
      <c r="J10" s="12"/>
      <c r="K10" s="9" t="s">
        <v>15</v>
      </c>
      <c r="L10" s="13">
        <v>0.11219999999999999</v>
      </c>
    </row>
    <row r="11" spans="1:12" x14ac:dyDescent="0.3">
      <c r="A11" s="9">
        <v>4</v>
      </c>
      <c r="B11" s="9" t="s">
        <v>1555</v>
      </c>
      <c r="D11" s="9" t="s">
        <v>1143</v>
      </c>
      <c r="E11" s="11">
        <v>-3031600</v>
      </c>
      <c r="F11" s="12">
        <v>-22464.16</v>
      </c>
      <c r="G11" s="13">
        <v>-3.5200000000000002E-2</v>
      </c>
      <c r="H11" s="17">
        <v>46203</v>
      </c>
      <c r="J11" s="12"/>
      <c r="K11" s="9" t="s">
        <v>1250</v>
      </c>
      <c r="L11" s="13">
        <v>2.7900000000000001E-2</v>
      </c>
    </row>
    <row r="12" spans="1:12" x14ac:dyDescent="0.3">
      <c r="A12" s="9">
        <v>5</v>
      </c>
      <c r="B12" s="9" t="s">
        <v>230</v>
      </c>
      <c r="C12" s="9" t="s">
        <v>231</v>
      </c>
      <c r="D12" s="9" t="s">
        <v>144</v>
      </c>
      <c r="E12" s="11">
        <v>1888500</v>
      </c>
      <c r="F12" s="12">
        <v>24950.86</v>
      </c>
      <c r="G12" s="13">
        <v>3.9100000000000003E-2</v>
      </c>
      <c r="H12" s="17"/>
      <c r="J12" s="12"/>
      <c r="K12" s="9" t="s">
        <v>1266</v>
      </c>
      <c r="L12" s="13">
        <v>1.8800000000000001E-2</v>
      </c>
    </row>
    <row r="13" spans="1:12" x14ac:dyDescent="0.3">
      <c r="A13" s="9">
        <v>6</v>
      </c>
      <c r="B13" s="9" t="s">
        <v>1467</v>
      </c>
      <c r="D13" s="9" t="s">
        <v>1143</v>
      </c>
      <c r="E13" s="11">
        <v>-74000</v>
      </c>
      <c r="F13" s="12">
        <v>-990.12</v>
      </c>
      <c r="G13" s="13">
        <v>-1.6000000000000001E-3</v>
      </c>
      <c r="H13" s="17">
        <v>46231</v>
      </c>
      <c r="J13" s="12"/>
      <c r="K13" s="9" t="s">
        <v>1563</v>
      </c>
      <c r="L13" s="13">
        <v>7.7999999999999996E-3</v>
      </c>
    </row>
    <row r="14" spans="1:12" x14ac:dyDescent="0.3">
      <c r="A14" s="9">
        <v>7</v>
      </c>
      <c r="B14" s="9" t="s">
        <v>1557</v>
      </c>
      <c r="D14" s="9" t="s">
        <v>1143</v>
      </c>
      <c r="E14" s="11">
        <v>-1814500</v>
      </c>
      <c r="F14" s="12">
        <v>-24131.040000000001</v>
      </c>
      <c r="G14" s="13">
        <v>-3.78E-2</v>
      </c>
      <c r="H14" s="17">
        <v>46203</v>
      </c>
      <c r="J14" s="12"/>
      <c r="K14" s="9" t="s">
        <v>1576</v>
      </c>
      <c r="L14" s="13">
        <v>7.4999999999999997E-3</v>
      </c>
    </row>
    <row r="15" spans="1:12" x14ac:dyDescent="0.3">
      <c r="A15" s="9">
        <v>8</v>
      </c>
      <c r="B15" s="9" t="s">
        <v>91</v>
      </c>
      <c r="C15" s="9" t="s">
        <v>92</v>
      </c>
      <c r="D15" s="9" t="s">
        <v>90</v>
      </c>
      <c r="E15" s="11">
        <v>1978900</v>
      </c>
      <c r="F15" s="12">
        <v>24862.9</v>
      </c>
      <c r="G15" s="13">
        <v>3.9E-2</v>
      </c>
      <c r="H15" s="17"/>
      <c r="J15" s="12"/>
      <c r="K15" s="9" t="s">
        <v>1580</v>
      </c>
      <c r="L15" s="13">
        <v>7.4999999999999997E-3</v>
      </c>
    </row>
    <row r="16" spans="1:12" x14ac:dyDescent="0.3">
      <c r="A16" s="9">
        <v>9</v>
      </c>
      <c r="B16" s="9" t="s">
        <v>1395</v>
      </c>
      <c r="D16" s="9" t="s">
        <v>1143</v>
      </c>
      <c r="E16" s="11">
        <v>-5600</v>
      </c>
      <c r="F16" s="12">
        <v>-71.37</v>
      </c>
      <c r="G16" s="13">
        <v>-1E-4</v>
      </c>
      <c r="H16" s="17">
        <v>46259</v>
      </c>
      <c r="J16" s="12"/>
      <c r="K16" s="9" t="s">
        <v>1258</v>
      </c>
      <c r="L16" s="13">
        <v>4.0000000000000001E-3</v>
      </c>
    </row>
    <row r="17" spans="1:15" x14ac:dyDescent="0.3">
      <c r="A17" s="9">
        <v>10</v>
      </c>
      <c r="B17" s="9" t="s">
        <v>1474</v>
      </c>
      <c r="D17" s="9" t="s">
        <v>1143</v>
      </c>
      <c r="E17" s="11">
        <v>-99400</v>
      </c>
      <c r="F17" s="12">
        <v>-1270.43</v>
      </c>
      <c r="G17" s="13">
        <v>-2E-3</v>
      </c>
      <c r="H17" s="17">
        <v>46231</v>
      </c>
      <c r="J17" s="12"/>
      <c r="K17" s="9" t="s">
        <v>2003</v>
      </c>
      <c r="L17" s="13">
        <f>G338</f>
        <v>0.66449999999999954</v>
      </c>
    </row>
    <row r="18" spans="1:15" x14ac:dyDescent="0.3">
      <c r="A18" s="9">
        <v>11</v>
      </c>
      <c r="B18" s="9" t="s">
        <v>1556</v>
      </c>
      <c r="D18" s="9" t="s">
        <v>1143</v>
      </c>
      <c r="E18" s="11">
        <v>-1873900</v>
      </c>
      <c r="F18" s="12">
        <v>-23798.53</v>
      </c>
      <c r="G18" s="13">
        <v>-3.73E-2</v>
      </c>
      <c r="H18" s="17">
        <v>46203</v>
      </c>
      <c r="J18" s="12"/>
      <c r="K18" s="9" t="s">
        <v>43</v>
      </c>
      <c r="L18" s="13">
        <v>1.7899999999999999E-2</v>
      </c>
    </row>
    <row r="19" spans="1:15" x14ac:dyDescent="0.3">
      <c r="A19" s="9">
        <v>12</v>
      </c>
      <c r="B19" s="9" t="s">
        <v>370</v>
      </c>
      <c r="C19" s="9" t="s">
        <v>371</v>
      </c>
      <c r="D19" s="9" t="s">
        <v>234</v>
      </c>
      <c r="E19" s="11">
        <v>99135825</v>
      </c>
      <c r="F19" s="12">
        <v>13869.1</v>
      </c>
      <c r="G19" s="13">
        <v>2.1700000000000001E-2</v>
      </c>
      <c r="H19" s="17"/>
      <c r="J19" s="12"/>
      <c r="L19" s="13"/>
    </row>
    <row r="20" spans="1:15" x14ac:dyDescent="0.3">
      <c r="A20" s="9">
        <v>13</v>
      </c>
      <c r="B20" s="9" t="s">
        <v>1554</v>
      </c>
      <c r="D20" s="9" t="s">
        <v>1143</v>
      </c>
      <c r="E20" s="11">
        <v>-99135825</v>
      </c>
      <c r="F20" s="12">
        <v>-14017.81</v>
      </c>
      <c r="G20" s="13">
        <v>-2.1999999999999999E-2</v>
      </c>
      <c r="H20" s="17">
        <v>46203</v>
      </c>
      <c r="J20" s="12"/>
      <c r="L20" s="13"/>
    </row>
    <row r="21" spans="1:15" x14ac:dyDescent="0.3">
      <c r="A21" s="9">
        <v>14</v>
      </c>
      <c r="B21" s="9" t="s">
        <v>51</v>
      </c>
      <c r="C21" s="9" t="s">
        <v>52</v>
      </c>
      <c r="D21" s="9" t="s">
        <v>53</v>
      </c>
      <c r="E21" s="11">
        <v>4076450</v>
      </c>
      <c r="F21" s="12">
        <v>11695.34</v>
      </c>
      <c r="G21" s="13">
        <v>1.83E-2</v>
      </c>
      <c r="H21" s="17"/>
      <c r="J21" s="12"/>
      <c r="L21" s="13"/>
    </row>
    <row r="22" spans="1:15" x14ac:dyDescent="0.3">
      <c r="A22" s="9">
        <v>15</v>
      </c>
      <c r="B22" s="9" t="s">
        <v>1411</v>
      </c>
      <c r="D22" s="9" t="s">
        <v>1143</v>
      </c>
      <c r="E22" s="11">
        <v>-48300</v>
      </c>
      <c r="F22" s="12">
        <v>-141.63999999999999</v>
      </c>
      <c r="G22" s="13">
        <v>-2.0000000000000001E-4</v>
      </c>
      <c r="H22" s="17">
        <v>46259</v>
      </c>
      <c r="J22" s="12"/>
      <c r="L22" s="13"/>
    </row>
    <row r="23" spans="1:15" x14ac:dyDescent="0.3">
      <c r="A23" s="9">
        <v>16</v>
      </c>
      <c r="B23" s="9" t="s">
        <v>1515</v>
      </c>
      <c r="D23" s="9" t="s">
        <v>1143</v>
      </c>
      <c r="E23" s="11">
        <v>-1072950</v>
      </c>
      <c r="F23" s="12">
        <v>-3129.26</v>
      </c>
      <c r="G23" s="13">
        <v>-4.8999999999999998E-3</v>
      </c>
      <c r="H23" s="17">
        <v>46231</v>
      </c>
      <c r="J23" s="12"/>
      <c r="L23" s="13"/>
    </row>
    <row r="24" spans="1:15" x14ac:dyDescent="0.3">
      <c r="A24" s="9">
        <v>17</v>
      </c>
      <c r="B24" s="9" t="s">
        <v>1549</v>
      </c>
      <c r="D24" s="9" t="s">
        <v>1143</v>
      </c>
      <c r="E24" s="11">
        <v>-2955200</v>
      </c>
      <c r="F24" s="12">
        <v>-8568.6</v>
      </c>
      <c r="G24" s="13">
        <v>-1.34E-2</v>
      </c>
      <c r="H24" s="17">
        <v>46203</v>
      </c>
      <c r="J24" s="12"/>
      <c r="L24" s="13"/>
    </row>
    <row r="25" spans="1:15" x14ac:dyDescent="0.3">
      <c r="A25" s="9">
        <v>18</v>
      </c>
      <c r="B25" s="9" t="s">
        <v>95</v>
      </c>
      <c r="C25" s="9" t="s">
        <v>96</v>
      </c>
      <c r="D25" s="9" t="s">
        <v>90</v>
      </c>
      <c r="E25" s="11">
        <v>2916000</v>
      </c>
      <c r="F25" s="12">
        <v>11203.27</v>
      </c>
      <c r="G25" s="13">
        <v>1.7600000000000001E-2</v>
      </c>
      <c r="H25" s="17"/>
      <c r="J25" s="12"/>
      <c r="L25" s="13"/>
    </row>
    <row r="26" spans="1:15" x14ac:dyDescent="0.3">
      <c r="A26" s="9">
        <v>19</v>
      </c>
      <c r="B26" s="9" t="s">
        <v>1453</v>
      </c>
      <c r="D26" s="9" t="s">
        <v>1143</v>
      </c>
      <c r="E26" s="11">
        <v>-170000</v>
      </c>
      <c r="F26" s="12">
        <v>-663.68</v>
      </c>
      <c r="G26" s="13">
        <v>-1E-3</v>
      </c>
      <c r="H26" s="17">
        <v>46231</v>
      </c>
      <c r="J26" s="12"/>
      <c r="L26" s="13"/>
    </row>
    <row r="27" spans="1:15" x14ac:dyDescent="0.3">
      <c r="A27" s="9">
        <v>20</v>
      </c>
      <c r="B27" s="9" t="s">
        <v>1553</v>
      </c>
      <c r="D27" s="9" t="s">
        <v>1143</v>
      </c>
      <c r="E27" s="11">
        <v>-2746000</v>
      </c>
      <c r="F27" s="12">
        <v>-10661.34</v>
      </c>
      <c r="G27" s="13">
        <v>-1.67E-2</v>
      </c>
      <c r="H27" s="17">
        <v>46203</v>
      </c>
      <c r="J27" s="12"/>
      <c r="L27" s="13"/>
      <c r="O27" s="13"/>
    </row>
    <row r="28" spans="1:15" x14ac:dyDescent="0.3">
      <c r="A28" s="9">
        <v>21</v>
      </c>
      <c r="B28" s="9" t="s">
        <v>329</v>
      </c>
      <c r="C28" s="9" t="s">
        <v>330</v>
      </c>
      <c r="D28" s="9" t="s">
        <v>139</v>
      </c>
      <c r="E28" s="11">
        <v>2527875</v>
      </c>
      <c r="F28" s="12">
        <v>10534.92</v>
      </c>
      <c r="G28" s="13">
        <v>1.6500000000000001E-2</v>
      </c>
      <c r="H28" s="17"/>
      <c r="J28" s="12"/>
      <c r="L28" s="13"/>
      <c r="O28" s="13"/>
    </row>
    <row r="29" spans="1:15" x14ac:dyDescent="0.3">
      <c r="A29" s="9">
        <v>22</v>
      </c>
      <c r="B29" s="9" t="s">
        <v>1552</v>
      </c>
      <c r="D29" s="9" t="s">
        <v>1143</v>
      </c>
      <c r="E29" s="11">
        <v>-2527875</v>
      </c>
      <c r="F29" s="12">
        <v>-10625.92</v>
      </c>
      <c r="G29" s="13">
        <v>-1.67E-2</v>
      </c>
      <c r="H29" s="17">
        <v>46203</v>
      </c>
      <c r="J29" s="12"/>
      <c r="L29" s="13"/>
      <c r="O29" s="13"/>
    </row>
    <row r="30" spans="1:15" x14ac:dyDescent="0.3">
      <c r="A30" s="9">
        <v>23</v>
      </c>
      <c r="B30" s="9" t="s">
        <v>278</v>
      </c>
      <c r="C30" s="9" t="s">
        <v>279</v>
      </c>
      <c r="D30" s="9" t="s">
        <v>172</v>
      </c>
      <c r="E30" s="11">
        <v>804600</v>
      </c>
      <c r="F30" s="12">
        <v>10282.790000000001</v>
      </c>
      <c r="G30" s="13">
        <v>1.61E-2</v>
      </c>
      <c r="H30" s="17"/>
      <c r="J30" s="12"/>
      <c r="L30" s="13"/>
      <c r="O30" s="13"/>
    </row>
    <row r="31" spans="1:15" x14ac:dyDescent="0.3">
      <c r="A31" s="9">
        <v>24</v>
      </c>
      <c r="B31" s="9" t="s">
        <v>1551</v>
      </c>
      <c r="D31" s="9" t="s">
        <v>1143</v>
      </c>
      <c r="E31" s="11">
        <v>-804600</v>
      </c>
      <c r="F31" s="12">
        <v>-10402.67</v>
      </c>
      <c r="G31" s="13">
        <v>-1.6299999999999999E-2</v>
      </c>
      <c r="H31" s="17">
        <v>46203</v>
      </c>
      <c r="J31" s="12"/>
      <c r="L31" s="13"/>
      <c r="O31" s="13"/>
    </row>
    <row r="32" spans="1:15" x14ac:dyDescent="0.3">
      <c r="A32" s="9">
        <v>25</v>
      </c>
      <c r="B32" s="9" t="s">
        <v>1380</v>
      </c>
      <c r="D32" s="9" t="s">
        <v>1143</v>
      </c>
      <c r="E32" s="11">
        <v>-1875</v>
      </c>
      <c r="F32" s="12">
        <v>-24.53</v>
      </c>
      <c r="G32" s="13" t="s">
        <v>1196</v>
      </c>
      <c r="H32" s="17">
        <v>46231</v>
      </c>
      <c r="J32" s="12"/>
      <c r="L32" s="13"/>
    </row>
    <row r="33" spans="1:15" x14ac:dyDescent="0.3">
      <c r="A33" s="9">
        <v>26</v>
      </c>
      <c r="B33" s="9" t="s">
        <v>93</v>
      </c>
      <c r="C33" s="9" t="s">
        <v>94</v>
      </c>
      <c r="D33" s="9" t="s">
        <v>90</v>
      </c>
      <c r="E33" s="11">
        <v>785625</v>
      </c>
      <c r="F33" s="12">
        <v>10107.85</v>
      </c>
      <c r="G33" s="13">
        <v>1.5800000000000002E-2</v>
      </c>
      <c r="H33" s="17"/>
      <c r="J33" s="12"/>
      <c r="L33" s="13"/>
    </row>
    <row r="34" spans="1:15" x14ac:dyDescent="0.3">
      <c r="A34" s="9">
        <v>27</v>
      </c>
      <c r="B34" s="9" t="s">
        <v>1550</v>
      </c>
      <c r="D34" s="9" t="s">
        <v>1143</v>
      </c>
      <c r="E34" s="11">
        <v>-783750</v>
      </c>
      <c r="F34" s="12">
        <v>-10190.32</v>
      </c>
      <c r="G34" s="13">
        <v>-1.6E-2</v>
      </c>
      <c r="H34" s="17">
        <v>46203</v>
      </c>
      <c r="J34" s="12"/>
      <c r="L34" s="13"/>
    </row>
    <row r="35" spans="1:15" x14ac:dyDescent="0.3">
      <c r="A35" s="9">
        <v>28</v>
      </c>
      <c r="B35" s="9" t="s">
        <v>414</v>
      </c>
      <c r="C35" s="9" t="s">
        <v>415</v>
      </c>
      <c r="D35" s="9" t="s">
        <v>172</v>
      </c>
      <c r="E35" s="11">
        <v>4079600</v>
      </c>
      <c r="F35" s="12">
        <v>8337.48</v>
      </c>
      <c r="G35" s="13">
        <v>1.3100000000000001E-2</v>
      </c>
      <c r="H35" s="17"/>
      <c r="J35" s="12"/>
      <c r="L35" s="13"/>
    </row>
    <row r="36" spans="1:15" x14ac:dyDescent="0.3">
      <c r="A36" s="9">
        <v>29</v>
      </c>
      <c r="B36" s="9" t="s">
        <v>1548</v>
      </c>
      <c r="D36" s="9" t="s">
        <v>1143</v>
      </c>
      <c r="E36" s="11">
        <v>-4079600</v>
      </c>
      <c r="F36" s="12">
        <v>-8427.64</v>
      </c>
      <c r="G36" s="13">
        <v>-1.32E-2</v>
      </c>
      <c r="H36" s="17">
        <v>46203</v>
      </c>
      <c r="J36" s="12"/>
      <c r="L36" s="13"/>
    </row>
    <row r="37" spans="1:15" x14ac:dyDescent="0.3">
      <c r="A37" s="9">
        <v>30</v>
      </c>
      <c r="B37" s="9" t="s">
        <v>190</v>
      </c>
      <c r="C37" s="9" t="s">
        <v>191</v>
      </c>
      <c r="D37" s="9" t="s">
        <v>90</v>
      </c>
      <c r="E37" s="11">
        <v>7720000</v>
      </c>
      <c r="F37" s="12">
        <v>8187.06</v>
      </c>
      <c r="G37" s="13">
        <v>1.2800000000000001E-2</v>
      </c>
      <c r="H37" s="17"/>
      <c r="J37" s="12"/>
      <c r="L37" s="13"/>
    </row>
    <row r="38" spans="1:15" x14ac:dyDescent="0.3">
      <c r="A38" s="9">
        <v>31</v>
      </c>
      <c r="B38" s="9" t="s">
        <v>1456</v>
      </c>
      <c r="D38" s="9" t="s">
        <v>1143</v>
      </c>
      <c r="E38" s="11">
        <v>-672000</v>
      </c>
      <c r="F38" s="12">
        <v>-723.07</v>
      </c>
      <c r="G38" s="13">
        <v>-1.1000000000000001E-3</v>
      </c>
      <c r="H38" s="17">
        <v>46231</v>
      </c>
      <c r="J38" s="12"/>
      <c r="L38" s="13"/>
      <c r="O38" s="13"/>
    </row>
    <row r="39" spans="1:15" x14ac:dyDescent="0.3">
      <c r="A39" s="9">
        <v>32</v>
      </c>
      <c r="B39" s="9" t="s">
        <v>1545</v>
      </c>
      <c r="D39" s="9" t="s">
        <v>1143</v>
      </c>
      <c r="E39" s="11">
        <v>-7048000</v>
      </c>
      <c r="F39" s="12">
        <v>-7541.36</v>
      </c>
      <c r="G39" s="13">
        <v>-1.18E-2</v>
      </c>
      <c r="H39" s="17">
        <v>46203</v>
      </c>
      <c r="J39" s="12"/>
      <c r="L39" s="13"/>
      <c r="O39" s="13"/>
    </row>
    <row r="40" spans="1:15" x14ac:dyDescent="0.3">
      <c r="A40" s="9">
        <v>33</v>
      </c>
      <c r="B40" s="9" t="s">
        <v>263</v>
      </c>
      <c r="C40" s="9" t="s">
        <v>264</v>
      </c>
      <c r="D40" s="9" t="s">
        <v>119</v>
      </c>
      <c r="E40" s="11">
        <v>1940850</v>
      </c>
      <c r="F40" s="12">
        <v>7972.04</v>
      </c>
      <c r="G40" s="13">
        <v>1.2500000000000001E-2</v>
      </c>
      <c r="H40" s="17"/>
      <c r="J40" s="12"/>
      <c r="L40" s="13"/>
      <c r="O40" s="13"/>
    </row>
    <row r="41" spans="1:15" x14ac:dyDescent="0.3">
      <c r="A41" s="9">
        <v>34</v>
      </c>
      <c r="B41" s="9" t="s">
        <v>1413</v>
      </c>
      <c r="D41" s="9" t="s">
        <v>1143</v>
      </c>
      <c r="E41" s="11">
        <v>-35625</v>
      </c>
      <c r="F41" s="12">
        <v>-148.93</v>
      </c>
      <c r="G41" s="13">
        <v>-2.0000000000000001E-4</v>
      </c>
      <c r="H41" s="17">
        <v>46231</v>
      </c>
      <c r="J41" s="12"/>
      <c r="L41" s="13"/>
      <c r="O41" s="13"/>
    </row>
    <row r="42" spans="1:15" x14ac:dyDescent="0.3">
      <c r="A42" s="9">
        <v>35</v>
      </c>
      <c r="B42" s="9" t="s">
        <v>1546</v>
      </c>
      <c r="D42" s="9" t="s">
        <v>1143</v>
      </c>
      <c r="E42" s="11">
        <v>-1905225</v>
      </c>
      <c r="F42" s="12">
        <v>-7915.26</v>
      </c>
      <c r="G42" s="13">
        <v>-1.24E-2</v>
      </c>
      <c r="H42" s="17">
        <v>46203</v>
      </c>
      <c r="J42" s="12"/>
      <c r="L42" s="13"/>
      <c r="O42" s="13"/>
    </row>
    <row r="43" spans="1:15" x14ac:dyDescent="0.3">
      <c r="A43" s="9">
        <v>36</v>
      </c>
      <c r="B43" s="9" t="s">
        <v>97</v>
      </c>
      <c r="C43" s="9" t="s">
        <v>98</v>
      </c>
      <c r="D43" s="9" t="s">
        <v>90</v>
      </c>
      <c r="E43" s="11">
        <v>798000</v>
      </c>
      <c r="F43" s="12">
        <v>7695.91</v>
      </c>
      <c r="G43" s="13">
        <v>1.21E-2</v>
      </c>
      <c r="H43" s="17"/>
      <c r="J43" s="12"/>
      <c r="L43" s="13"/>
    </row>
    <row r="44" spans="1:15" x14ac:dyDescent="0.3">
      <c r="A44" s="9">
        <v>37</v>
      </c>
      <c r="B44" s="9" t="s">
        <v>1433</v>
      </c>
      <c r="D44" s="9" t="s">
        <v>1143</v>
      </c>
      <c r="E44" s="11">
        <v>-36750</v>
      </c>
      <c r="F44" s="12">
        <v>-359.6</v>
      </c>
      <c r="G44" s="13">
        <v>-5.9999999999999995E-4</v>
      </c>
      <c r="H44" s="17">
        <v>46231</v>
      </c>
      <c r="J44" s="12"/>
      <c r="L44" s="13"/>
    </row>
    <row r="45" spans="1:15" x14ac:dyDescent="0.3">
      <c r="A45" s="9">
        <v>38</v>
      </c>
      <c r="B45" s="9" t="s">
        <v>1544</v>
      </c>
      <c r="D45" s="9" t="s">
        <v>1143</v>
      </c>
      <c r="E45" s="11">
        <v>-761250</v>
      </c>
      <c r="F45" s="12">
        <v>-7409.25</v>
      </c>
      <c r="G45" s="13">
        <v>-1.1599999999999999E-2</v>
      </c>
      <c r="H45" s="17">
        <v>46203</v>
      </c>
      <c r="J45" s="12"/>
      <c r="L45" s="13"/>
      <c r="O45" s="13"/>
    </row>
    <row r="46" spans="1:15" x14ac:dyDescent="0.3">
      <c r="A46" s="9">
        <v>39</v>
      </c>
      <c r="B46" s="9" t="s">
        <v>129</v>
      </c>
      <c r="C46" s="9" t="s">
        <v>130</v>
      </c>
      <c r="D46" s="9" t="s">
        <v>113</v>
      </c>
      <c r="E46" s="11">
        <v>1808150</v>
      </c>
      <c r="F46" s="12">
        <v>7607.79</v>
      </c>
      <c r="G46" s="13">
        <v>1.1900000000000001E-2</v>
      </c>
      <c r="H46" s="17"/>
      <c r="J46" s="12"/>
      <c r="L46" s="13"/>
      <c r="O46" s="13"/>
    </row>
    <row r="47" spans="1:15" x14ac:dyDescent="0.3">
      <c r="A47" s="9">
        <v>40</v>
      </c>
      <c r="B47" s="9" t="s">
        <v>1523</v>
      </c>
      <c r="D47" s="9" t="s">
        <v>1143</v>
      </c>
      <c r="E47" s="11">
        <v>-884500</v>
      </c>
      <c r="F47" s="12">
        <v>-3734.8</v>
      </c>
      <c r="G47" s="13">
        <v>-5.8999999999999999E-3</v>
      </c>
      <c r="H47" s="17">
        <v>46203</v>
      </c>
      <c r="J47" s="12"/>
      <c r="L47" s="13"/>
      <c r="O47" s="13"/>
    </row>
    <row r="48" spans="1:15" x14ac:dyDescent="0.3">
      <c r="A48" s="9">
        <v>41</v>
      </c>
      <c r="B48" s="9" t="s">
        <v>1526</v>
      </c>
      <c r="D48" s="9" t="s">
        <v>1143</v>
      </c>
      <c r="E48" s="11">
        <v>-923650</v>
      </c>
      <c r="F48" s="12">
        <v>-3923.2</v>
      </c>
      <c r="G48" s="13">
        <v>-6.1000000000000004E-3</v>
      </c>
      <c r="H48" s="17">
        <v>46231</v>
      </c>
      <c r="J48" s="12"/>
      <c r="L48" s="13"/>
      <c r="O48" s="13"/>
    </row>
    <row r="49" spans="1:15" x14ac:dyDescent="0.3">
      <c r="A49" s="9">
        <v>42</v>
      </c>
      <c r="B49" s="9" t="s">
        <v>1383</v>
      </c>
      <c r="D49" s="9" t="s">
        <v>1143</v>
      </c>
      <c r="E49" s="11">
        <v>-14400</v>
      </c>
      <c r="F49" s="12">
        <v>-30.48</v>
      </c>
      <c r="G49" s="13" t="s">
        <v>1196</v>
      </c>
      <c r="H49" s="17">
        <v>46231</v>
      </c>
      <c r="J49" s="12"/>
      <c r="L49" s="13"/>
      <c r="O49" s="13"/>
    </row>
    <row r="50" spans="1:15" x14ac:dyDescent="0.3">
      <c r="A50" s="9">
        <v>43</v>
      </c>
      <c r="B50" s="9" t="s">
        <v>507</v>
      </c>
      <c r="C50" s="9" t="s">
        <v>508</v>
      </c>
      <c r="D50" s="9" t="s">
        <v>90</v>
      </c>
      <c r="E50" s="11">
        <v>3488400</v>
      </c>
      <c r="F50" s="12">
        <v>7266.34</v>
      </c>
      <c r="G50" s="13">
        <v>1.14E-2</v>
      </c>
      <c r="H50" s="17"/>
      <c r="J50" s="12"/>
      <c r="L50" s="13"/>
      <c r="O50" s="13"/>
    </row>
    <row r="51" spans="1:15" x14ac:dyDescent="0.3">
      <c r="A51" s="9">
        <v>44</v>
      </c>
      <c r="B51" s="9" t="s">
        <v>1543</v>
      </c>
      <c r="D51" s="9" t="s">
        <v>1143</v>
      </c>
      <c r="E51" s="11">
        <v>-3474000</v>
      </c>
      <c r="F51" s="12">
        <v>-7327.01</v>
      </c>
      <c r="G51" s="13">
        <v>-1.15E-2</v>
      </c>
      <c r="H51" s="17">
        <v>46203</v>
      </c>
      <c r="J51" s="12"/>
      <c r="L51" s="13"/>
      <c r="O51" s="13"/>
    </row>
    <row r="52" spans="1:15" x14ac:dyDescent="0.3">
      <c r="A52" s="9">
        <v>45</v>
      </c>
      <c r="B52" s="9" t="s">
        <v>157</v>
      </c>
      <c r="C52" s="9" t="s">
        <v>158</v>
      </c>
      <c r="D52" s="9" t="s">
        <v>113</v>
      </c>
      <c r="E52" s="11">
        <v>467775</v>
      </c>
      <c r="F52" s="12">
        <v>7078.84</v>
      </c>
      <c r="G52" s="13">
        <v>1.11E-2</v>
      </c>
      <c r="H52" s="17"/>
      <c r="J52" s="12"/>
      <c r="L52" s="13"/>
      <c r="O52" s="13"/>
    </row>
    <row r="53" spans="1:15" x14ac:dyDescent="0.3">
      <c r="A53" s="9">
        <v>46</v>
      </c>
      <c r="B53" s="9" t="s">
        <v>1542</v>
      </c>
      <c r="D53" s="9" t="s">
        <v>1143</v>
      </c>
      <c r="E53" s="11">
        <v>-467775</v>
      </c>
      <c r="F53" s="12">
        <v>-7157.43</v>
      </c>
      <c r="G53" s="13">
        <v>-1.12E-2</v>
      </c>
      <c r="H53" s="17">
        <v>46203</v>
      </c>
      <c r="J53" s="12"/>
      <c r="L53" s="13"/>
      <c r="O53" s="13"/>
    </row>
    <row r="54" spans="1:15" x14ac:dyDescent="0.3">
      <c r="A54" s="9">
        <v>47</v>
      </c>
      <c r="B54" s="9" t="s">
        <v>240</v>
      </c>
      <c r="C54" s="9" t="s">
        <v>241</v>
      </c>
      <c r="D54" s="9" t="s">
        <v>128</v>
      </c>
      <c r="E54" s="11">
        <v>229000</v>
      </c>
      <c r="F54" s="12">
        <v>6974.42</v>
      </c>
      <c r="G54" s="13">
        <v>1.09E-2</v>
      </c>
      <c r="H54" s="17"/>
      <c r="J54" s="12"/>
      <c r="L54" s="13"/>
    </row>
    <row r="55" spans="1:15" x14ac:dyDescent="0.3">
      <c r="A55" s="9">
        <v>48</v>
      </c>
      <c r="B55" s="9" t="s">
        <v>1488</v>
      </c>
      <c r="D55" s="9" t="s">
        <v>1143</v>
      </c>
      <c r="E55" s="11">
        <v>-59800</v>
      </c>
      <c r="F55" s="12">
        <v>-1833.35</v>
      </c>
      <c r="G55" s="13">
        <v>-2.8999999999999998E-3</v>
      </c>
      <c r="H55" s="17">
        <v>46231</v>
      </c>
      <c r="J55" s="12"/>
    </row>
    <row r="56" spans="1:15" x14ac:dyDescent="0.3">
      <c r="A56" s="9">
        <v>49</v>
      </c>
      <c r="B56" s="9" t="s">
        <v>1535</v>
      </c>
      <c r="D56" s="9" t="s">
        <v>1143</v>
      </c>
      <c r="E56" s="11">
        <v>-169200</v>
      </c>
      <c r="F56" s="12">
        <v>-5210.18</v>
      </c>
      <c r="G56" s="13">
        <v>-8.2000000000000007E-3</v>
      </c>
      <c r="H56" s="17">
        <v>46203</v>
      </c>
      <c r="J56" s="12"/>
    </row>
    <row r="57" spans="1:15" x14ac:dyDescent="0.3">
      <c r="A57" s="9">
        <v>50</v>
      </c>
      <c r="B57" s="9" t="s">
        <v>105</v>
      </c>
      <c r="C57" s="9" t="s">
        <v>106</v>
      </c>
      <c r="D57" s="9" t="s">
        <v>90</v>
      </c>
      <c r="E57" s="11">
        <v>2550600</v>
      </c>
      <c r="F57" s="12">
        <v>6848.36</v>
      </c>
      <c r="G57" s="13">
        <v>1.0699999999999999E-2</v>
      </c>
      <c r="H57" s="17"/>
      <c r="J57" s="12"/>
    </row>
    <row r="58" spans="1:15" x14ac:dyDescent="0.3">
      <c r="A58" s="9">
        <v>51</v>
      </c>
      <c r="B58" s="9" t="s">
        <v>1388</v>
      </c>
      <c r="D58" s="9" t="s">
        <v>1143</v>
      </c>
      <c r="E58" s="11">
        <v>-14625</v>
      </c>
      <c r="F58" s="12">
        <v>-39.880000000000003</v>
      </c>
      <c r="G58" s="13">
        <v>-1E-4</v>
      </c>
      <c r="H58" s="17">
        <v>46231</v>
      </c>
      <c r="J58" s="12"/>
    </row>
    <row r="59" spans="1:15" x14ac:dyDescent="0.3">
      <c r="A59" s="9">
        <v>52</v>
      </c>
      <c r="B59" s="9" t="s">
        <v>1541</v>
      </c>
      <c r="D59" s="9" t="s">
        <v>1143</v>
      </c>
      <c r="E59" s="11">
        <v>-2535975</v>
      </c>
      <c r="F59" s="12">
        <v>-6872.49</v>
      </c>
      <c r="G59" s="13">
        <v>-1.0800000000000001E-2</v>
      </c>
      <c r="H59" s="17">
        <v>46203</v>
      </c>
      <c r="J59" s="12"/>
    </row>
    <row r="60" spans="1:15" x14ac:dyDescent="0.3">
      <c r="A60" s="9">
        <v>53</v>
      </c>
      <c r="B60" s="9" t="s">
        <v>561</v>
      </c>
      <c r="C60" s="9" t="s">
        <v>562</v>
      </c>
      <c r="D60" s="9" t="s">
        <v>133</v>
      </c>
      <c r="E60" s="11">
        <v>1214000</v>
      </c>
      <c r="F60" s="12">
        <v>6472.44</v>
      </c>
      <c r="G60" s="13">
        <v>1.01E-2</v>
      </c>
      <c r="H60" s="17"/>
      <c r="J60" s="12"/>
    </row>
    <row r="61" spans="1:15" x14ac:dyDescent="0.3">
      <c r="A61" s="9">
        <v>54</v>
      </c>
      <c r="B61" s="9" t="s">
        <v>1540</v>
      </c>
      <c r="D61" s="9" t="s">
        <v>1143</v>
      </c>
      <c r="E61" s="11">
        <v>-1214000</v>
      </c>
      <c r="F61" s="12">
        <v>-6547.71</v>
      </c>
      <c r="G61" s="13">
        <v>-1.03E-2</v>
      </c>
      <c r="H61" s="17">
        <v>46203</v>
      </c>
      <c r="J61" s="12"/>
    </row>
    <row r="62" spans="1:15" x14ac:dyDescent="0.3">
      <c r="A62" s="9">
        <v>55</v>
      </c>
      <c r="B62" s="9" t="s">
        <v>250</v>
      </c>
      <c r="C62" s="9" t="s">
        <v>251</v>
      </c>
      <c r="D62" s="9" t="s">
        <v>150</v>
      </c>
      <c r="E62" s="11">
        <v>2500175</v>
      </c>
      <c r="F62" s="12">
        <v>6264.94</v>
      </c>
      <c r="G62" s="13">
        <v>9.7999999999999997E-3</v>
      </c>
      <c r="H62" s="17"/>
      <c r="J62" s="12"/>
    </row>
    <row r="63" spans="1:15" x14ac:dyDescent="0.3">
      <c r="A63" s="9">
        <v>56</v>
      </c>
      <c r="B63" s="9" t="s">
        <v>1455</v>
      </c>
      <c r="D63" s="9" t="s">
        <v>1143</v>
      </c>
      <c r="E63" s="11">
        <v>-276450</v>
      </c>
      <c r="F63" s="12">
        <v>-704.48</v>
      </c>
      <c r="G63" s="13">
        <v>-1.1000000000000001E-3</v>
      </c>
      <c r="H63" s="17">
        <v>46231</v>
      </c>
      <c r="J63" s="12"/>
    </row>
    <row r="64" spans="1:15" x14ac:dyDescent="0.3">
      <c r="A64" s="9">
        <v>57</v>
      </c>
      <c r="B64" s="9" t="s">
        <v>1536</v>
      </c>
      <c r="D64" s="9" t="s">
        <v>1143</v>
      </c>
      <c r="E64" s="11">
        <v>-2223725</v>
      </c>
      <c r="F64" s="12">
        <v>-5634.92</v>
      </c>
      <c r="G64" s="13">
        <v>-8.8000000000000005E-3</v>
      </c>
      <c r="H64" s="17">
        <v>46203</v>
      </c>
      <c r="J64" s="12"/>
    </row>
    <row r="65" spans="1:10" x14ac:dyDescent="0.3">
      <c r="A65" s="9">
        <v>58</v>
      </c>
      <c r="B65" s="9" t="s">
        <v>232</v>
      </c>
      <c r="C65" s="9" t="s">
        <v>233</v>
      </c>
      <c r="D65" s="9" t="s">
        <v>234</v>
      </c>
      <c r="E65" s="11">
        <v>331550</v>
      </c>
      <c r="F65" s="12">
        <v>6064.05</v>
      </c>
      <c r="G65" s="13">
        <v>9.4999999999999998E-3</v>
      </c>
      <c r="H65" s="17"/>
      <c r="J65" s="12"/>
    </row>
    <row r="66" spans="1:10" x14ac:dyDescent="0.3">
      <c r="A66" s="9">
        <v>59</v>
      </c>
      <c r="B66" s="9" t="s">
        <v>1539</v>
      </c>
      <c r="D66" s="9" t="s">
        <v>1143</v>
      </c>
      <c r="E66" s="11">
        <v>-331550</v>
      </c>
      <c r="F66" s="12">
        <v>-6117.1</v>
      </c>
      <c r="G66" s="13">
        <v>-9.5999999999999992E-3</v>
      </c>
      <c r="H66" s="17">
        <v>46203</v>
      </c>
      <c r="J66" s="12"/>
    </row>
    <row r="67" spans="1:10" x14ac:dyDescent="0.3">
      <c r="A67" s="9">
        <v>60</v>
      </c>
      <c r="B67" s="9" t="s">
        <v>383</v>
      </c>
      <c r="C67" s="9" t="s">
        <v>384</v>
      </c>
      <c r="D67" s="9" t="s">
        <v>269</v>
      </c>
      <c r="E67" s="11">
        <v>5991525</v>
      </c>
      <c r="F67" s="12">
        <v>6013.69</v>
      </c>
      <c r="G67" s="13">
        <v>9.4000000000000004E-3</v>
      </c>
      <c r="H67" s="17"/>
      <c r="J67" s="12"/>
    </row>
    <row r="68" spans="1:10" x14ac:dyDescent="0.3">
      <c r="A68" s="9">
        <v>61</v>
      </c>
      <c r="B68" s="9" t="s">
        <v>1538</v>
      </c>
      <c r="D68" s="9" t="s">
        <v>1143</v>
      </c>
      <c r="E68" s="11">
        <v>-5991525</v>
      </c>
      <c r="F68" s="12">
        <v>-6064.62</v>
      </c>
      <c r="G68" s="13">
        <v>-9.4999999999999998E-3</v>
      </c>
      <c r="H68" s="17">
        <v>46203</v>
      </c>
      <c r="J68" s="12"/>
    </row>
    <row r="69" spans="1:10" x14ac:dyDescent="0.3">
      <c r="A69" s="9">
        <v>62</v>
      </c>
      <c r="B69" s="9" t="s">
        <v>315</v>
      </c>
      <c r="C69" s="9" t="s">
        <v>316</v>
      </c>
      <c r="D69" s="9" t="s">
        <v>133</v>
      </c>
      <c r="E69" s="11">
        <v>2512150</v>
      </c>
      <c r="F69" s="12">
        <v>6002.78</v>
      </c>
      <c r="G69" s="13">
        <v>9.4000000000000004E-3</v>
      </c>
      <c r="H69" s="17"/>
      <c r="J69" s="12"/>
    </row>
    <row r="70" spans="1:10" x14ac:dyDescent="0.3">
      <c r="A70" s="9">
        <v>63</v>
      </c>
      <c r="B70" s="9" t="s">
        <v>1494</v>
      </c>
      <c r="D70" s="9" t="s">
        <v>1143</v>
      </c>
      <c r="E70" s="11">
        <v>-827200</v>
      </c>
      <c r="F70" s="12">
        <v>-2003.97</v>
      </c>
      <c r="G70" s="13">
        <v>-3.0999999999999999E-3</v>
      </c>
      <c r="H70" s="17">
        <v>46231</v>
      </c>
      <c r="J70" s="12"/>
    </row>
    <row r="71" spans="1:10" x14ac:dyDescent="0.3">
      <c r="A71" s="9">
        <v>64</v>
      </c>
      <c r="B71" s="9" t="s">
        <v>1529</v>
      </c>
      <c r="D71" s="9" t="s">
        <v>1143</v>
      </c>
      <c r="E71" s="11">
        <v>-1684950</v>
      </c>
      <c r="F71" s="12">
        <v>-4060.9</v>
      </c>
      <c r="G71" s="13">
        <v>-6.4000000000000003E-3</v>
      </c>
      <c r="H71" s="17">
        <v>46203</v>
      </c>
      <c r="J71" s="12"/>
    </row>
    <row r="72" spans="1:10" x14ac:dyDescent="0.3">
      <c r="A72" s="9">
        <v>65</v>
      </c>
      <c r="B72" s="9" t="s">
        <v>317</v>
      </c>
      <c r="C72" s="9" t="s">
        <v>318</v>
      </c>
      <c r="D72" s="9" t="s">
        <v>156</v>
      </c>
      <c r="E72" s="11">
        <v>194375</v>
      </c>
      <c r="F72" s="12">
        <v>5742.81</v>
      </c>
      <c r="G72" s="13">
        <v>8.9999999999999993E-3</v>
      </c>
      <c r="H72" s="17"/>
      <c r="J72" s="12"/>
    </row>
    <row r="73" spans="1:10" x14ac:dyDescent="0.3">
      <c r="A73" s="9">
        <v>66</v>
      </c>
      <c r="B73" s="9" t="s">
        <v>1537</v>
      </c>
      <c r="D73" s="9" t="s">
        <v>1143</v>
      </c>
      <c r="E73" s="11">
        <v>-194375</v>
      </c>
      <c r="F73" s="12">
        <v>-5800.93</v>
      </c>
      <c r="G73" s="13">
        <v>-9.1000000000000004E-3</v>
      </c>
      <c r="H73" s="17">
        <v>46203</v>
      </c>
      <c r="J73" s="12"/>
    </row>
    <row r="74" spans="1:10" x14ac:dyDescent="0.3">
      <c r="A74" s="9">
        <v>67</v>
      </c>
      <c r="B74" s="9" t="s">
        <v>252</v>
      </c>
      <c r="C74" s="9" t="s">
        <v>253</v>
      </c>
      <c r="D74" s="9" t="s">
        <v>172</v>
      </c>
      <c r="E74" s="11">
        <v>2532750</v>
      </c>
      <c r="F74" s="12">
        <v>5268.63</v>
      </c>
      <c r="G74" s="13">
        <v>8.3000000000000001E-3</v>
      </c>
      <c r="H74" s="17"/>
      <c r="J74" s="12"/>
    </row>
    <row r="75" spans="1:10" x14ac:dyDescent="0.3">
      <c r="A75" s="9">
        <v>68</v>
      </c>
      <c r="B75" s="9" t="s">
        <v>1509</v>
      </c>
      <c r="D75" s="9" t="s">
        <v>1143</v>
      </c>
      <c r="E75" s="11">
        <v>-1270500</v>
      </c>
      <c r="F75" s="12">
        <v>-2623.33</v>
      </c>
      <c r="G75" s="13">
        <v>-4.1000000000000003E-3</v>
      </c>
      <c r="H75" s="17">
        <v>46203</v>
      </c>
      <c r="J75" s="12"/>
    </row>
    <row r="76" spans="1:10" x14ac:dyDescent="0.3">
      <c r="A76" s="9">
        <v>69</v>
      </c>
      <c r="B76" s="9" t="s">
        <v>1510</v>
      </c>
      <c r="D76" s="9" t="s">
        <v>1143</v>
      </c>
      <c r="E76" s="11">
        <v>-1262250</v>
      </c>
      <c r="F76" s="12">
        <v>-2625.1</v>
      </c>
      <c r="G76" s="13">
        <v>-4.1000000000000003E-3</v>
      </c>
      <c r="H76" s="17">
        <v>46231</v>
      </c>
      <c r="J76" s="12"/>
    </row>
    <row r="77" spans="1:10" x14ac:dyDescent="0.3">
      <c r="A77" s="9">
        <v>70</v>
      </c>
      <c r="B77" s="9" t="s">
        <v>235</v>
      </c>
      <c r="C77" s="9" t="s">
        <v>236</v>
      </c>
      <c r="D77" s="9" t="s">
        <v>237</v>
      </c>
      <c r="E77" s="11">
        <v>121100</v>
      </c>
      <c r="F77" s="12">
        <v>4936.6400000000003</v>
      </c>
      <c r="G77" s="13">
        <v>7.7000000000000002E-3</v>
      </c>
      <c r="H77" s="17"/>
      <c r="J77" s="12"/>
    </row>
    <row r="78" spans="1:10" x14ac:dyDescent="0.3">
      <c r="A78" s="9">
        <v>71</v>
      </c>
      <c r="B78" s="9" t="s">
        <v>1534</v>
      </c>
      <c r="D78" s="9" t="s">
        <v>1143</v>
      </c>
      <c r="E78" s="11">
        <v>-121100</v>
      </c>
      <c r="F78" s="12">
        <v>-4979.3900000000003</v>
      </c>
      <c r="G78" s="13">
        <v>-7.7999999999999996E-3</v>
      </c>
      <c r="H78" s="17">
        <v>46203</v>
      </c>
      <c r="J78" s="12"/>
    </row>
    <row r="79" spans="1:10" x14ac:dyDescent="0.3">
      <c r="A79" s="9">
        <v>72</v>
      </c>
      <c r="B79" s="9" t="s">
        <v>599</v>
      </c>
      <c r="C79" s="9" t="s">
        <v>600</v>
      </c>
      <c r="D79" s="9" t="s">
        <v>133</v>
      </c>
      <c r="E79" s="11">
        <v>2747700</v>
      </c>
      <c r="F79" s="12">
        <v>4863.7</v>
      </c>
      <c r="G79" s="13">
        <v>7.6E-3</v>
      </c>
      <c r="H79" s="17"/>
      <c r="J79" s="12"/>
    </row>
    <row r="80" spans="1:10" x14ac:dyDescent="0.3">
      <c r="A80" s="9">
        <v>73</v>
      </c>
      <c r="B80" s="9" t="s">
        <v>1533</v>
      </c>
      <c r="D80" s="9" t="s">
        <v>1143</v>
      </c>
      <c r="E80" s="11">
        <v>-2747700</v>
      </c>
      <c r="F80" s="12">
        <v>-4927.7299999999996</v>
      </c>
      <c r="G80" s="13">
        <v>-7.7000000000000002E-3</v>
      </c>
      <c r="H80" s="17">
        <v>46203</v>
      </c>
      <c r="J80" s="12"/>
    </row>
    <row r="81" spans="1:10" x14ac:dyDescent="0.3">
      <c r="A81" s="9">
        <v>74</v>
      </c>
      <c r="B81" s="9" t="s">
        <v>366</v>
      </c>
      <c r="C81" s="9" t="s">
        <v>367</v>
      </c>
      <c r="D81" s="9" t="s">
        <v>116</v>
      </c>
      <c r="E81" s="11">
        <v>323400</v>
      </c>
      <c r="F81" s="12">
        <v>4612.9799999999996</v>
      </c>
      <c r="G81" s="13">
        <v>7.1999999999999998E-3</v>
      </c>
      <c r="H81" s="17"/>
      <c r="J81" s="12"/>
    </row>
    <row r="82" spans="1:10" x14ac:dyDescent="0.3">
      <c r="A82" s="9">
        <v>75</v>
      </c>
      <c r="B82" s="9" t="s">
        <v>1532</v>
      </c>
      <c r="D82" s="9" t="s">
        <v>1143</v>
      </c>
      <c r="E82" s="11">
        <v>-323400</v>
      </c>
      <c r="F82" s="12">
        <v>-4655.67</v>
      </c>
      <c r="G82" s="13">
        <v>-7.3000000000000001E-3</v>
      </c>
      <c r="H82" s="17">
        <v>46203</v>
      </c>
      <c r="J82" s="12"/>
    </row>
    <row r="83" spans="1:10" x14ac:dyDescent="0.3">
      <c r="A83" s="9">
        <v>76</v>
      </c>
      <c r="B83" s="9" t="s">
        <v>267</v>
      </c>
      <c r="C83" s="9" t="s">
        <v>268</v>
      </c>
      <c r="D83" s="9" t="s">
        <v>269</v>
      </c>
      <c r="E83" s="11">
        <v>250800</v>
      </c>
      <c r="F83" s="12">
        <v>4525.9399999999996</v>
      </c>
      <c r="G83" s="13">
        <v>7.1000000000000004E-3</v>
      </c>
      <c r="H83" s="17"/>
      <c r="J83" s="12"/>
    </row>
    <row r="84" spans="1:10" x14ac:dyDescent="0.3">
      <c r="A84" s="9">
        <v>77</v>
      </c>
      <c r="B84" s="9" t="s">
        <v>1414</v>
      </c>
      <c r="D84" s="9" t="s">
        <v>1143</v>
      </c>
      <c r="E84" s="11">
        <v>-9025</v>
      </c>
      <c r="F84" s="12">
        <v>-164.6</v>
      </c>
      <c r="G84" s="13">
        <v>-2.9999999999999997E-4</v>
      </c>
      <c r="H84" s="17">
        <v>46231</v>
      </c>
      <c r="J84" s="12"/>
    </row>
    <row r="85" spans="1:10" x14ac:dyDescent="0.3">
      <c r="A85" s="9">
        <v>78</v>
      </c>
      <c r="B85" s="9" t="s">
        <v>1530</v>
      </c>
      <c r="D85" s="9" t="s">
        <v>1143</v>
      </c>
      <c r="E85" s="11">
        <v>-241775</v>
      </c>
      <c r="F85" s="12">
        <v>-4386.04</v>
      </c>
      <c r="G85" s="13">
        <v>-6.8999999999999999E-3</v>
      </c>
      <c r="H85" s="17">
        <v>46203</v>
      </c>
      <c r="J85" s="12"/>
    </row>
    <row r="86" spans="1:10" x14ac:dyDescent="0.3">
      <c r="A86" s="9">
        <v>79</v>
      </c>
      <c r="B86" s="9" t="s">
        <v>364</v>
      </c>
      <c r="C86" s="9" t="s">
        <v>365</v>
      </c>
      <c r="D86" s="9" t="s">
        <v>90</v>
      </c>
      <c r="E86" s="11">
        <v>19095400</v>
      </c>
      <c r="F86" s="12">
        <v>4420.59</v>
      </c>
      <c r="G86" s="13">
        <v>6.8999999999999999E-3</v>
      </c>
      <c r="H86" s="17"/>
      <c r="J86" s="12"/>
    </row>
    <row r="87" spans="1:10" x14ac:dyDescent="0.3">
      <c r="A87" s="9">
        <v>80</v>
      </c>
      <c r="B87" s="9" t="s">
        <v>1531</v>
      </c>
      <c r="D87" s="9" t="s">
        <v>1143</v>
      </c>
      <c r="E87" s="11">
        <v>-19095400</v>
      </c>
      <c r="F87" s="12">
        <v>-4479.78</v>
      </c>
      <c r="G87" s="13">
        <v>-7.0000000000000001E-3</v>
      </c>
      <c r="H87" s="17">
        <v>46203</v>
      </c>
      <c r="J87" s="12"/>
    </row>
    <row r="88" spans="1:10" x14ac:dyDescent="0.3">
      <c r="A88" s="9">
        <v>81</v>
      </c>
      <c r="B88" s="9" t="s">
        <v>258</v>
      </c>
      <c r="C88" s="9" t="s">
        <v>259</v>
      </c>
      <c r="D88" s="9" t="s">
        <v>260</v>
      </c>
      <c r="E88" s="11">
        <v>105350</v>
      </c>
      <c r="F88" s="12">
        <v>4292.91</v>
      </c>
      <c r="G88" s="13">
        <v>6.7000000000000002E-3</v>
      </c>
      <c r="H88" s="17"/>
      <c r="J88" s="12"/>
    </row>
    <row r="89" spans="1:10" x14ac:dyDescent="0.3">
      <c r="A89" s="9">
        <v>82</v>
      </c>
      <c r="B89" s="9" t="s">
        <v>1443</v>
      </c>
      <c r="D89" s="9" t="s">
        <v>1143</v>
      </c>
      <c r="E89" s="11">
        <v>-11550</v>
      </c>
      <c r="F89" s="12">
        <v>-476.44</v>
      </c>
      <c r="G89" s="13">
        <v>-6.9999999999999999E-4</v>
      </c>
      <c r="H89" s="17">
        <v>46231</v>
      </c>
      <c r="J89" s="12"/>
    </row>
    <row r="90" spans="1:10" x14ac:dyDescent="0.3">
      <c r="A90" s="9">
        <v>83</v>
      </c>
      <c r="B90" s="9" t="s">
        <v>1524</v>
      </c>
      <c r="D90" s="9" t="s">
        <v>1143</v>
      </c>
      <c r="E90" s="11">
        <v>-93800</v>
      </c>
      <c r="F90" s="12">
        <v>-3854.8</v>
      </c>
      <c r="G90" s="13">
        <v>-6.0000000000000001E-3</v>
      </c>
      <c r="H90" s="17">
        <v>46203</v>
      </c>
      <c r="J90" s="12"/>
    </row>
    <row r="91" spans="1:10" x14ac:dyDescent="0.3">
      <c r="A91" s="9">
        <v>84</v>
      </c>
      <c r="B91" s="9" t="s">
        <v>280</v>
      </c>
      <c r="C91" s="9" t="s">
        <v>281</v>
      </c>
      <c r="D91" s="9" t="s">
        <v>200</v>
      </c>
      <c r="E91" s="11">
        <v>128500</v>
      </c>
      <c r="F91" s="12">
        <v>4012.28</v>
      </c>
      <c r="G91" s="13">
        <v>6.3E-3</v>
      </c>
      <c r="H91" s="17"/>
      <c r="J91" s="12"/>
    </row>
    <row r="92" spans="1:10" x14ac:dyDescent="0.3">
      <c r="A92" s="9">
        <v>85</v>
      </c>
      <c r="B92" s="9" t="s">
        <v>1528</v>
      </c>
      <c r="D92" s="9" t="s">
        <v>1143</v>
      </c>
      <c r="E92" s="11">
        <v>-128500</v>
      </c>
      <c r="F92" s="12">
        <v>-4057.26</v>
      </c>
      <c r="G92" s="13">
        <v>-6.4000000000000003E-3</v>
      </c>
      <c r="H92" s="17">
        <v>46203</v>
      </c>
      <c r="J92" s="12"/>
    </row>
    <row r="93" spans="1:10" x14ac:dyDescent="0.3">
      <c r="A93" s="9">
        <v>86</v>
      </c>
      <c r="B93" s="9" t="s">
        <v>67</v>
      </c>
      <c r="C93" s="9" t="s">
        <v>68</v>
      </c>
      <c r="D93" s="9" t="s">
        <v>61</v>
      </c>
      <c r="E93" s="11">
        <v>477600</v>
      </c>
      <c r="F93" s="12">
        <v>3924.44</v>
      </c>
      <c r="G93" s="13">
        <v>6.1000000000000004E-3</v>
      </c>
      <c r="H93" s="17"/>
      <c r="J93" s="12"/>
    </row>
    <row r="94" spans="1:10" x14ac:dyDescent="0.3">
      <c r="A94" s="9">
        <v>87</v>
      </c>
      <c r="B94" s="9" t="s">
        <v>1527</v>
      </c>
      <c r="D94" s="9" t="s">
        <v>1143</v>
      </c>
      <c r="E94" s="11">
        <v>-477600</v>
      </c>
      <c r="F94" s="12">
        <v>-3971.01</v>
      </c>
      <c r="G94" s="13">
        <v>-6.1999999999999998E-3</v>
      </c>
      <c r="H94" s="17">
        <v>46203</v>
      </c>
      <c r="J94" s="12"/>
    </row>
    <row r="95" spans="1:10" x14ac:dyDescent="0.3">
      <c r="A95" s="9">
        <v>88</v>
      </c>
      <c r="B95" s="9" t="s">
        <v>246</v>
      </c>
      <c r="C95" s="9" t="s">
        <v>247</v>
      </c>
      <c r="D95" s="9" t="s">
        <v>116</v>
      </c>
      <c r="E95" s="11">
        <v>214200</v>
      </c>
      <c r="F95" s="12">
        <v>3853.89</v>
      </c>
      <c r="G95" s="13">
        <v>6.0000000000000001E-3</v>
      </c>
      <c r="H95" s="17"/>
      <c r="J95" s="12"/>
    </row>
    <row r="96" spans="1:10" x14ac:dyDescent="0.3">
      <c r="A96" s="9">
        <v>89</v>
      </c>
      <c r="B96" s="9" t="s">
        <v>1525</v>
      </c>
      <c r="D96" s="9" t="s">
        <v>1143</v>
      </c>
      <c r="E96" s="11">
        <v>-214200</v>
      </c>
      <c r="F96" s="12">
        <v>-3896.94</v>
      </c>
      <c r="G96" s="13">
        <v>-6.1000000000000004E-3</v>
      </c>
      <c r="H96" s="17">
        <v>46203</v>
      </c>
      <c r="J96" s="12"/>
    </row>
    <row r="97" spans="1:10" x14ac:dyDescent="0.3">
      <c r="A97" s="9">
        <v>90</v>
      </c>
      <c r="B97" s="9" t="s">
        <v>242</v>
      </c>
      <c r="C97" s="9" t="s">
        <v>243</v>
      </c>
      <c r="D97" s="9" t="s">
        <v>133</v>
      </c>
      <c r="E97" s="11">
        <v>414750</v>
      </c>
      <c r="F97" s="12">
        <v>3766.97</v>
      </c>
      <c r="G97" s="13">
        <v>5.8999999999999999E-3</v>
      </c>
      <c r="H97" s="17"/>
      <c r="J97" s="12"/>
    </row>
    <row r="98" spans="1:10" x14ac:dyDescent="0.3">
      <c r="A98" s="9">
        <v>91</v>
      </c>
      <c r="B98" s="9" t="s">
        <v>1393</v>
      </c>
      <c r="D98" s="9" t="s">
        <v>1143</v>
      </c>
      <c r="E98" s="11">
        <v>-6750</v>
      </c>
      <c r="F98" s="12">
        <v>-62.03</v>
      </c>
      <c r="G98" s="13">
        <v>-1E-4</v>
      </c>
      <c r="H98" s="17">
        <v>46231</v>
      </c>
      <c r="J98" s="12"/>
    </row>
    <row r="99" spans="1:10" x14ac:dyDescent="0.3">
      <c r="A99" s="9">
        <v>92</v>
      </c>
      <c r="B99" s="9" t="s">
        <v>1522</v>
      </c>
      <c r="D99" s="9" t="s">
        <v>1143</v>
      </c>
      <c r="E99" s="11">
        <v>-408000</v>
      </c>
      <c r="F99" s="12">
        <v>-3725.86</v>
      </c>
      <c r="G99" s="13">
        <v>-5.7999999999999996E-3</v>
      </c>
      <c r="H99" s="17">
        <v>46203</v>
      </c>
      <c r="J99" s="12"/>
    </row>
    <row r="100" spans="1:10" x14ac:dyDescent="0.3">
      <c r="A100" s="9">
        <v>93</v>
      </c>
      <c r="B100" s="9" t="s">
        <v>403</v>
      </c>
      <c r="C100" s="9" t="s">
        <v>404</v>
      </c>
      <c r="D100" s="9" t="s">
        <v>405</v>
      </c>
      <c r="E100" s="11">
        <v>4137750</v>
      </c>
      <c r="F100" s="12">
        <v>3640.81</v>
      </c>
      <c r="G100" s="13">
        <v>5.7000000000000002E-3</v>
      </c>
      <c r="H100" s="17"/>
      <c r="J100" s="12"/>
    </row>
    <row r="101" spans="1:10" x14ac:dyDescent="0.3">
      <c r="A101" s="9">
        <v>94</v>
      </c>
      <c r="B101" s="9" t="s">
        <v>1386</v>
      </c>
      <c r="D101" s="9" t="s">
        <v>1143</v>
      </c>
      <c r="E101" s="11">
        <v>-40500</v>
      </c>
      <c r="F101" s="12">
        <v>-36.340000000000003</v>
      </c>
      <c r="G101" s="13">
        <v>-1E-4</v>
      </c>
      <c r="H101" s="17">
        <v>46231</v>
      </c>
      <c r="J101" s="12"/>
    </row>
    <row r="102" spans="1:10" x14ac:dyDescent="0.3">
      <c r="A102" s="9">
        <v>95</v>
      </c>
      <c r="B102" s="9" t="s">
        <v>1521</v>
      </c>
      <c r="D102" s="9" t="s">
        <v>1143</v>
      </c>
      <c r="E102" s="11">
        <v>-4097250</v>
      </c>
      <c r="F102" s="12">
        <v>-3651.06</v>
      </c>
      <c r="G102" s="13">
        <v>-5.7000000000000002E-3</v>
      </c>
      <c r="H102" s="17">
        <v>46203</v>
      </c>
      <c r="J102" s="12"/>
    </row>
    <row r="103" spans="1:10" x14ac:dyDescent="0.3">
      <c r="A103" s="9">
        <v>96</v>
      </c>
      <c r="B103" s="9" t="s">
        <v>117</v>
      </c>
      <c r="C103" s="9" t="s">
        <v>118</v>
      </c>
      <c r="D103" s="9" t="s">
        <v>119</v>
      </c>
      <c r="E103" s="11">
        <v>78900</v>
      </c>
      <c r="F103" s="12">
        <v>3395.7</v>
      </c>
      <c r="G103" s="13">
        <v>5.3E-3</v>
      </c>
      <c r="H103" s="17"/>
      <c r="J103" s="12"/>
    </row>
    <row r="104" spans="1:10" x14ac:dyDescent="0.3">
      <c r="A104" s="9">
        <v>97</v>
      </c>
      <c r="B104" s="9" t="s">
        <v>1479</v>
      </c>
      <c r="D104" s="9" t="s">
        <v>1143</v>
      </c>
      <c r="E104" s="11">
        <v>-33000</v>
      </c>
      <c r="F104" s="12">
        <v>-1435.17</v>
      </c>
      <c r="G104" s="13">
        <v>-2.2000000000000001E-3</v>
      </c>
      <c r="H104" s="17">
        <v>46203</v>
      </c>
      <c r="J104" s="12"/>
    </row>
    <row r="105" spans="1:10" x14ac:dyDescent="0.3">
      <c r="A105" s="9">
        <v>98</v>
      </c>
      <c r="B105" s="9" t="s">
        <v>1495</v>
      </c>
      <c r="D105" s="9" t="s">
        <v>1143</v>
      </c>
      <c r="E105" s="11">
        <v>-45900</v>
      </c>
      <c r="F105" s="12">
        <v>-2006.84</v>
      </c>
      <c r="G105" s="13">
        <v>-3.0999999999999999E-3</v>
      </c>
      <c r="H105" s="17">
        <v>46231</v>
      </c>
      <c r="J105" s="12"/>
    </row>
    <row r="106" spans="1:10" x14ac:dyDescent="0.3">
      <c r="A106" s="9">
        <v>99</v>
      </c>
      <c r="B106" s="9" t="s">
        <v>525</v>
      </c>
      <c r="C106" s="9" t="s">
        <v>526</v>
      </c>
      <c r="D106" s="9" t="s">
        <v>133</v>
      </c>
      <c r="E106" s="11">
        <v>1038000</v>
      </c>
      <c r="F106" s="12">
        <v>3377.65</v>
      </c>
      <c r="G106" s="13">
        <v>5.3E-3</v>
      </c>
      <c r="H106" s="17"/>
      <c r="J106" s="12"/>
    </row>
    <row r="107" spans="1:10" x14ac:dyDescent="0.3">
      <c r="A107" s="9">
        <v>100</v>
      </c>
      <c r="B107" s="9" t="s">
        <v>1519</v>
      </c>
      <c r="D107" s="9" t="s">
        <v>1143</v>
      </c>
      <c r="E107" s="11">
        <v>-1038000</v>
      </c>
      <c r="F107" s="12">
        <v>-3406.2</v>
      </c>
      <c r="G107" s="13">
        <v>-5.3E-3</v>
      </c>
      <c r="H107" s="17">
        <v>46203</v>
      </c>
      <c r="J107" s="12"/>
    </row>
    <row r="108" spans="1:10" x14ac:dyDescent="0.3">
      <c r="A108" s="9">
        <v>101</v>
      </c>
      <c r="B108" s="9" t="s">
        <v>432</v>
      </c>
      <c r="C108" s="9" t="s">
        <v>433</v>
      </c>
      <c r="D108" s="9" t="s">
        <v>186</v>
      </c>
      <c r="E108" s="11">
        <v>191400</v>
      </c>
      <c r="F108" s="12">
        <v>3373.81</v>
      </c>
      <c r="G108" s="13">
        <v>5.3E-3</v>
      </c>
      <c r="H108" s="17"/>
      <c r="J108" s="12"/>
    </row>
    <row r="109" spans="1:10" x14ac:dyDescent="0.3">
      <c r="A109" s="9">
        <v>102</v>
      </c>
      <c r="B109" s="9" t="s">
        <v>1520</v>
      </c>
      <c r="D109" s="9" t="s">
        <v>1143</v>
      </c>
      <c r="E109" s="11">
        <v>-191400</v>
      </c>
      <c r="F109" s="12">
        <v>-3416.3</v>
      </c>
      <c r="G109" s="13">
        <v>-5.4000000000000003E-3</v>
      </c>
      <c r="H109" s="17">
        <v>46203</v>
      </c>
      <c r="J109" s="12"/>
    </row>
    <row r="110" spans="1:10" x14ac:dyDescent="0.3">
      <c r="A110" s="9">
        <v>103</v>
      </c>
      <c r="B110" s="9" t="s">
        <v>270</v>
      </c>
      <c r="C110" s="9" t="s">
        <v>271</v>
      </c>
      <c r="D110" s="9" t="s">
        <v>133</v>
      </c>
      <c r="E110" s="11">
        <v>353100</v>
      </c>
      <c r="F110" s="12">
        <v>3344.39</v>
      </c>
      <c r="G110" s="13">
        <v>5.1999999999999998E-3</v>
      </c>
      <c r="H110" s="17"/>
      <c r="J110" s="12"/>
    </row>
    <row r="111" spans="1:10" x14ac:dyDescent="0.3">
      <c r="A111" s="9">
        <v>104</v>
      </c>
      <c r="B111" s="9" t="s">
        <v>1518</v>
      </c>
      <c r="D111" s="9" t="s">
        <v>1143</v>
      </c>
      <c r="E111" s="11">
        <v>-353100</v>
      </c>
      <c r="F111" s="12">
        <v>-3376.7</v>
      </c>
      <c r="G111" s="13">
        <v>-5.3E-3</v>
      </c>
      <c r="H111" s="17">
        <v>46203</v>
      </c>
      <c r="J111" s="12"/>
    </row>
    <row r="112" spans="1:10" x14ac:dyDescent="0.3">
      <c r="A112" s="9">
        <v>105</v>
      </c>
      <c r="B112" s="9" t="s">
        <v>521</v>
      </c>
      <c r="C112" s="9" t="s">
        <v>522</v>
      </c>
      <c r="D112" s="9" t="s">
        <v>260</v>
      </c>
      <c r="E112" s="11">
        <v>1177200</v>
      </c>
      <c r="F112" s="12">
        <v>3309.7</v>
      </c>
      <c r="G112" s="13">
        <v>5.1999999999999998E-3</v>
      </c>
      <c r="H112" s="17"/>
      <c r="J112" s="12"/>
    </row>
    <row r="113" spans="1:10" x14ac:dyDescent="0.3">
      <c r="A113" s="9">
        <v>106</v>
      </c>
      <c r="B113" s="9" t="s">
        <v>1517</v>
      </c>
      <c r="D113" s="9" t="s">
        <v>1143</v>
      </c>
      <c r="E113" s="11">
        <v>-1177200</v>
      </c>
      <c r="F113" s="12">
        <v>-3359.14</v>
      </c>
      <c r="G113" s="13">
        <v>-5.3E-3</v>
      </c>
      <c r="H113" s="17">
        <v>46203</v>
      </c>
      <c r="J113" s="12"/>
    </row>
    <row r="114" spans="1:10" x14ac:dyDescent="0.3">
      <c r="A114" s="9">
        <v>107</v>
      </c>
      <c r="B114" s="9" t="s">
        <v>184</v>
      </c>
      <c r="C114" s="9" t="s">
        <v>185</v>
      </c>
      <c r="D114" s="9" t="s">
        <v>186</v>
      </c>
      <c r="E114" s="11">
        <v>537900</v>
      </c>
      <c r="F114" s="12">
        <v>3176.84</v>
      </c>
      <c r="G114" s="13">
        <v>5.0000000000000001E-3</v>
      </c>
      <c r="H114" s="17"/>
      <c r="J114" s="12"/>
    </row>
    <row r="115" spans="1:10" x14ac:dyDescent="0.3">
      <c r="A115" s="9">
        <v>108</v>
      </c>
      <c r="B115" s="9" t="s">
        <v>1516</v>
      </c>
      <c r="D115" s="9" t="s">
        <v>1143</v>
      </c>
      <c r="E115" s="11">
        <v>-537900</v>
      </c>
      <c r="F115" s="12">
        <v>-3209.38</v>
      </c>
      <c r="G115" s="13">
        <v>-5.0000000000000001E-3</v>
      </c>
      <c r="H115" s="17">
        <v>46203</v>
      </c>
      <c r="J115" s="12"/>
    </row>
    <row r="116" spans="1:10" x14ac:dyDescent="0.3">
      <c r="A116" s="9">
        <v>109</v>
      </c>
      <c r="B116" s="9" t="s">
        <v>54</v>
      </c>
      <c r="C116" s="9" t="s">
        <v>55</v>
      </c>
      <c r="D116" s="9" t="s">
        <v>53</v>
      </c>
      <c r="E116" s="11">
        <v>146100</v>
      </c>
      <c r="F116" s="12">
        <v>3146.26</v>
      </c>
      <c r="G116" s="13">
        <v>4.8999999999999998E-3</v>
      </c>
      <c r="H116" s="17"/>
      <c r="J116" s="12"/>
    </row>
    <row r="117" spans="1:10" x14ac:dyDescent="0.3">
      <c r="A117" s="9">
        <v>110</v>
      </c>
      <c r="B117" s="9" t="s">
        <v>1420</v>
      </c>
      <c r="D117" s="9" t="s">
        <v>1143</v>
      </c>
      <c r="E117" s="11">
        <v>-9300</v>
      </c>
      <c r="F117" s="12">
        <v>-201.74</v>
      </c>
      <c r="G117" s="13">
        <v>-2.9999999999999997E-4</v>
      </c>
      <c r="H117" s="17">
        <v>46231</v>
      </c>
      <c r="J117" s="12"/>
    </row>
    <row r="118" spans="1:10" x14ac:dyDescent="0.3">
      <c r="A118" s="9">
        <v>111</v>
      </c>
      <c r="B118" s="9" t="s">
        <v>1513</v>
      </c>
      <c r="D118" s="9" t="s">
        <v>1143</v>
      </c>
      <c r="E118" s="11">
        <v>-136800</v>
      </c>
      <c r="F118" s="12">
        <v>-2950.09</v>
      </c>
      <c r="G118" s="13">
        <v>-4.5999999999999999E-3</v>
      </c>
      <c r="H118" s="17">
        <v>46203</v>
      </c>
      <c r="J118" s="12"/>
    </row>
    <row r="119" spans="1:10" x14ac:dyDescent="0.3">
      <c r="A119" s="9">
        <v>112</v>
      </c>
      <c r="B119" s="9" t="s">
        <v>410</v>
      </c>
      <c r="C119" s="9" t="s">
        <v>411</v>
      </c>
      <c r="D119" s="9" t="s">
        <v>133</v>
      </c>
      <c r="E119" s="11">
        <v>852500</v>
      </c>
      <c r="F119" s="12">
        <v>3097.13</v>
      </c>
      <c r="G119" s="13">
        <v>4.8999999999999998E-3</v>
      </c>
      <c r="H119" s="17"/>
      <c r="J119" s="12"/>
    </row>
    <row r="120" spans="1:10" x14ac:dyDescent="0.3">
      <c r="A120" s="9">
        <v>113</v>
      </c>
      <c r="B120" s="9" t="s">
        <v>1514</v>
      </c>
      <c r="D120" s="9" t="s">
        <v>1143</v>
      </c>
      <c r="E120" s="11">
        <v>-852500</v>
      </c>
      <c r="F120" s="12">
        <v>-3125.69</v>
      </c>
      <c r="G120" s="13">
        <v>-4.8999999999999998E-3</v>
      </c>
      <c r="H120" s="17">
        <v>46203</v>
      </c>
      <c r="J120" s="12"/>
    </row>
    <row r="121" spans="1:10" x14ac:dyDescent="0.3">
      <c r="A121" s="9">
        <v>114</v>
      </c>
      <c r="B121" s="9" t="s">
        <v>107</v>
      </c>
      <c r="C121" s="9" t="s">
        <v>108</v>
      </c>
      <c r="D121" s="9" t="s">
        <v>90</v>
      </c>
      <c r="E121" s="11">
        <v>4099550</v>
      </c>
      <c r="F121" s="12">
        <v>2923.8</v>
      </c>
      <c r="G121" s="13">
        <v>4.5999999999999999E-3</v>
      </c>
      <c r="H121" s="17"/>
      <c r="J121" s="12"/>
    </row>
    <row r="122" spans="1:10" x14ac:dyDescent="0.3">
      <c r="A122" s="9">
        <v>115</v>
      </c>
      <c r="B122" s="9" t="s">
        <v>1476</v>
      </c>
      <c r="D122" s="9" t="s">
        <v>1143</v>
      </c>
      <c r="E122" s="11">
        <v>-1827175</v>
      </c>
      <c r="F122" s="12">
        <v>-1317.03</v>
      </c>
      <c r="G122" s="13">
        <v>-2.0999999999999999E-3</v>
      </c>
      <c r="H122" s="17">
        <v>46231</v>
      </c>
      <c r="J122" s="12"/>
    </row>
    <row r="123" spans="1:10" x14ac:dyDescent="0.3">
      <c r="A123" s="9">
        <v>116</v>
      </c>
      <c r="B123" s="9" t="s">
        <v>1482</v>
      </c>
      <c r="D123" s="9" t="s">
        <v>1143</v>
      </c>
      <c r="E123" s="11">
        <v>-2272375</v>
      </c>
      <c r="F123" s="12">
        <v>-1634.06</v>
      </c>
      <c r="G123" s="13">
        <v>-2.5999999999999999E-3</v>
      </c>
      <c r="H123" s="17">
        <v>46203</v>
      </c>
      <c r="J123" s="12"/>
    </row>
    <row r="124" spans="1:10" x14ac:dyDescent="0.3">
      <c r="A124" s="9">
        <v>117</v>
      </c>
      <c r="B124" s="9" t="s">
        <v>499</v>
      </c>
      <c r="C124" s="9" t="s">
        <v>500</v>
      </c>
      <c r="D124" s="9" t="s">
        <v>133</v>
      </c>
      <c r="E124" s="11">
        <v>275600</v>
      </c>
      <c r="F124" s="12">
        <v>2840.06</v>
      </c>
      <c r="G124" s="13">
        <v>4.4999999999999997E-3</v>
      </c>
      <c r="H124" s="17"/>
      <c r="J124" s="12"/>
    </row>
    <row r="125" spans="1:10" x14ac:dyDescent="0.3">
      <c r="A125" s="9">
        <v>118</v>
      </c>
      <c r="B125" s="9" t="s">
        <v>1512</v>
      </c>
      <c r="D125" s="9" t="s">
        <v>1143</v>
      </c>
      <c r="E125" s="11">
        <v>-275600</v>
      </c>
      <c r="F125" s="12">
        <v>-2878.92</v>
      </c>
      <c r="G125" s="13">
        <v>-4.4999999999999997E-3</v>
      </c>
      <c r="H125" s="17">
        <v>46203</v>
      </c>
      <c r="J125" s="12"/>
    </row>
    <row r="126" spans="1:10" x14ac:dyDescent="0.3">
      <c r="A126" s="9">
        <v>119</v>
      </c>
      <c r="B126" s="9" t="s">
        <v>303</v>
      </c>
      <c r="C126" s="9" t="s">
        <v>304</v>
      </c>
      <c r="D126" s="9" t="s">
        <v>305</v>
      </c>
      <c r="E126" s="11">
        <v>93318</v>
      </c>
      <c r="F126" s="12">
        <v>2741.12</v>
      </c>
      <c r="G126" s="13">
        <v>4.3E-3</v>
      </c>
      <c r="H126" s="17"/>
      <c r="J126" s="12"/>
    </row>
    <row r="127" spans="1:10" x14ac:dyDescent="0.3">
      <c r="A127" s="9">
        <v>120</v>
      </c>
      <c r="B127" s="9" t="s">
        <v>1511</v>
      </c>
      <c r="D127" s="9" t="s">
        <v>1143</v>
      </c>
      <c r="E127" s="11">
        <v>-93318</v>
      </c>
      <c r="F127" s="12">
        <v>-2767.35</v>
      </c>
      <c r="G127" s="13">
        <v>-4.3E-3</v>
      </c>
      <c r="H127" s="17">
        <v>46203</v>
      </c>
      <c r="J127" s="12"/>
    </row>
    <row r="128" spans="1:10" x14ac:dyDescent="0.3">
      <c r="A128" s="9">
        <v>121</v>
      </c>
      <c r="B128" s="9" t="s">
        <v>391</v>
      </c>
      <c r="C128" s="9" t="s">
        <v>392</v>
      </c>
      <c r="D128" s="9" t="s">
        <v>122</v>
      </c>
      <c r="E128" s="11">
        <v>134750</v>
      </c>
      <c r="F128" s="12">
        <v>2467.41</v>
      </c>
      <c r="G128" s="13">
        <v>3.8999999999999998E-3</v>
      </c>
      <c r="H128" s="17"/>
      <c r="J128" s="12"/>
    </row>
    <row r="129" spans="1:10" x14ac:dyDescent="0.3">
      <c r="A129" s="9">
        <v>122</v>
      </c>
      <c r="B129" s="9" t="s">
        <v>1508</v>
      </c>
      <c r="D129" s="9" t="s">
        <v>1143</v>
      </c>
      <c r="E129" s="11">
        <v>-134750</v>
      </c>
      <c r="F129" s="12">
        <v>-2493.9499999999998</v>
      </c>
      <c r="G129" s="13">
        <v>-3.8999999999999998E-3</v>
      </c>
      <c r="H129" s="17">
        <v>46203</v>
      </c>
      <c r="J129" s="12"/>
    </row>
    <row r="130" spans="1:10" x14ac:dyDescent="0.3">
      <c r="A130" s="9">
        <v>123</v>
      </c>
      <c r="B130" s="9" t="s">
        <v>401</v>
      </c>
      <c r="C130" s="9" t="s">
        <v>402</v>
      </c>
      <c r="D130" s="9" t="s">
        <v>116</v>
      </c>
      <c r="E130" s="11">
        <v>565000</v>
      </c>
      <c r="F130" s="12">
        <v>2421.87</v>
      </c>
      <c r="G130" s="13">
        <v>3.8E-3</v>
      </c>
      <c r="H130" s="17"/>
      <c r="J130" s="12"/>
    </row>
    <row r="131" spans="1:10" x14ac:dyDescent="0.3">
      <c r="A131" s="9">
        <v>124</v>
      </c>
      <c r="B131" s="9" t="s">
        <v>1507</v>
      </c>
      <c r="D131" s="9" t="s">
        <v>1143</v>
      </c>
      <c r="E131" s="11">
        <v>-565000</v>
      </c>
      <c r="F131" s="12">
        <v>-2449.2800000000002</v>
      </c>
      <c r="G131" s="13">
        <v>-3.8E-3</v>
      </c>
      <c r="H131" s="17">
        <v>46203</v>
      </c>
      <c r="J131" s="12"/>
    </row>
    <row r="132" spans="1:10" x14ac:dyDescent="0.3">
      <c r="A132" s="9">
        <v>125</v>
      </c>
      <c r="B132" s="9" t="s">
        <v>387</v>
      </c>
      <c r="C132" s="9" t="s">
        <v>388</v>
      </c>
      <c r="D132" s="9" t="s">
        <v>116</v>
      </c>
      <c r="E132" s="11">
        <v>103500</v>
      </c>
      <c r="F132" s="12">
        <v>2354.52</v>
      </c>
      <c r="G132" s="13">
        <v>3.7000000000000002E-3</v>
      </c>
      <c r="H132" s="17"/>
      <c r="J132" s="12"/>
    </row>
    <row r="133" spans="1:10" x14ac:dyDescent="0.3">
      <c r="A133" s="9">
        <v>126</v>
      </c>
      <c r="B133" s="9" t="s">
        <v>1506</v>
      </c>
      <c r="D133" s="9" t="s">
        <v>1143</v>
      </c>
      <c r="E133" s="11">
        <v>-103500</v>
      </c>
      <c r="F133" s="12">
        <v>-2385.88</v>
      </c>
      <c r="G133" s="13">
        <v>-3.7000000000000002E-3</v>
      </c>
      <c r="H133" s="17">
        <v>46203</v>
      </c>
      <c r="J133" s="12"/>
    </row>
    <row r="134" spans="1:10" x14ac:dyDescent="0.3">
      <c r="A134" s="9">
        <v>127</v>
      </c>
      <c r="B134" s="9" t="s">
        <v>62</v>
      </c>
      <c r="C134" s="9" t="s">
        <v>63</v>
      </c>
      <c r="D134" s="9" t="s">
        <v>64</v>
      </c>
      <c r="E134" s="11">
        <v>426375</v>
      </c>
      <c r="F134" s="12">
        <v>2251.2600000000002</v>
      </c>
      <c r="G134" s="13">
        <v>3.5000000000000001E-3</v>
      </c>
      <c r="H134" s="17"/>
      <c r="J134" s="12"/>
    </row>
    <row r="135" spans="1:10" x14ac:dyDescent="0.3">
      <c r="A135" s="9">
        <v>128</v>
      </c>
      <c r="B135" s="9" t="s">
        <v>1505</v>
      </c>
      <c r="D135" s="9" t="s">
        <v>1143</v>
      </c>
      <c r="E135" s="11">
        <v>-426375</v>
      </c>
      <c r="F135" s="12">
        <v>-2277.27</v>
      </c>
      <c r="G135" s="13">
        <v>-3.5999999999999999E-3</v>
      </c>
      <c r="H135" s="17">
        <v>46203</v>
      </c>
      <c r="J135" s="12"/>
    </row>
    <row r="136" spans="1:10" x14ac:dyDescent="0.3">
      <c r="A136" s="9">
        <v>129</v>
      </c>
      <c r="B136" s="9" t="s">
        <v>393</v>
      </c>
      <c r="C136" s="9" t="s">
        <v>394</v>
      </c>
      <c r="D136" s="9" t="s">
        <v>186</v>
      </c>
      <c r="E136" s="11">
        <v>126700</v>
      </c>
      <c r="F136" s="12">
        <v>2244.11</v>
      </c>
      <c r="G136" s="13">
        <v>3.5000000000000001E-3</v>
      </c>
      <c r="H136" s="17"/>
      <c r="J136" s="12"/>
    </row>
    <row r="137" spans="1:10" x14ac:dyDescent="0.3">
      <c r="A137" s="9">
        <v>130</v>
      </c>
      <c r="B137" s="9" t="s">
        <v>1504</v>
      </c>
      <c r="D137" s="9" t="s">
        <v>1143</v>
      </c>
      <c r="E137" s="11">
        <v>-126700</v>
      </c>
      <c r="F137" s="12">
        <v>-2265.27</v>
      </c>
      <c r="G137" s="13">
        <v>-3.5000000000000001E-3</v>
      </c>
      <c r="H137" s="17">
        <v>46203</v>
      </c>
      <c r="J137" s="12"/>
    </row>
    <row r="138" spans="1:10" x14ac:dyDescent="0.3">
      <c r="A138" s="9">
        <v>131</v>
      </c>
      <c r="B138" s="9" t="s">
        <v>685</v>
      </c>
      <c r="C138" s="9" t="s">
        <v>686</v>
      </c>
      <c r="D138" s="9" t="s">
        <v>237</v>
      </c>
      <c r="E138" s="11">
        <v>2190500</v>
      </c>
      <c r="F138" s="12">
        <v>2196.1999999999998</v>
      </c>
      <c r="G138" s="13">
        <v>3.3999999999999998E-3</v>
      </c>
      <c r="H138" s="17"/>
      <c r="J138" s="12"/>
    </row>
    <row r="139" spans="1:10" x14ac:dyDescent="0.3">
      <c r="A139" s="9">
        <v>132</v>
      </c>
      <c r="B139" s="9" t="s">
        <v>1384</v>
      </c>
      <c r="D139" s="9" t="s">
        <v>1143</v>
      </c>
      <c r="E139" s="11">
        <v>-32500</v>
      </c>
      <c r="F139" s="12">
        <v>-33.18</v>
      </c>
      <c r="G139" s="13">
        <v>-1E-4</v>
      </c>
      <c r="H139" s="17">
        <v>46231</v>
      </c>
      <c r="J139" s="12"/>
    </row>
    <row r="140" spans="1:10" x14ac:dyDescent="0.3">
      <c r="A140" s="9">
        <v>133</v>
      </c>
      <c r="B140" s="9" t="s">
        <v>1503</v>
      </c>
      <c r="D140" s="9" t="s">
        <v>1143</v>
      </c>
      <c r="E140" s="11">
        <v>-2158000</v>
      </c>
      <c r="F140" s="12">
        <v>-2195.12</v>
      </c>
      <c r="G140" s="13">
        <v>-3.3999999999999998E-3</v>
      </c>
      <c r="H140" s="17">
        <v>46203</v>
      </c>
      <c r="J140" s="12"/>
    </row>
    <row r="141" spans="1:10" x14ac:dyDescent="0.3">
      <c r="A141" s="9">
        <v>134</v>
      </c>
      <c r="B141" s="9" t="s">
        <v>59</v>
      </c>
      <c r="C141" s="9" t="s">
        <v>60</v>
      </c>
      <c r="D141" s="9" t="s">
        <v>61</v>
      </c>
      <c r="E141" s="11">
        <v>181500</v>
      </c>
      <c r="F141" s="12">
        <v>2138.8000000000002</v>
      </c>
      <c r="G141" s="13">
        <v>3.3999999999999998E-3</v>
      </c>
      <c r="H141" s="17"/>
      <c r="J141" s="12"/>
    </row>
    <row r="142" spans="1:10" x14ac:dyDescent="0.3">
      <c r="A142" s="9">
        <v>135</v>
      </c>
      <c r="B142" s="9" t="s">
        <v>1502</v>
      </c>
      <c r="D142" s="9" t="s">
        <v>1143</v>
      </c>
      <c r="E142" s="11">
        <v>-181500</v>
      </c>
      <c r="F142" s="12">
        <v>-2163.84</v>
      </c>
      <c r="G142" s="13">
        <v>-3.3999999999999998E-3</v>
      </c>
      <c r="H142" s="17">
        <v>46203</v>
      </c>
      <c r="J142" s="12"/>
    </row>
    <row r="143" spans="1:10" x14ac:dyDescent="0.3">
      <c r="A143" s="9">
        <v>136</v>
      </c>
      <c r="B143" s="9" t="s">
        <v>342</v>
      </c>
      <c r="C143" s="9" t="s">
        <v>343</v>
      </c>
      <c r="D143" s="9" t="s">
        <v>116</v>
      </c>
      <c r="E143" s="11">
        <v>155550</v>
      </c>
      <c r="F143" s="12">
        <v>2118.59</v>
      </c>
      <c r="G143" s="13">
        <v>3.3E-3</v>
      </c>
      <c r="H143" s="17"/>
      <c r="J143" s="12"/>
    </row>
    <row r="144" spans="1:10" x14ac:dyDescent="0.3">
      <c r="A144" s="9">
        <v>137</v>
      </c>
      <c r="B144" s="9" t="s">
        <v>1501</v>
      </c>
      <c r="D144" s="9" t="s">
        <v>1143</v>
      </c>
      <c r="E144" s="11">
        <v>-155550</v>
      </c>
      <c r="F144" s="12">
        <v>-2138.81</v>
      </c>
      <c r="G144" s="13">
        <v>-3.3999999999999998E-3</v>
      </c>
      <c r="H144" s="17">
        <v>46203</v>
      </c>
      <c r="J144" s="12"/>
    </row>
    <row r="145" spans="1:10" x14ac:dyDescent="0.3">
      <c r="A145" s="9">
        <v>138</v>
      </c>
      <c r="B145" s="9" t="s">
        <v>535</v>
      </c>
      <c r="C145" s="9" t="s">
        <v>536</v>
      </c>
      <c r="D145" s="9" t="s">
        <v>136</v>
      </c>
      <c r="E145" s="11">
        <v>547200</v>
      </c>
      <c r="F145" s="12">
        <v>2114.9299999999998</v>
      </c>
      <c r="G145" s="13">
        <v>3.3E-3</v>
      </c>
      <c r="H145" s="17"/>
      <c r="J145" s="12"/>
    </row>
    <row r="146" spans="1:10" x14ac:dyDescent="0.3">
      <c r="A146" s="9">
        <v>139</v>
      </c>
      <c r="B146" s="9" t="s">
        <v>1390</v>
      </c>
      <c r="D146" s="9" t="s">
        <v>1143</v>
      </c>
      <c r="E146" s="11">
        <v>-10800</v>
      </c>
      <c r="F146" s="12">
        <v>-42.21</v>
      </c>
      <c r="G146" s="13">
        <v>-1E-4</v>
      </c>
      <c r="H146" s="17">
        <v>46231</v>
      </c>
      <c r="J146" s="12"/>
    </row>
    <row r="147" spans="1:10" x14ac:dyDescent="0.3">
      <c r="A147" s="9">
        <v>140</v>
      </c>
      <c r="B147" s="9" t="s">
        <v>1499</v>
      </c>
      <c r="D147" s="9" t="s">
        <v>1143</v>
      </c>
      <c r="E147" s="11">
        <v>-536400</v>
      </c>
      <c r="F147" s="12">
        <v>-2098.9299999999998</v>
      </c>
      <c r="G147" s="13">
        <v>-3.3E-3</v>
      </c>
      <c r="H147" s="17">
        <v>46203</v>
      </c>
      <c r="J147" s="12"/>
    </row>
    <row r="148" spans="1:10" x14ac:dyDescent="0.3">
      <c r="A148" s="9">
        <v>141</v>
      </c>
      <c r="B148" s="9" t="s">
        <v>114</v>
      </c>
      <c r="C148" s="9" t="s">
        <v>115</v>
      </c>
      <c r="D148" s="9" t="s">
        <v>116</v>
      </c>
      <c r="E148" s="11">
        <v>31700</v>
      </c>
      <c r="F148" s="12">
        <v>2113.44</v>
      </c>
      <c r="G148" s="13">
        <v>3.3E-3</v>
      </c>
      <c r="H148" s="17"/>
      <c r="J148" s="12"/>
    </row>
    <row r="149" spans="1:10" x14ac:dyDescent="0.3">
      <c r="A149" s="9">
        <v>142</v>
      </c>
      <c r="B149" s="9" t="s">
        <v>1500</v>
      </c>
      <c r="D149" s="9" t="s">
        <v>1143</v>
      </c>
      <c r="E149" s="11">
        <v>-31700</v>
      </c>
      <c r="F149" s="12">
        <v>-2138.8000000000002</v>
      </c>
      <c r="G149" s="13">
        <v>-3.3999999999999998E-3</v>
      </c>
      <c r="H149" s="17">
        <v>46203</v>
      </c>
      <c r="J149" s="12"/>
    </row>
    <row r="150" spans="1:10" x14ac:dyDescent="0.3">
      <c r="A150" s="9">
        <v>143</v>
      </c>
      <c r="B150" s="9" t="s">
        <v>205</v>
      </c>
      <c r="C150" s="9" t="s">
        <v>206</v>
      </c>
      <c r="D150" s="9" t="s">
        <v>207</v>
      </c>
      <c r="E150" s="9">
        <v>328300</v>
      </c>
      <c r="F150" s="9">
        <v>2077.9699999999998</v>
      </c>
      <c r="G150" s="9">
        <v>3.3E-3</v>
      </c>
      <c r="H150" s="17"/>
    </row>
    <row r="151" spans="1:10" x14ac:dyDescent="0.3">
      <c r="A151" s="9">
        <v>144</v>
      </c>
      <c r="B151" s="9" t="s">
        <v>1498</v>
      </c>
      <c r="D151" s="9" t="s">
        <v>1143</v>
      </c>
      <c r="E151" s="11">
        <v>-328300</v>
      </c>
      <c r="F151" s="12">
        <v>-2098</v>
      </c>
      <c r="G151" s="13">
        <v>-3.3E-3</v>
      </c>
      <c r="H151" s="17">
        <v>46203</v>
      </c>
      <c r="J151" s="12"/>
    </row>
    <row r="152" spans="1:10" x14ac:dyDescent="0.3">
      <c r="A152" s="9">
        <v>145</v>
      </c>
      <c r="B152" s="9" t="s">
        <v>323</v>
      </c>
      <c r="C152" s="9" t="s">
        <v>324</v>
      </c>
      <c r="D152" s="9" t="s">
        <v>310</v>
      </c>
      <c r="E152" s="11">
        <v>348700</v>
      </c>
      <c r="F152" s="12">
        <v>2074.0700000000002</v>
      </c>
      <c r="G152" s="13">
        <v>3.3E-3</v>
      </c>
      <c r="H152" s="17"/>
      <c r="J152" s="12"/>
    </row>
    <row r="153" spans="1:10" x14ac:dyDescent="0.3">
      <c r="A153" s="9">
        <v>146</v>
      </c>
      <c r="B153" s="9" t="s">
        <v>1497</v>
      </c>
      <c r="D153" s="9" t="s">
        <v>1143</v>
      </c>
      <c r="E153" s="11">
        <v>-348700</v>
      </c>
      <c r="F153" s="12">
        <v>-2088.02</v>
      </c>
      <c r="G153" s="13">
        <v>-3.3E-3</v>
      </c>
      <c r="H153" s="17">
        <v>46203</v>
      </c>
      <c r="J153" s="12"/>
    </row>
    <row r="154" spans="1:10" x14ac:dyDescent="0.3">
      <c r="A154" s="9">
        <v>147</v>
      </c>
      <c r="B154" s="9" t="s">
        <v>131</v>
      </c>
      <c r="C154" s="9" t="s">
        <v>132</v>
      </c>
      <c r="D154" s="9" t="s">
        <v>133</v>
      </c>
      <c r="E154" s="11">
        <v>133750</v>
      </c>
      <c r="F154" s="12">
        <v>2056.67</v>
      </c>
      <c r="G154" s="13">
        <v>3.2000000000000002E-3</v>
      </c>
      <c r="H154" s="17"/>
      <c r="J154" s="12"/>
    </row>
    <row r="155" spans="1:10" x14ac:dyDescent="0.3">
      <c r="A155" s="9">
        <v>148</v>
      </c>
      <c r="B155" s="9" t="s">
        <v>1464</v>
      </c>
      <c r="D155" s="9" t="s">
        <v>1143</v>
      </c>
      <c r="E155" s="11">
        <v>-61875</v>
      </c>
      <c r="F155" s="12">
        <v>-966.05</v>
      </c>
      <c r="G155" s="13">
        <v>-1.5E-3</v>
      </c>
      <c r="H155" s="17">
        <v>46231</v>
      </c>
      <c r="J155" s="12"/>
    </row>
    <row r="156" spans="1:10" x14ac:dyDescent="0.3">
      <c r="A156" s="9">
        <v>149</v>
      </c>
      <c r="B156" s="9" t="s">
        <v>1471</v>
      </c>
      <c r="D156" s="9" t="s">
        <v>1143</v>
      </c>
      <c r="E156" s="11">
        <v>-71875</v>
      </c>
      <c r="F156" s="12">
        <v>-1116.43</v>
      </c>
      <c r="G156" s="13">
        <v>-1.6999999999999999E-3</v>
      </c>
      <c r="H156" s="17">
        <v>46203</v>
      </c>
      <c r="J156" s="12"/>
    </row>
    <row r="157" spans="1:10" x14ac:dyDescent="0.3">
      <c r="A157" s="9">
        <v>150</v>
      </c>
      <c r="B157" s="9" t="s">
        <v>327</v>
      </c>
      <c r="C157" s="9" t="s">
        <v>328</v>
      </c>
      <c r="D157" s="9" t="s">
        <v>128</v>
      </c>
      <c r="E157" s="11">
        <v>41400</v>
      </c>
      <c r="F157" s="12">
        <v>2029.84</v>
      </c>
      <c r="G157" s="13">
        <v>3.2000000000000002E-3</v>
      </c>
      <c r="H157" s="17"/>
      <c r="J157" s="12"/>
    </row>
    <row r="158" spans="1:10" x14ac:dyDescent="0.3">
      <c r="A158" s="9">
        <v>151</v>
      </c>
      <c r="B158" s="9" t="s">
        <v>1496</v>
      </c>
      <c r="D158" s="9" t="s">
        <v>1143</v>
      </c>
      <c r="E158" s="11">
        <v>-41400</v>
      </c>
      <c r="F158" s="12">
        <v>-2053.65</v>
      </c>
      <c r="G158" s="13">
        <v>-3.2000000000000002E-3</v>
      </c>
      <c r="H158" s="17">
        <v>46203</v>
      </c>
      <c r="J158" s="12"/>
    </row>
    <row r="159" spans="1:10" x14ac:dyDescent="0.3">
      <c r="A159" s="9">
        <v>152</v>
      </c>
      <c r="B159" s="9" t="s">
        <v>126</v>
      </c>
      <c r="C159" s="9" t="s">
        <v>127</v>
      </c>
      <c r="D159" s="9" t="s">
        <v>128</v>
      </c>
      <c r="E159" s="11">
        <v>60025</v>
      </c>
      <c r="F159" s="12">
        <v>2014.26</v>
      </c>
      <c r="G159" s="13">
        <v>3.2000000000000002E-3</v>
      </c>
      <c r="H159" s="17"/>
      <c r="J159" s="12"/>
    </row>
    <row r="160" spans="1:10" x14ac:dyDescent="0.3">
      <c r="A160" s="9">
        <v>153</v>
      </c>
      <c r="B160" s="9" t="s">
        <v>1418</v>
      </c>
      <c r="D160" s="9" t="s">
        <v>1143</v>
      </c>
      <c r="E160" s="11">
        <v>-5250</v>
      </c>
      <c r="F160" s="12">
        <v>-179.75</v>
      </c>
      <c r="G160" s="13">
        <v>-2.9999999999999997E-4</v>
      </c>
      <c r="H160" s="17">
        <v>46231</v>
      </c>
      <c r="J160" s="12"/>
    </row>
    <row r="161" spans="1:10" x14ac:dyDescent="0.3">
      <c r="A161" s="9">
        <v>154</v>
      </c>
      <c r="B161" s="9" t="s">
        <v>1491</v>
      </c>
      <c r="D161" s="9" t="s">
        <v>1143</v>
      </c>
      <c r="E161" s="11">
        <v>-54775</v>
      </c>
      <c r="F161" s="12">
        <v>-1860.38</v>
      </c>
      <c r="G161" s="13">
        <v>-2.8999999999999998E-3</v>
      </c>
      <c r="H161" s="17">
        <v>46203</v>
      </c>
      <c r="J161" s="12"/>
    </row>
    <row r="162" spans="1:10" x14ac:dyDescent="0.3">
      <c r="A162" s="9">
        <v>155</v>
      </c>
      <c r="B162" s="9" t="s">
        <v>477</v>
      </c>
      <c r="C162" s="9" t="s">
        <v>478</v>
      </c>
      <c r="D162" s="9" t="s">
        <v>90</v>
      </c>
      <c r="E162" s="11">
        <v>555625</v>
      </c>
      <c r="F162" s="12">
        <v>1916.91</v>
      </c>
      <c r="G162" s="13">
        <v>3.0000000000000001E-3</v>
      </c>
      <c r="H162" s="17"/>
      <c r="J162" s="12"/>
    </row>
    <row r="163" spans="1:10" x14ac:dyDescent="0.3">
      <c r="A163" s="9">
        <v>156</v>
      </c>
      <c r="B163" s="9" t="s">
        <v>1493</v>
      </c>
      <c r="D163" s="9" t="s">
        <v>1143</v>
      </c>
      <c r="E163" s="11">
        <v>-555625</v>
      </c>
      <c r="F163" s="12">
        <v>-1933.02</v>
      </c>
      <c r="G163" s="13">
        <v>-3.0000000000000001E-3</v>
      </c>
      <c r="H163" s="17">
        <v>46203</v>
      </c>
      <c r="J163" s="12"/>
    </row>
    <row r="164" spans="1:10" x14ac:dyDescent="0.3">
      <c r="A164" s="9">
        <v>157</v>
      </c>
      <c r="B164" s="9" t="s">
        <v>559</v>
      </c>
      <c r="C164" s="9" t="s">
        <v>560</v>
      </c>
      <c r="D164" s="9" t="s">
        <v>293</v>
      </c>
      <c r="E164" s="11">
        <v>411250</v>
      </c>
      <c r="F164" s="12">
        <v>1906.76</v>
      </c>
      <c r="G164" s="13">
        <v>3.0000000000000001E-3</v>
      </c>
      <c r="H164" s="17"/>
      <c r="J164" s="12"/>
    </row>
    <row r="165" spans="1:10" x14ac:dyDescent="0.3">
      <c r="A165" s="9">
        <v>158</v>
      </c>
      <c r="B165" s="9" t="s">
        <v>1403</v>
      </c>
      <c r="D165" s="9" t="s">
        <v>1143</v>
      </c>
      <c r="E165" s="11">
        <v>-22500</v>
      </c>
      <c r="F165" s="12">
        <v>-105.95</v>
      </c>
      <c r="G165" s="13">
        <v>-2.0000000000000001E-4</v>
      </c>
      <c r="H165" s="17">
        <v>46231</v>
      </c>
      <c r="J165" s="12"/>
    </row>
    <row r="166" spans="1:10" x14ac:dyDescent="0.3">
      <c r="A166" s="9">
        <v>159</v>
      </c>
      <c r="B166" s="9" t="s">
        <v>1487</v>
      </c>
      <c r="D166" s="9" t="s">
        <v>1143</v>
      </c>
      <c r="E166" s="11">
        <v>-388750</v>
      </c>
      <c r="F166" s="12">
        <v>-1818.77</v>
      </c>
      <c r="G166" s="13">
        <v>-2.8999999999999998E-3</v>
      </c>
      <c r="H166" s="17">
        <v>46203</v>
      </c>
      <c r="J166" s="12"/>
    </row>
    <row r="167" spans="1:10" x14ac:dyDescent="0.3">
      <c r="A167" s="9">
        <v>160</v>
      </c>
      <c r="B167" s="9" t="s">
        <v>178</v>
      </c>
      <c r="C167" s="9" t="s">
        <v>179</v>
      </c>
      <c r="D167" s="9" t="s">
        <v>90</v>
      </c>
      <c r="E167" s="11">
        <v>1444500</v>
      </c>
      <c r="F167" s="12">
        <v>1889.41</v>
      </c>
      <c r="G167" s="13">
        <v>3.0000000000000001E-3</v>
      </c>
      <c r="H167" s="17"/>
      <c r="J167" s="12"/>
    </row>
    <row r="168" spans="1:10" x14ac:dyDescent="0.3">
      <c r="A168" s="9">
        <v>161</v>
      </c>
      <c r="B168" s="9" t="s">
        <v>1400</v>
      </c>
      <c r="D168" s="9" t="s">
        <v>1143</v>
      </c>
      <c r="E168" s="11">
        <v>-74250</v>
      </c>
      <c r="F168" s="12">
        <v>-98.97</v>
      </c>
      <c r="G168" s="13">
        <v>-2.0000000000000001E-4</v>
      </c>
      <c r="H168" s="17">
        <v>46231</v>
      </c>
      <c r="J168" s="12"/>
    </row>
    <row r="169" spans="1:10" x14ac:dyDescent="0.3">
      <c r="A169" s="9">
        <v>162</v>
      </c>
      <c r="B169" s="9" t="s">
        <v>1486</v>
      </c>
      <c r="D169" s="9" t="s">
        <v>1143</v>
      </c>
      <c r="E169" s="11">
        <v>-1370250</v>
      </c>
      <c r="F169" s="12">
        <v>-1814.76</v>
      </c>
      <c r="G169" s="13">
        <v>-2.8E-3</v>
      </c>
      <c r="H169" s="17">
        <v>46203</v>
      </c>
      <c r="J169" s="12"/>
    </row>
    <row r="170" spans="1:10" x14ac:dyDescent="0.3">
      <c r="A170" s="9">
        <v>163</v>
      </c>
      <c r="B170" s="9" t="s">
        <v>1372</v>
      </c>
      <c r="D170" s="9" t="s">
        <v>1143</v>
      </c>
      <c r="E170" s="11">
        <v>-1000</v>
      </c>
      <c r="F170" s="12">
        <v>-9.99</v>
      </c>
      <c r="G170" s="13" t="s">
        <v>1196</v>
      </c>
      <c r="H170" s="17">
        <v>46231</v>
      </c>
      <c r="J170" s="12"/>
    </row>
    <row r="171" spans="1:10" x14ac:dyDescent="0.3">
      <c r="A171" s="9">
        <v>164</v>
      </c>
      <c r="B171" s="9" t="s">
        <v>103</v>
      </c>
      <c r="C171" s="9" t="s">
        <v>104</v>
      </c>
      <c r="D171" s="9" t="s">
        <v>90</v>
      </c>
      <c r="E171" s="11">
        <v>190000</v>
      </c>
      <c r="F171" s="12">
        <v>1870.93</v>
      </c>
      <c r="G171" s="13">
        <v>2.8999999999999998E-3</v>
      </c>
      <c r="H171" s="17"/>
      <c r="J171" s="12"/>
    </row>
    <row r="172" spans="1:10" x14ac:dyDescent="0.3">
      <c r="A172" s="9">
        <v>165</v>
      </c>
      <c r="B172" s="9" t="s">
        <v>1492</v>
      </c>
      <c r="D172" s="9" t="s">
        <v>1143</v>
      </c>
      <c r="E172" s="11">
        <v>-189000</v>
      </c>
      <c r="F172" s="12">
        <v>-1880.74</v>
      </c>
      <c r="G172" s="13">
        <v>-2.8999999999999998E-3</v>
      </c>
      <c r="H172" s="17">
        <v>46203</v>
      </c>
      <c r="J172" s="12"/>
    </row>
    <row r="173" spans="1:10" x14ac:dyDescent="0.3">
      <c r="A173" s="9">
        <v>166</v>
      </c>
      <c r="B173" s="9" t="s">
        <v>261</v>
      </c>
      <c r="C173" s="9" t="s">
        <v>262</v>
      </c>
      <c r="D173" s="9" t="s">
        <v>207</v>
      </c>
      <c r="E173" s="11">
        <v>163800</v>
      </c>
      <c r="F173" s="12">
        <v>1845.53</v>
      </c>
      <c r="G173" s="13">
        <v>2.8999999999999998E-3</v>
      </c>
      <c r="H173" s="17"/>
      <c r="J173" s="12"/>
    </row>
    <row r="174" spans="1:10" x14ac:dyDescent="0.3">
      <c r="A174" s="9">
        <v>167</v>
      </c>
      <c r="B174" s="9" t="s">
        <v>1394</v>
      </c>
      <c r="D174" s="9" t="s">
        <v>1143</v>
      </c>
      <c r="E174" s="11">
        <v>-5600</v>
      </c>
      <c r="F174" s="12">
        <v>-63.97</v>
      </c>
      <c r="G174" s="13">
        <v>-1E-4</v>
      </c>
      <c r="H174" s="17">
        <v>46231</v>
      </c>
      <c r="J174" s="12"/>
    </row>
    <row r="175" spans="1:10" x14ac:dyDescent="0.3">
      <c r="A175" s="9">
        <v>168</v>
      </c>
      <c r="B175" s="9" t="s">
        <v>1485</v>
      </c>
      <c r="D175" s="9" t="s">
        <v>1143</v>
      </c>
      <c r="E175" s="11">
        <v>-158200</v>
      </c>
      <c r="F175" s="12">
        <v>-1803.64</v>
      </c>
      <c r="G175" s="13">
        <v>-2.8E-3</v>
      </c>
      <c r="H175" s="17">
        <v>46203</v>
      </c>
      <c r="J175" s="12"/>
    </row>
    <row r="176" spans="1:10" x14ac:dyDescent="0.3">
      <c r="A176" s="9">
        <v>169</v>
      </c>
      <c r="B176" s="9" t="s">
        <v>276</v>
      </c>
      <c r="C176" s="9" t="s">
        <v>277</v>
      </c>
      <c r="D176" s="9" t="s">
        <v>260</v>
      </c>
      <c r="E176" s="11">
        <v>68750</v>
      </c>
      <c r="F176" s="12">
        <v>1836.72</v>
      </c>
      <c r="G176" s="13">
        <v>2.8999999999999998E-3</v>
      </c>
      <c r="H176" s="17"/>
      <c r="J176" s="12"/>
    </row>
    <row r="177" spans="1:10" x14ac:dyDescent="0.3">
      <c r="A177" s="9">
        <v>170</v>
      </c>
      <c r="B177" s="9" t="s">
        <v>1490</v>
      </c>
      <c r="D177" s="9" t="s">
        <v>1143</v>
      </c>
      <c r="E177" s="11">
        <v>-68750</v>
      </c>
      <c r="F177" s="12">
        <v>-1842.91</v>
      </c>
      <c r="G177" s="13">
        <v>-2.8999999999999998E-3</v>
      </c>
      <c r="H177" s="17">
        <v>46203</v>
      </c>
      <c r="J177" s="12"/>
    </row>
    <row r="178" spans="1:10" x14ac:dyDescent="0.3">
      <c r="A178" s="9">
        <v>171</v>
      </c>
      <c r="B178" s="9" t="s">
        <v>210</v>
      </c>
      <c r="C178" s="9" t="s">
        <v>211</v>
      </c>
      <c r="D178" s="9" t="s">
        <v>200</v>
      </c>
      <c r="E178" s="11">
        <v>408450</v>
      </c>
      <c r="F178" s="12">
        <v>1829.24</v>
      </c>
      <c r="G178" s="13">
        <v>2.8999999999999998E-3</v>
      </c>
      <c r="H178" s="17"/>
      <c r="J178" s="12"/>
    </row>
    <row r="179" spans="1:10" x14ac:dyDescent="0.3">
      <c r="A179" s="9">
        <v>172</v>
      </c>
      <c r="B179" s="9" t="s">
        <v>1489</v>
      </c>
      <c r="D179" s="9" t="s">
        <v>1143</v>
      </c>
      <c r="E179" s="11">
        <v>-408450</v>
      </c>
      <c r="F179" s="12">
        <v>-1838.43</v>
      </c>
      <c r="G179" s="13">
        <v>-2.8999999999999998E-3</v>
      </c>
      <c r="H179" s="17">
        <v>46203</v>
      </c>
      <c r="J179" s="12"/>
    </row>
    <row r="180" spans="1:10" x14ac:dyDescent="0.3">
      <c r="A180" s="9">
        <v>173</v>
      </c>
      <c r="B180" s="9" t="s">
        <v>313</v>
      </c>
      <c r="C180" s="9" t="s">
        <v>314</v>
      </c>
      <c r="D180" s="9" t="s">
        <v>116</v>
      </c>
      <c r="E180" s="11">
        <v>121875</v>
      </c>
      <c r="F180" s="12">
        <v>1707.47</v>
      </c>
      <c r="G180" s="13">
        <v>2.7000000000000001E-3</v>
      </c>
      <c r="H180" s="17"/>
      <c r="J180" s="12"/>
    </row>
    <row r="181" spans="1:10" x14ac:dyDescent="0.3">
      <c r="A181" s="9">
        <v>174</v>
      </c>
      <c r="B181" s="9" t="s">
        <v>1484</v>
      </c>
      <c r="D181" s="9" t="s">
        <v>1143</v>
      </c>
      <c r="E181" s="11">
        <v>-121875</v>
      </c>
      <c r="F181" s="12">
        <v>-1711.12</v>
      </c>
      <c r="G181" s="13">
        <v>-2.7000000000000001E-3</v>
      </c>
      <c r="H181" s="17">
        <v>46203</v>
      </c>
      <c r="J181" s="12"/>
    </row>
    <row r="182" spans="1:10" x14ac:dyDescent="0.3">
      <c r="A182" s="9">
        <v>175</v>
      </c>
      <c r="B182" s="9" t="s">
        <v>1371</v>
      </c>
      <c r="D182" s="9" t="s">
        <v>1143</v>
      </c>
      <c r="E182" s="11">
        <v>-600</v>
      </c>
      <c r="F182" s="12">
        <v>-9</v>
      </c>
      <c r="G182" s="13" t="s">
        <v>1196</v>
      </c>
      <c r="H182" s="17">
        <v>46231</v>
      </c>
      <c r="J182" s="12"/>
    </row>
    <row r="183" spans="1:10" x14ac:dyDescent="0.3">
      <c r="A183" s="9">
        <v>176</v>
      </c>
      <c r="B183" s="9" t="s">
        <v>161</v>
      </c>
      <c r="C183" s="9" t="s">
        <v>162</v>
      </c>
      <c r="D183" s="9" t="s">
        <v>113</v>
      </c>
      <c r="E183" s="11">
        <v>112200</v>
      </c>
      <c r="F183" s="12">
        <v>1655.4</v>
      </c>
      <c r="G183" s="13">
        <v>2.5999999999999999E-3</v>
      </c>
      <c r="H183" s="17"/>
      <c r="J183" s="12"/>
    </row>
    <row r="184" spans="1:10" x14ac:dyDescent="0.3">
      <c r="A184" s="9">
        <v>177</v>
      </c>
      <c r="B184" s="9" t="s">
        <v>1483</v>
      </c>
      <c r="D184" s="9" t="s">
        <v>1143</v>
      </c>
      <c r="E184" s="11">
        <v>-111600</v>
      </c>
      <c r="F184" s="12">
        <v>-1663.17</v>
      </c>
      <c r="G184" s="13">
        <v>-2.5999999999999999E-3</v>
      </c>
      <c r="H184" s="17">
        <v>46203</v>
      </c>
      <c r="J184" s="12"/>
    </row>
    <row r="185" spans="1:10" x14ac:dyDescent="0.3">
      <c r="A185" s="9">
        <v>178</v>
      </c>
      <c r="B185" s="9" t="s">
        <v>80</v>
      </c>
      <c r="C185" s="9" t="s">
        <v>81</v>
      </c>
      <c r="D185" s="9" t="s">
        <v>61</v>
      </c>
      <c r="E185" s="11">
        <v>352800</v>
      </c>
      <c r="F185" s="12">
        <v>1609.47</v>
      </c>
      <c r="G185" s="13">
        <v>2.5000000000000001E-3</v>
      </c>
      <c r="H185" s="17"/>
      <c r="J185" s="12"/>
    </row>
    <row r="186" spans="1:10" x14ac:dyDescent="0.3">
      <c r="A186" s="9">
        <v>179</v>
      </c>
      <c r="B186" s="9" t="s">
        <v>1481</v>
      </c>
      <c r="D186" s="9" t="s">
        <v>1143</v>
      </c>
      <c r="E186" s="11">
        <v>-352800</v>
      </c>
      <c r="F186" s="12">
        <v>-1615.65</v>
      </c>
      <c r="G186" s="13">
        <v>-2.5000000000000001E-3</v>
      </c>
      <c r="H186" s="17">
        <v>46203</v>
      </c>
      <c r="J186" s="12"/>
    </row>
    <row r="187" spans="1:10" x14ac:dyDescent="0.3">
      <c r="A187" s="9">
        <v>180</v>
      </c>
      <c r="B187" s="9" t="s">
        <v>491</v>
      </c>
      <c r="C187" s="9" t="s">
        <v>492</v>
      </c>
      <c r="D187" s="9" t="s">
        <v>310</v>
      </c>
      <c r="E187" s="11">
        <v>289525</v>
      </c>
      <c r="F187" s="12">
        <v>1459.06</v>
      </c>
      <c r="G187" s="13">
        <v>2.3E-3</v>
      </c>
      <c r="H187" s="17"/>
      <c r="J187" s="12"/>
    </row>
    <row r="188" spans="1:10" x14ac:dyDescent="0.3">
      <c r="A188" s="9">
        <v>181</v>
      </c>
      <c r="B188" s="9" t="s">
        <v>1480</v>
      </c>
      <c r="D188" s="9" t="s">
        <v>1143</v>
      </c>
      <c r="E188" s="11">
        <v>-289525</v>
      </c>
      <c r="F188" s="12">
        <v>-1469.19</v>
      </c>
      <c r="G188" s="13">
        <v>-2.3E-3</v>
      </c>
      <c r="H188" s="17">
        <v>46203</v>
      </c>
      <c r="J188" s="12"/>
    </row>
    <row r="189" spans="1:10" x14ac:dyDescent="0.3">
      <c r="A189" s="9">
        <v>182</v>
      </c>
      <c r="B189" s="9" t="s">
        <v>440</v>
      </c>
      <c r="C189" s="9" t="s">
        <v>441</v>
      </c>
      <c r="D189" s="9" t="s">
        <v>293</v>
      </c>
      <c r="E189" s="11">
        <v>311250</v>
      </c>
      <c r="F189" s="12">
        <v>1407.94</v>
      </c>
      <c r="G189" s="13">
        <v>2.2000000000000001E-3</v>
      </c>
      <c r="H189" s="17"/>
      <c r="J189" s="12"/>
    </row>
    <row r="190" spans="1:10" x14ac:dyDescent="0.3">
      <c r="A190" s="9">
        <v>183</v>
      </c>
      <c r="B190" s="9" t="s">
        <v>1478</v>
      </c>
      <c r="D190" s="9" t="s">
        <v>1143</v>
      </c>
      <c r="E190" s="11">
        <v>-311250</v>
      </c>
      <c r="F190" s="12">
        <v>-1423.66</v>
      </c>
      <c r="G190" s="13">
        <v>-2.2000000000000001E-3</v>
      </c>
      <c r="H190" s="17">
        <v>46203</v>
      </c>
      <c r="J190" s="12"/>
    </row>
    <row r="191" spans="1:10" x14ac:dyDescent="0.3">
      <c r="A191" s="9">
        <v>184</v>
      </c>
      <c r="B191" s="9" t="s">
        <v>254</v>
      </c>
      <c r="C191" s="9" t="s">
        <v>255</v>
      </c>
      <c r="D191" s="9" t="s">
        <v>128</v>
      </c>
      <c r="E191" s="11">
        <v>10500</v>
      </c>
      <c r="F191" s="12">
        <v>1378.34</v>
      </c>
      <c r="G191" s="13">
        <v>2.2000000000000001E-3</v>
      </c>
      <c r="H191" s="17"/>
      <c r="J191" s="12"/>
    </row>
    <row r="192" spans="1:10" x14ac:dyDescent="0.3">
      <c r="A192" s="9">
        <v>185</v>
      </c>
      <c r="B192" s="9" t="s">
        <v>1441</v>
      </c>
      <c r="D192" s="9" t="s">
        <v>1143</v>
      </c>
      <c r="E192" s="11">
        <v>-3300</v>
      </c>
      <c r="F192" s="12">
        <v>-440.55</v>
      </c>
      <c r="G192" s="13">
        <v>-6.9999999999999999E-4</v>
      </c>
      <c r="H192" s="17">
        <v>46231</v>
      </c>
      <c r="J192" s="12"/>
    </row>
    <row r="193" spans="1:10" x14ac:dyDescent="0.3">
      <c r="A193" s="9">
        <v>186</v>
      </c>
      <c r="B193" s="9" t="s">
        <v>1463</v>
      </c>
      <c r="D193" s="9" t="s">
        <v>1143</v>
      </c>
      <c r="E193" s="11">
        <v>-7200</v>
      </c>
      <c r="F193" s="12">
        <v>-955.66</v>
      </c>
      <c r="G193" s="13">
        <v>-1.5E-3</v>
      </c>
      <c r="H193" s="17">
        <v>46203</v>
      </c>
      <c r="J193" s="12"/>
    </row>
    <row r="194" spans="1:10" x14ac:dyDescent="0.3">
      <c r="A194" s="9">
        <v>187</v>
      </c>
      <c r="B194" s="9" t="s">
        <v>265</v>
      </c>
      <c r="C194" s="9" t="s">
        <v>266</v>
      </c>
      <c r="D194" s="9" t="s">
        <v>200</v>
      </c>
      <c r="E194" s="11">
        <v>11400</v>
      </c>
      <c r="F194" s="12">
        <v>1308.95</v>
      </c>
      <c r="G194" s="13">
        <v>2.0999999999999999E-3</v>
      </c>
      <c r="H194" s="17"/>
      <c r="J194" s="12"/>
    </row>
    <row r="195" spans="1:10" x14ac:dyDescent="0.3">
      <c r="A195" s="9">
        <v>188</v>
      </c>
      <c r="B195" s="9" t="s">
        <v>1477</v>
      </c>
      <c r="D195" s="9" t="s">
        <v>1143</v>
      </c>
      <c r="E195" s="11">
        <v>-11400</v>
      </c>
      <c r="F195" s="12">
        <v>-1324.11</v>
      </c>
      <c r="G195" s="13">
        <v>-2.0999999999999999E-3</v>
      </c>
      <c r="H195" s="17">
        <v>46203</v>
      </c>
      <c r="J195" s="12"/>
    </row>
    <row r="196" spans="1:10" x14ac:dyDescent="0.3">
      <c r="A196" s="9">
        <v>189</v>
      </c>
      <c r="B196" s="9" t="s">
        <v>208</v>
      </c>
      <c r="C196" s="9" t="s">
        <v>209</v>
      </c>
      <c r="D196" s="9" t="s">
        <v>128</v>
      </c>
      <c r="E196" s="11">
        <v>67100</v>
      </c>
      <c r="F196" s="12">
        <v>1291</v>
      </c>
      <c r="G196" s="13">
        <v>2E-3</v>
      </c>
      <c r="H196" s="17"/>
      <c r="J196" s="12"/>
    </row>
    <row r="197" spans="1:10" x14ac:dyDescent="0.3">
      <c r="A197" s="9">
        <v>190</v>
      </c>
      <c r="B197" s="9" t="s">
        <v>1475</v>
      </c>
      <c r="D197" s="9" t="s">
        <v>1143</v>
      </c>
      <c r="E197" s="11">
        <v>-67100</v>
      </c>
      <c r="F197" s="12">
        <v>-1305.83</v>
      </c>
      <c r="G197" s="13">
        <v>-2E-3</v>
      </c>
      <c r="H197" s="17">
        <v>46203</v>
      </c>
      <c r="J197" s="12"/>
    </row>
    <row r="198" spans="1:10" x14ac:dyDescent="0.3">
      <c r="A198" s="9">
        <v>191</v>
      </c>
      <c r="B198" s="9" t="s">
        <v>69</v>
      </c>
      <c r="C198" s="9" t="s">
        <v>70</v>
      </c>
      <c r="D198" s="9" t="s">
        <v>71</v>
      </c>
      <c r="E198" s="11">
        <v>119500</v>
      </c>
      <c r="F198" s="12">
        <v>1230.01</v>
      </c>
      <c r="G198" s="13">
        <v>1.9E-3</v>
      </c>
      <c r="H198" s="17"/>
      <c r="J198" s="12"/>
    </row>
    <row r="199" spans="1:10" x14ac:dyDescent="0.3">
      <c r="A199" s="9">
        <v>192</v>
      </c>
      <c r="B199" s="9" t="s">
        <v>1473</v>
      </c>
      <c r="D199" s="9" t="s">
        <v>1143</v>
      </c>
      <c r="E199" s="11">
        <v>-119500</v>
      </c>
      <c r="F199" s="12">
        <v>-1242.92</v>
      </c>
      <c r="G199" s="13">
        <v>-1.9E-3</v>
      </c>
      <c r="H199" s="17">
        <v>46203</v>
      </c>
      <c r="J199" s="12"/>
    </row>
    <row r="200" spans="1:10" x14ac:dyDescent="0.3">
      <c r="A200" s="9">
        <v>193</v>
      </c>
      <c r="B200" s="9" t="s">
        <v>306</v>
      </c>
      <c r="C200" s="9" t="s">
        <v>307</v>
      </c>
      <c r="D200" s="9" t="s">
        <v>128</v>
      </c>
      <c r="E200" s="11">
        <v>282400</v>
      </c>
      <c r="F200" s="12">
        <v>1112.3699999999999</v>
      </c>
      <c r="G200" s="13">
        <v>1.6999999999999999E-3</v>
      </c>
      <c r="H200" s="17"/>
      <c r="J200" s="12"/>
    </row>
    <row r="201" spans="1:10" x14ac:dyDescent="0.3">
      <c r="A201" s="9">
        <v>194</v>
      </c>
      <c r="B201" s="9" t="s">
        <v>1472</v>
      </c>
      <c r="D201" s="9" t="s">
        <v>1143</v>
      </c>
      <c r="E201" s="11">
        <v>-282400</v>
      </c>
      <c r="F201" s="12">
        <v>-1116.8900000000001</v>
      </c>
      <c r="G201" s="13">
        <v>-1.8E-3</v>
      </c>
      <c r="H201" s="17">
        <v>46203</v>
      </c>
      <c r="J201" s="12"/>
    </row>
    <row r="202" spans="1:10" x14ac:dyDescent="0.3">
      <c r="A202" s="9">
        <v>195</v>
      </c>
      <c r="B202" s="9" t="s">
        <v>287</v>
      </c>
      <c r="C202" s="9" t="s">
        <v>288</v>
      </c>
      <c r="D202" s="9" t="s">
        <v>217</v>
      </c>
      <c r="E202" s="11">
        <v>393750</v>
      </c>
      <c r="F202" s="12">
        <v>1045.01</v>
      </c>
      <c r="G202" s="13">
        <v>1.6000000000000001E-3</v>
      </c>
      <c r="H202" s="17"/>
      <c r="J202" s="12"/>
    </row>
    <row r="203" spans="1:10" x14ac:dyDescent="0.3">
      <c r="A203" s="9">
        <v>196</v>
      </c>
      <c r="B203" s="9" t="s">
        <v>1440</v>
      </c>
      <c r="D203" s="9" t="s">
        <v>1143</v>
      </c>
      <c r="E203" s="11">
        <v>-162000</v>
      </c>
      <c r="F203" s="12">
        <v>-437.4</v>
      </c>
      <c r="G203" s="13">
        <v>-6.9999999999999999E-4</v>
      </c>
      <c r="H203" s="17">
        <v>46231</v>
      </c>
      <c r="J203" s="12"/>
    </row>
    <row r="204" spans="1:10" x14ac:dyDescent="0.3">
      <c r="A204" s="9">
        <v>197</v>
      </c>
      <c r="B204" s="9" t="s">
        <v>1452</v>
      </c>
      <c r="D204" s="9" t="s">
        <v>1143</v>
      </c>
      <c r="E204" s="11">
        <v>-231750</v>
      </c>
      <c r="F204" s="12">
        <v>-622.02</v>
      </c>
      <c r="G204" s="13">
        <v>-1E-3</v>
      </c>
      <c r="H204" s="17">
        <v>46203</v>
      </c>
      <c r="J204" s="12"/>
    </row>
    <row r="205" spans="1:10" x14ac:dyDescent="0.3">
      <c r="A205" s="9">
        <v>198</v>
      </c>
      <c r="B205" s="9" t="s">
        <v>378</v>
      </c>
      <c r="C205" s="9" t="s">
        <v>379</v>
      </c>
      <c r="D205" s="9" t="s">
        <v>380</v>
      </c>
      <c r="E205" s="11">
        <v>161245</v>
      </c>
      <c r="F205" s="12">
        <v>1039.71</v>
      </c>
      <c r="G205" s="13">
        <v>1.6000000000000001E-3</v>
      </c>
      <c r="H205" s="17"/>
      <c r="J205" s="12"/>
    </row>
    <row r="206" spans="1:10" x14ac:dyDescent="0.3">
      <c r="A206" s="9">
        <v>199</v>
      </c>
      <c r="B206" s="9" t="s">
        <v>1470</v>
      </c>
      <c r="D206" s="9" t="s">
        <v>1143</v>
      </c>
      <c r="E206" s="11">
        <v>-161245</v>
      </c>
      <c r="F206" s="12">
        <v>-1049.06</v>
      </c>
      <c r="G206" s="13">
        <v>-1.6000000000000001E-3</v>
      </c>
      <c r="H206" s="17">
        <v>46203</v>
      </c>
      <c r="J206" s="12"/>
    </row>
    <row r="207" spans="1:10" x14ac:dyDescent="0.3">
      <c r="A207" s="9">
        <v>200</v>
      </c>
      <c r="B207" s="9" t="s">
        <v>553</v>
      </c>
      <c r="C207" s="9" t="s">
        <v>554</v>
      </c>
      <c r="D207" s="9" t="s">
        <v>260</v>
      </c>
      <c r="E207" s="11">
        <v>13500</v>
      </c>
      <c r="F207" s="12">
        <v>1028.03</v>
      </c>
      <c r="G207" s="13">
        <v>1.6000000000000001E-3</v>
      </c>
      <c r="H207" s="17"/>
      <c r="J207" s="12"/>
    </row>
    <row r="208" spans="1:10" x14ac:dyDescent="0.3">
      <c r="A208" s="9">
        <v>201</v>
      </c>
      <c r="B208" s="9" t="s">
        <v>1469</v>
      </c>
      <c r="D208" s="9" t="s">
        <v>1143</v>
      </c>
      <c r="E208" s="11">
        <v>-13500</v>
      </c>
      <c r="F208" s="12">
        <v>-1040.1099999999999</v>
      </c>
      <c r="G208" s="13">
        <v>-1.6000000000000001E-3</v>
      </c>
      <c r="H208" s="17">
        <v>46203</v>
      </c>
      <c r="J208" s="12"/>
    </row>
    <row r="209" spans="1:10" x14ac:dyDescent="0.3">
      <c r="A209" s="9">
        <v>202</v>
      </c>
      <c r="B209" s="9" t="s">
        <v>336</v>
      </c>
      <c r="C209" s="9" t="s">
        <v>337</v>
      </c>
      <c r="D209" s="9" t="s">
        <v>234</v>
      </c>
      <c r="E209" s="11">
        <v>227800</v>
      </c>
      <c r="F209" s="12">
        <v>1006.99</v>
      </c>
      <c r="G209" s="13">
        <v>1.6000000000000001E-3</v>
      </c>
      <c r="H209" s="17"/>
      <c r="J209" s="12"/>
    </row>
    <row r="210" spans="1:10" x14ac:dyDescent="0.3">
      <c r="A210" s="9">
        <v>203</v>
      </c>
      <c r="B210" s="9" t="s">
        <v>1430</v>
      </c>
      <c r="D210" s="9" t="s">
        <v>1143</v>
      </c>
      <c r="E210" s="11">
        <v>-73100</v>
      </c>
      <c r="F210" s="12">
        <v>-328.04</v>
      </c>
      <c r="G210" s="13">
        <v>-5.0000000000000001E-4</v>
      </c>
      <c r="H210" s="17">
        <v>46231</v>
      </c>
      <c r="J210" s="12"/>
    </row>
    <row r="211" spans="1:10" x14ac:dyDescent="0.3">
      <c r="A211" s="9">
        <v>204</v>
      </c>
      <c r="B211" s="9" t="s">
        <v>1454</v>
      </c>
      <c r="D211" s="9" t="s">
        <v>1143</v>
      </c>
      <c r="E211" s="11">
        <v>-154700</v>
      </c>
      <c r="F211" s="12">
        <v>-690.43</v>
      </c>
      <c r="G211" s="13">
        <v>-1.1000000000000001E-3</v>
      </c>
      <c r="H211" s="17">
        <v>46203</v>
      </c>
      <c r="J211" s="12"/>
    </row>
    <row r="212" spans="1:10" x14ac:dyDescent="0.3">
      <c r="A212" s="9">
        <v>205</v>
      </c>
      <c r="B212" s="9" t="s">
        <v>294</v>
      </c>
      <c r="C212" s="9" t="s">
        <v>295</v>
      </c>
      <c r="D212" s="9" t="s">
        <v>128</v>
      </c>
      <c r="E212" s="11">
        <v>14000</v>
      </c>
      <c r="F212" s="12">
        <v>1004.78</v>
      </c>
      <c r="G212" s="13">
        <v>1.6000000000000001E-3</v>
      </c>
      <c r="H212" s="17"/>
      <c r="J212" s="12"/>
    </row>
    <row r="213" spans="1:10" x14ac:dyDescent="0.3">
      <c r="A213" s="9">
        <v>206</v>
      </c>
      <c r="B213" s="9" t="s">
        <v>1387</v>
      </c>
      <c r="D213" s="9" t="s">
        <v>1143</v>
      </c>
      <c r="E213" s="11">
        <v>-500</v>
      </c>
      <c r="F213" s="12">
        <v>-36.46</v>
      </c>
      <c r="G213" s="13">
        <v>-1E-4</v>
      </c>
      <c r="H213" s="17">
        <v>46231</v>
      </c>
      <c r="J213" s="12"/>
    </row>
    <row r="214" spans="1:10" x14ac:dyDescent="0.3">
      <c r="A214" s="9">
        <v>207</v>
      </c>
      <c r="B214" s="9" t="s">
        <v>1466</v>
      </c>
      <c r="D214" s="9" t="s">
        <v>1143</v>
      </c>
      <c r="E214" s="11">
        <v>-13500</v>
      </c>
      <c r="F214" s="12">
        <v>-980.64</v>
      </c>
      <c r="G214" s="13">
        <v>-1.5E-3</v>
      </c>
      <c r="H214" s="17">
        <v>46203</v>
      </c>
      <c r="J214" s="12"/>
    </row>
    <row r="215" spans="1:10" x14ac:dyDescent="0.3">
      <c r="A215" s="9">
        <v>208</v>
      </c>
      <c r="B215" s="9" t="s">
        <v>300</v>
      </c>
      <c r="C215" s="9" t="s">
        <v>301</v>
      </c>
      <c r="D215" s="9" t="s">
        <v>302</v>
      </c>
      <c r="E215" s="11">
        <v>12250</v>
      </c>
      <c r="F215" s="12">
        <v>1001.62</v>
      </c>
      <c r="G215" s="13">
        <v>1.6000000000000001E-3</v>
      </c>
      <c r="H215" s="17"/>
      <c r="J215" s="12"/>
    </row>
    <row r="216" spans="1:10" x14ac:dyDescent="0.3">
      <c r="A216" s="9">
        <v>209</v>
      </c>
      <c r="B216" s="9" t="s">
        <v>1468</v>
      </c>
      <c r="D216" s="9" t="s">
        <v>1143</v>
      </c>
      <c r="E216" s="11">
        <v>-12250</v>
      </c>
      <c r="F216" s="12">
        <v>-1013.38</v>
      </c>
      <c r="G216" s="13">
        <v>-1.6000000000000001E-3</v>
      </c>
      <c r="H216" s="17">
        <v>46203</v>
      </c>
      <c r="J216" s="12"/>
    </row>
    <row r="217" spans="1:10" x14ac:dyDescent="0.3">
      <c r="A217" s="9">
        <v>210</v>
      </c>
      <c r="B217" s="9" t="s">
        <v>248</v>
      </c>
      <c r="C217" s="9" t="s">
        <v>249</v>
      </c>
      <c r="D217" s="9" t="s">
        <v>113</v>
      </c>
      <c r="E217" s="11">
        <v>249000</v>
      </c>
      <c r="F217" s="12">
        <v>963.38</v>
      </c>
      <c r="G217" s="13">
        <v>1.5E-3</v>
      </c>
      <c r="H217" s="17"/>
      <c r="J217" s="12"/>
    </row>
    <row r="218" spans="1:10" x14ac:dyDescent="0.3">
      <c r="A218" s="9">
        <v>211</v>
      </c>
      <c r="B218" s="9" t="s">
        <v>1465</v>
      </c>
      <c r="D218" s="9" t="s">
        <v>1143</v>
      </c>
      <c r="E218" s="11">
        <v>-249000</v>
      </c>
      <c r="F218" s="12">
        <v>-974.34</v>
      </c>
      <c r="G218" s="13">
        <v>-1.5E-3</v>
      </c>
      <c r="H218" s="17">
        <v>46203</v>
      </c>
      <c r="J218" s="12"/>
    </row>
    <row r="219" spans="1:10" x14ac:dyDescent="0.3">
      <c r="A219" s="9">
        <v>212</v>
      </c>
      <c r="B219" s="9" t="s">
        <v>137</v>
      </c>
      <c r="C219" s="9" t="s">
        <v>138</v>
      </c>
      <c r="D219" s="9" t="s">
        <v>139</v>
      </c>
      <c r="E219" s="11">
        <v>102000</v>
      </c>
      <c r="F219" s="12">
        <v>935.8</v>
      </c>
      <c r="G219" s="13">
        <v>1.5E-3</v>
      </c>
      <c r="H219" s="17"/>
      <c r="J219" s="12"/>
    </row>
    <row r="220" spans="1:10" x14ac:dyDescent="0.3">
      <c r="A220" s="9">
        <v>213</v>
      </c>
      <c r="B220" s="9" t="s">
        <v>1462</v>
      </c>
      <c r="D220" s="9" t="s">
        <v>1143</v>
      </c>
      <c r="E220" s="11">
        <v>-102000</v>
      </c>
      <c r="F220" s="12">
        <v>-944.06</v>
      </c>
      <c r="G220" s="13">
        <v>-1.5E-3</v>
      </c>
      <c r="H220" s="17">
        <v>46203</v>
      </c>
      <c r="J220" s="12"/>
    </row>
    <row r="221" spans="1:10" x14ac:dyDescent="0.3">
      <c r="A221" s="9">
        <v>214</v>
      </c>
      <c r="B221" s="9" t="s">
        <v>1381</v>
      </c>
      <c r="D221" s="9" t="s">
        <v>1143</v>
      </c>
      <c r="E221" s="11">
        <v>-4000</v>
      </c>
      <c r="F221" s="12">
        <v>-26.5</v>
      </c>
      <c r="G221" s="13" t="s">
        <v>1196</v>
      </c>
      <c r="H221" s="17">
        <v>46231</v>
      </c>
      <c r="J221" s="12"/>
    </row>
    <row r="222" spans="1:10" x14ac:dyDescent="0.3">
      <c r="A222" s="9">
        <v>215</v>
      </c>
      <c r="B222" s="9" t="s">
        <v>151</v>
      </c>
      <c r="C222" s="9" t="s">
        <v>152</v>
      </c>
      <c r="D222" s="9" t="s">
        <v>153</v>
      </c>
      <c r="E222" s="11">
        <v>142000</v>
      </c>
      <c r="F222" s="12">
        <v>929.04</v>
      </c>
      <c r="G222" s="13">
        <v>1.5E-3</v>
      </c>
      <c r="H222" s="17"/>
      <c r="J222" s="12"/>
    </row>
    <row r="223" spans="1:10" x14ac:dyDescent="0.3">
      <c r="A223" s="9">
        <v>216</v>
      </c>
      <c r="B223" s="9" t="s">
        <v>1460</v>
      </c>
      <c r="D223" s="9" t="s">
        <v>1143</v>
      </c>
      <c r="E223" s="11">
        <v>-138000</v>
      </c>
      <c r="F223" s="12">
        <v>-909.63</v>
      </c>
      <c r="G223" s="13">
        <v>-1.4E-3</v>
      </c>
      <c r="H223" s="17">
        <v>46203</v>
      </c>
      <c r="J223" s="12"/>
    </row>
    <row r="224" spans="1:10" x14ac:dyDescent="0.3">
      <c r="A224" s="9">
        <v>217</v>
      </c>
      <c r="B224" s="9" t="s">
        <v>360</v>
      </c>
      <c r="C224" s="9" t="s">
        <v>361</v>
      </c>
      <c r="D224" s="9" t="s">
        <v>310</v>
      </c>
      <c r="E224" s="11">
        <v>54800</v>
      </c>
      <c r="F224" s="12">
        <v>917.35</v>
      </c>
      <c r="G224" s="13">
        <v>1.4E-3</v>
      </c>
      <c r="H224" s="17"/>
      <c r="J224" s="12"/>
    </row>
    <row r="225" spans="1:10" x14ac:dyDescent="0.3">
      <c r="A225" s="9">
        <v>218</v>
      </c>
      <c r="B225" s="9" t="s">
        <v>1461</v>
      </c>
      <c r="D225" s="9" t="s">
        <v>1143</v>
      </c>
      <c r="E225" s="11">
        <v>-54800</v>
      </c>
      <c r="F225" s="12">
        <v>-925.79</v>
      </c>
      <c r="G225" s="13">
        <v>-1.5E-3</v>
      </c>
      <c r="H225" s="17">
        <v>46203</v>
      </c>
      <c r="J225" s="12"/>
    </row>
    <row r="226" spans="1:10" x14ac:dyDescent="0.3">
      <c r="A226" s="9">
        <v>219</v>
      </c>
      <c r="B226" s="9" t="s">
        <v>541</v>
      </c>
      <c r="C226" s="9" t="s">
        <v>542</v>
      </c>
      <c r="D226" s="9" t="s">
        <v>90</v>
      </c>
      <c r="E226" s="11">
        <v>587600</v>
      </c>
      <c r="F226" s="12">
        <v>822.11</v>
      </c>
      <c r="G226" s="13">
        <v>1.2999999999999999E-3</v>
      </c>
      <c r="H226" s="17"/>
      <c r="J226" s="12"/>
    </row>
    <row r="227" spans="1:10" x14ac:dyDescent="0.3">
      <c r="A227" s="9">
        <v>220</v>
      </c>
      <c r="B227" s="9" t="s">
        <v>1459</v>
      </c>
      <c r="D227" s="9" t="s">
        <v>1143</v>
      </c>
      <c r="E227" s="11">
        <v>-587600</v>
      </c>
      <c r="F227" s="12">
        <v>-830.69</v>
      </c>
      <c r="G227" s="13">
        <v>-1.2999999999999999E-3</v>
      </c>
      <c r="H227" s="17">
        <v>46203</v>
      </c>
      <c r="J227" s="12"/>
    </row>
    <row r="228" spans="1:10" x14ac:dyDescent="0.3">
      <c r="A228" s="9">
        <v>221</v>
      </c>
      <c r="B228" s="9" t="s">
        <v>352</v>
      </c>
      <c r="C228" s="9" t="s">
        <v>353</v>
      </c>
      <c r="D228" s="9" t="s">
        <v>302</v>
      </c>
      <c r="E228" s="11">
        <v>80600</v>
      </c>
      <c r="F228" s="12">
        <v>748.33</v>
      </c>
      <c r="G228" s="13">
        <v>1.1999999999999999E-3</v>
      </c>
      <c r="H228" s="17"/>
      <c r="J228" s="12"/>
    </row>
    <row r="229" spans="1:10" x14ac:dyDescent="0.3">
      <c r="A229" s="9">
        <v>222</v>
      </c>
      <c r="B229" s="9" t="s">
        <v>1457</v>
      </c>
      <c r="D229" s="9" t="s">
        <v>1143</v>
      </c>
      <c r="E229" s="11">
        <v>-80600</v>
      </c>
      <c r="F229" s="12">
        <v>-757.28</v>
      </c>
      <c r="G229" s="13">
        <v>-1.1999999999999999E-3</v>
      </c>
      <c r="H229" s="17">
        <v>46203</v>
      </c>
      <c r="J229" s="12"/>
    </row>
    <row r="230" spans="1:10" x14ac:dyDescent="0.3">
      <c r="A230" s="9">
        <v>223</v>
      </c>
      <c r="B230" s="9" t="s">
        <v>399</v>
      </c>
      <c r="C230" s="9" t="s">
        <v>400</v>
      </c>
      <c r="D230" s="9" t="s">
        <v>113</v>
      </c>
      <c r="E230" s="11">
        <v>90000</v>
      </c>
      <c r="F230" s="12">
        <v>535.54</v>
      </c>
      <c r="G230" s="13">
        <v>8.0000000000000004E-4</v>
      </c>
      <c r="H230" s="17"/>
      <c r="J230" s="12"/>
    </row>
    <row r="231" spans="1:10" x14ac:dyDescent="0.3">
      <c r="A231" s="9">
        <v>224</v>
      </c>
      <c r="B231" s="9" t="s">
        <v>1451</v>
      </c>
      <c r="D231" s="9" t="s">
        <v>1143</v>
      </c>
      <c r="E231" s="11">
        <v>-90000</v>
      </c>
      <c r="F231" s="12">
        <v>-537.34</v>
      </c>
      <c r="G231" s="13">
        <v>-8.0000000000000004E-4</v>
      </c>
      <c r="H231" s="17">
        <v>46203</v>
      </c>
      <c r="J231" s="12"/>
    </row>
    <row r="232" spans="1:10" x14ac:dyDescent="0.3">
      <c r="A232" s="9">
        <v>225</v>
      </c>
      <c r="B232" s="9" t="s">
        <v>426</v>
      </c>
      <c r="C232" s="9" t="s">
        <v>427</v>
      </c>
      <c r="D232" s="9" t="s">
        <v>136</v>
      </c>
      <c r="E232" s="11">
        <v>86975</v>
      </c>
      <c r="F232" s="12">
        <v>528.33000000000004</v>
      </c>
      <c r="G232" s="13">
        <v>8.0000000000000004E-4</v>
      </c>
      <c r="H232" s="17"/>
      <c r="J232" s="12"/>
    </row>
    <row r="233" spans="1:10" x14ac:dyDescent="0.3">
      <c r="A233" s="9">
        <v>226</v>
      </c>
      <c r="B233" s="9" t="s">
        <v>1449</v>
      </c>
      <c r="D233" s="9" t="s">
        <v>1143</v>
      </c>
      <c r="E233" s="11">
        <v>-86975</v>
      </c>
      <c r="F233" s="12">
        <v>-533.59</v>
      </c>
      <c r="G233" s="13">
        <v>-8.0000000000000004E-4</v>
      </c>
      <c r="H233" s="17">
        <v>46203</v>
      </c>
      <c r="J233" s="12"/>
    </row>
    <row r="234" spans="1:10" x14ac:dyDescent="0.3">
      <c r="A234" s="9">
        <v>227</v>
      </c>
      <c r="B234" s="9" t="s">
        <v>354</v>
      </c>
      <c r="C234" s="9" t="s">
        <v>355</v>
      </c>
      <c r="D234" s="9" t="s">
        <v>335</v>
      </c>
      <c r="E234" s="11">
        <v>47125</v>
      </c>
      <c r="F234" s="12">
        <v>527.23</v>
      </c>
      <c r="G234" s="13">
        <v>8.0000000000000004E-4</v>
      </c>
      <c r="H234" s="17"/>
      <c r="J234" s="12"/>
    </row>
    <row r="235" spans="1:10" x14ac:dyDescent="0.3">
      <c r="A235" s="9">
        <v>228</v>
      </c>
      <c r="B235" s="9" t="s">
        <v>1450</v>
      </c>
      <c r="D235" s="9" t="s">
        <v>1143</v>
      </c>
      <c r="E235" s="11">
        <v>-47125</v>
      </c>
      <c r="F235" s="12">
        <v>-533.6</v>
      </c>
      <c r="G235" s="13">
        <v>-8.0000000000000004E-4</v>
      </c>
      <c r="H235" s="17">
        <v>46203</v>
      </c>
      <c r="J235" s="12"/>
    </row>
    <row r="236" spans="1:10" x14ac:dyDescent="0.3">
      <c r="A236" s="9">
        <v>229</v>
      </c>
      <c r="B236" s="9" t="s">
        <v>376</v>
      </c>
      <c r="C236" s="9" t="s">
        <v>377</v>
      </c>
      <c r="D236" s="9" t="s">
        <v>144</v>
      </c>
      <c r="E236" s="11">
        <v>129600</v>
      </c>
      <c r="F236" s="12">
        <v>510.43</v>
      </c>
      <c r="G236" s="13">
        <v>8.0000000000000004E-4</v>
      </c>
      <c r="H236" s="17"/>
      <c r="J236" s="12"/>
    </row>
    <row r="237" spans="1:10" x14ac:dyDescent="0.3">
      <c r="A237" s="9">
        <v>230</v>
      </c>
      <c r="B237" s="9" t="s">
        <v>1448</v>
      </c>
      <c r="D237" s="9" t="s">
        <v>1143</v>
      </c>
      <c r="E237" s="11">
        <v>-129600</v>
      </c>
      <c r="F237" s="12">
        <v>-516.13</v>
      </c>
      <c r="G237" s="13">
        <v>-8.0000000000000004E-4</v>
      </c>
      <c r="H237" s="17">
        <v>46203</v>
      </c>
      <c r="J237" s="12"/>
    </row>
    <row r="238" spans="1:10" x14ac:dyDescent="0.3">
      <c r="A238" s="9">
        <v>231</v>
      </c>
      <c r="B238" s="9" t="s">
        <v>436</v>
      </c>
      <c r="C238" s="9" t="s">
        <v>437</v>
      </c>
      <c r="D238" s="9" t="s">
        <v>217</v>
      </c>
      <c r="E238" s="11">
        <v>105000</v>
      </c>
      <c r="F238" s="12">
        <v>499.96</v>
      </c>
      <c r="G238" s="13">
        <v>8.0000000000000004E-4</v>
      </c>
      <c r="H238" s="17"/>
      <c r="J238" s="12"/>
    </row>
    <row r="239" spans="1:10" x14ac:dyDescent="0.3">
      <c r="A239" s="9">
        <v>232</v>
      </c>
      <c r="B239" s="9" t="s">
        <v>1447</v>
      </c>
      <c r="D239" s="9" t="s">
        <v>1143</v>
      </c>
      <c r="E239" s="11">
        <v>-105000</v>
      </c>
      <c r="F239" s="12">
        <v>-505.58</v>
      </c>
      <c r="G239" s="13">
        <v>-8.0000000000000004E-4</v>
      </c>
      <c r="H239" s="17">
        <v>46203</v>
      </c>
      <c r="J239" s="12"/>
    </row>
    <row r="240" spans="1:10" x14ac:dyDescent="0.3">
      <c r="A240" s="9">
        <v>233</v>
      </c>
      <c r="B240" s="9" t="s">
        <v>385</v>
      </c>
      <c r="C240" s="9" t="s">
        <v>386</v>
      </c>
      <c r="D240" s="9" t="s">
        <v>150</v>
      </c>
      <c r="E240" s="11">
        <v>184600</v>
      </c>
      <c r="F240" s="12">
        <v>476.08</v>
      </c>
      <c r="G240" s="13">
        <v>6.9999999999999999E-4</v>
      </c>
      <c r="H240" s="17"/>
      <c r="J240" s="12"/>
    </row>
    <row r="241" spans="1:10" x14ac:dyDescent="0.3">
      <c r="A241" s="9">
        <v>234</v>
      </c>
      <c r="B241" s="9" t="s">
        <v>1446</v>
      </c>
      <c r="D241" s="9" t="s">
        <v>1143</v>
      </c>
      <c r="E241" s="11">
        <v>-184600</v>
      </c>
      <c r="F241" s="12">
        <v>-480.24</v>
      </c>
      <c r="G241" s="13">
        <v>-8.0000000000000004E-4</v>
      </c>
      <c r="H241" s="17">
        <v>46203</v>
      </c>
      <c r="J241" s="12"/>
    </row>
    <row r="242" spans="1:10" x14ac:dyDescent="0.3">
      <c r="A242" s="9">
        <v>235</v>
      </c>
      <c r="B242" s="9" t="s">
        <v>381</v>
      </c>
      <c r="C242" s="9" t="s">
        <v>382</v>
      </c>
      <c r="D242" s="9" t="s">
        <v>150</v>
      </c>
      <c r="E242" s="11">
        <v>181250</v>
      </c>
      <c r="F242" s="12">
        <v>475.42</v>
      </c>
      <c r="G242" s="13">
        <v>6.9999999999999999E-4</v>
      </c>
      <c r="H242" s="17"/>
      <c r="J242" s="12"/>
    </row>
    <row r="243" spans="1:10" x14ac:dyDescent="0.3">
      <c r="A243" s="9">
        <v>236</v>
      </c>
      <c r="B243" s="9" t="s">
        <v>1445</v>
      </c>
      <c r="D243" s="9" t="s">
        <v>1143</v>
      </c>
      <c r="E243" s="11">
        <v>-181250</v>
      </c>
      <c r="F243" s="12">
        <v>-479.5</v>
      </c>
      <c r="G243" s="13">
        <v>-8.0000000000000004E-4</v>
      </c>
      <c r="H243" s="17">
        <v>46203</v>
      </c>
      <c r="J243" s="12"/>
    </row>
    <row r="244" spans="1:10" x14ac:dyDescent="0.3">
      <c r="A244" s="9">
        <v>237</v>
      </c>
      <c r="B244" s="9" t="s">
        <v>214</v>
      </c>
      <c r="C244" s="9" t="s">
        <v>215</v>
      </c>
      <c r="D244" s="9" t="s">
        <v>186</v>
      </c>
      <c r="E244" s="11">
        <v>50400</v>
      </c>
      <c r="F244" s="12">
        <v>472.8</v>
      </c>
      <c r="G244" s="13">
        <v>6.9999999999999999E-4</v>
      </c>
      <c r="H244" s="17"/>
      <c r="J244" s="12"/>
    </row>
    <row r="245" spans="1:10" x14ac:dyDescent="0.3">
      <c r="A245" s="9">
        <v>238</v>
      </c>
      <c r="B245" s="9" t="s">
        <v>1444</v>
      </c>
      <c r="D245" s="9" t="s">
        <v>1143</v>
      </c>
      <c r="E245" s="11">
        <v>-50400</v>
      </c>
      <c r="F245" s="12">
        <v>-478.3</v>
      </c>
      <c r="G245" s="13">
        <v>-6.9999999999999999E-4</v>
      </c>
      <c r="H245" s="17">
        <v>46203</v>
      </c>
      <c r="J245" s="12"/>
    </row>
    <row r="246" spans="1:10" x14ac:dyDescent="0.3">
      <c r="A246" s="9">
        <v>239</v>
      </c>
      <c r="B246" s="9" t="s">
        <v>291</v>
      </c>
      <c r="C246" s="9" t="s">
        <v>292</v>
      </c>
      <c r="D246" s="9" t="s">
        <v>293</v>
      </c>
      <c r="E246" s="11">
        <v>10350</v>
      </c>
      <c r="F246" s="12">
        <v>455.92</v>
      </c>
      <c r="G246" s="13">
        <v>6.9999999999999999E-4</v>
      </c>
      <c r="H246" s="17"/>
      <c r="J246" s="12"/>
    </row>
    <row r="247" spans="1:10" x14ac:dyDescent="0.3">
      <c r="A247" s="9">
        <v>240</v>
      </c>
      <c r="B247" s="9" t="s">
        <v>1442</v>
      </c>
      <c r="D247" s="9" t="s">
        <v>1143</v>
      </c>
      <c r="E247" s="11">
        <v>-10350</v>
      </c>
      <c r="F247" s="12">
        <v>-460.89</v>
      </c>
      <c r="G247" s="13">
        <v>-6.9999999999999999E-4</v>
      </c>
      <c r="H247" s="17">
        <v>46203</v>
      </c>
      <c r="J247" s="12"/>
    </row>
    <row r="248" spans="1:10" x14ac:dyDescent="0.3">
      <c r="A248" s="9">
        <v>241</v>
      </c>
      <c r="B248" s="9" t="s">
        <v>1376</v>
      </c>
      <c r="D248" s="9" t="s">
        <v>1143</v>
      </c>
      <c r="E248" s="11">
        <v>-3750</v>
      </c>
      <c r="F248" s="12">
        <v>-16.690000000000001</v>
      </c>
      <c r="G248" s="13" t="s">
        <v>1196</v>
      </c>
      <c r="H248" s="17">
        <v>46231</v>
      </c>
      <c r="J248" s="12"/>
    </row>
    <row r="249" spans="1:10" x14ac:dyDescent="0.3">
      <c r="A249" s="9">
        <v>242</v>
      </c>
      <c r="B249" s="9" t="s">
        <v>78</v>
      </c>
      <c r="C249" s="9" t="s">
        <v>79</v>
      </c>
      <c r="D249" s="9" t="s">
        <v>71</v>
      </c>
      <c r="E249" s="11">
        <v>97500</v>
      </c>
      <c r="F249" s="12">
        <v>432.32</v>
      </c>
      <c r="G249" s="13">
        <v>6.9999999999999999E-4</v>
      </c>
      <c r="H249" s="17"/>
      <c r="J249" s="12"/>
    </row>
    <row r="250" spans="1:10" x14ac:dyDescent="0.3">
      <c r="A250" s="9">
        <v>243</v>
      </c>
      <c r="B250" s="9" t="s">
        <v>1438</v>
      </c>
      <c r="D250" s="9" t="s">
        <v>1143</v>
      </c>
      <c r="E250" s="11">
        <v>-93750</v>
      </c>
      <c r="F250" s="12">
        <v>-419.67</v>
      </c>
      <c r="G250" s="13">
        <v>-6.9999999999999999E-4</v>
      </c>
      <c r="H250" s="17">
        <v>46203</v>
      </c>
      <c r="J250" s="12"/>
    </row>
    <row r="251" spans="1:10" x14ac:dyDescent="0.3">
      <c r="A251" s="9">
        <v>244</v>
      </c>
      <c r="B251" s="9" t="s">
        <v>517</v>
      </c>
      <c r="C251" s="9" t="s">
        <v>518</v>
      </c>
      <c r="D251" s="9" t="s">
        <v>310</v>
      </c>
      <c r="E251" s="11">
        <v>105000</v>
      </c>
      <c r="F251" s="12">
        <v>431.92</v>
      </c>
      <c r="G251" s="13">
        <v>6.9999999999999999E-4</v>
      </c>
      <c r="H251" s="17"/>
      <c r="J251" s="12"/>
    </row>
    <row r="252" spans="1:10" x14ac:dyDescent="0.3">
      <c r="A252" s="9">
        <v>245</v>
      </c>
      <c r="B252" s="9" t="s">
        <v>1439</v>
      </c>
      <c r="D252" s="9" t="s">
        <v>1143</v>
      </c>
      <c r="E252" s="11">
        <v>-105000</v>
      </c>
      <c r="F252" s="12">
        <v>-429.34</v>
      </c>
      <c r="G252" s="13">
        <v>-6.9999999999999999E-4</v>
      </c>
      <c r="H252" s="17">
        <v>46203</v>
      </c>
      <c r="J252" s="12"/>
    </row>
    <row r="253" spans="1:10" x14ac:dyDescent="0.3">
      <c r="A253" s="9">
        <v>246</v>
      </c>
      <c r="B253" s="9" t="s">
        <v>72</v>
      </c>
      <c r="C253" s="9" t="s">
        <v>73</v>
      </c>
      <c r="D253" s="9" t="s">
        <v>64</v>
      </c>
      <c r="E253" s="11">
        <v>34000</v>
      </c>
      <c r="F253" s="12">
        <v>431.8</v>
      </c>
      <c r="G253" s="13">
        <v>6.9999999999999999E-4</v>
      </c>
      <c r="H253" s="17"/>
      <c r="J253" s="12"/>
    </row>
    <row r="254" spans="1:10" x14ac:dyDescent="0.3">
      <c r="A254" s="9">
        <v>247</v>
      </c>
      <c r="B254" s="9" t="s">
        <v>1402</v>
      </c>
      <c r="D254" s="9" t="s">
        <v>1143</v>
      </c>
      <c r="E254" s="11">
        <v>-8000</v>
      </c>
      <c r="F254" s="12">
        <v>-102.42</v>
      </c>
      <c r="G254" s="13">
        <v>-2.0000000000000001E-4</v>
      </c>
      <c r="H254" s="17">
        <v>46231</v>
      </c>
      <c r="J254" s="12"/>
    </row>
    <row r="255" spans="1:10" x14ac:dyDescent="0.3">
      <c r="A255" s="9">
        <v>248</v>
      </c>
      <c r="B255" s="9" t="s">
        <v>1432</v>
      </c>
      <c r="D255" s="9" t="s">
        <v>1143</v>
      </c>
      <c r="E255" s="11">
        <v>-26000</v>
      </c>
      <c r="F255" s="12">
        <v>-333.53</v>
      </c>
      <c r="G255" s="13">
        <v>-5.0000000000000001E-4</v>
      </c>
      <c r="H255" s="17">
        <v>46203</v>
      </c>
      <c r="J255" s="12"/>
    </row>
    <row r="256" spans="1:10" x14ac:dyDescent="0.3">
      <c r="A256" s="9">
        <v>249</v>
      </c>
      <c r="B256" s="9" t="s">
        <v>159</v>
      </c>
      <c r="C256" s="9" t="s">
        <v>160</v>
      </c>
      <c r="D256" s="9" t="s">
        <v>144</v>
      </c>
      <c r="E256" s="11">
        <v>307125</v>
      </c>
      <c r="F256" s="12">
        <v>430.71</v>
      </c>
      <c r="G256" s="13">
        <v>6.9999999999999999E-4</v>
      </c>
      <c r="H256" s="17"/>
      <c r="J256" s="12"/>
    </row>
    <row r="257" spans="1:10" x14ac:dyDescent="0.3">
      <c r="A257" s="9">
        <v>250</v>
      </c>
      <c r="B257" s="9" t="s">
        <v>1385</v>
      </c>
      <c r="D257" s="9" t="s">
        <v>1143</v>
      </c>
      <c r="E257" s="11">
        <v>-24375</v>
      </c>
      <c r="F257" s="12">
        <v>-34.78</v>
      </c>
      <c r="G257" s="13">
        <v>-1E-4</v>
      </c>
      <c r="H257" s="17">
        <v>46231</v>
      </c>
      <c r="J257" s="12"/>
    </row>
    <row r="258" spans="1:10" x14ac:dyDescent="0.3">
      <c r="A258" s="9">
        <v>251</v>
      </c>
      <c r="B258" s="9" t="s">
        <v>1437</v>
      </c>
      <c r="D258" s="9" t="s">
        <v>1143</v>
      </c>
      <c r="E258" s="11">
        <v>-282750</v>
      </c>
      <c r="F258" s="12">
        <v>-401.34</v>
      </c>
      <c r="G258" s="13">
        <v>-5.9999999999999995E-4</v>
      </c>
      <c r="H258" s="17">
        <v>46203</v>
      </c>
      <c r="J258" s="12"/>
    </row>
    <row r="259" spans="1:10" x14ac:dyDescent="0.3">
      <c r="A259" s="9">
        <v>252</v>
      </c>
      <c r="B259" s="9" t="s">
        <v>1382</v>
      </c>
      <c r="D259" s="9" t="s">
        <v>1143</v>
      </c>
      <c r="E259" s="11">
        <v>-2750</v>
      </c>
      <c r="F259" s="12">
        <v>-27.7</v>
      </c>
      <c r="G259" s="13" t="s">
        <v>1196</v>
      </c>
      <c r="H259" s="17">
        <v>46231</v>
      </c>
      <c r="J259" s="12"/>
    </row>
    <row r="260" spans="1:10" x14ac:dyDescent="0.3">
      <c r="A260" s="9">
        <v>253</v>
      </c>
      <c r="B260" s="9" t="s">
        <v>374</v>
      </c>
      <c r="C260" s="9" t="s">
        <v>375</v>
      </c>
      <c r="D260" s="9" t="s">
        <v>150</v>
      </c>
      <c r="E260" s="11">
        <v>41375</v>
      </c>
      <c r="F260" s="12">
        <v>411.68</v>
      </c>
      <c r="G260" s="13">
        <v>5.9999999999999995E-4</v>
      </c>
      <c r="H260" s="17"/>
      <c r="J260" s="12"/>
    </row>
    <row r="261" spans="1:10" x14ac:dyDescent="0.3">
      <c r="A261" s="9">
        <v>254</v>
      </c>
      <c r="B261" s="9" t="s">
        <v>1435</v>
      </c>
      <c r="D261" s="9" t="s">
        <v>1143</v>
      </c>
      <c r="E261" s="11">
        <v>-38625</v>
      </c>
      <c r="F261" s="12">
        <v>-388.53</v>
      </c>
      <c r="G261" s="13">
        <v>-5.9999999999999995E-4</v>
      </c>
      <c r="H261" s="17">
        <v>46203</v>
      </c>
      <c r="J261" s="12"/>
    </row>
    <row r="262" spans="1:10" x14ac:dyDescent="0.3">
      <c r="A262" s="9">
        <v>255</v>
      </c>
      <c r="B262" s="9" t="s">
        <v>111</v>
      </c>
      <c r="C262" s="9" t="s">
        <v>112</v>
      </c>
      <c r="D262" s="9" t="s">
        <v>113</v>
      </c>
      <c r="E262" s="11">
        <v>159750</v>
      </c>
      <c r="F262" s="12">
        <v>388.78</v>
      </c>
      <c r="G262" s="13">
        <v>5.9999999999999995E-4</v>
      </c>
      <c r="H262" s="17"/>
      <c r="J262" s="12"/>
    </row>
    <row r="263" spans="1:10" x14ac:dyDescent="0.3">
      <c r="A263" s="9">
        <v>256</v>
      </c>
      <c r="B263" s="9" t="s">
        <v>1436</v>
      </c>
      <c r="D263" s="9" t="s">
        <v>1143</v>
      </c>
      <c r="E263" s="11">
        <v>-159750</v>
      </c>
      <c r="F263" s="12">
        <v>-393.35</v>
      </c>
      <c r="G263" s="13">
        <v>-5.9999999999999995E-4</v>
      </c>
      <c r="H263" s="17">
        <v>46203</v>
      </c>
      <c r="J263" s="12"/>
    </row>
    <row r="264" spans="1:10" x14ac:dyDescent="0.3">
      <c r="A264" s="9">
        <v>257</v>
      </c>
      <c r="B264" s="9" t="s">
        <v>201</v>
      </c>
      <c r="C264" s="9" t="s">
        <v>202</v>
      </c>
      <c r="D264" s="9" t="s">
        <v>90</v>
      </c>
      <c r="E264" s="11">
        <v>225675</v>
      </c>
      <c r="F264" s="12">
        <v>378.86</v>
      </c>
      <c r="G264" s="13">
        <v>5.9999999999999995E-4</v>
      </c>
      <c r="H264" s="17"/>
      <c r="J264" s="12"/>
    </row>
    <row r="265" spans="1:10" x14ac:dyDescent="0.3">
      <c r="A265" s="9">
        <v>258</v>
      </c>
      <c r="B265" s="9" t="s">
        <v>1434</v>
      </c>
      <c r="D265" s="9" t="s">
        <v>1143</v>
      </c>
      <c r="E265" s="11">
        <v>-225675</v>
      </c>
      <c r="F265" s="12">
        <v>-383.38</v>
      </c>
      <c r="G265" s="13">
        <v>-5.9999999999999995E-4</v>
      </c>
      <c r="H265" s="17">
        <v>46203</v>
      </c>
      <c r="J265" s="12"/>
    </row>
    <row r="266" spans="1:10" x14ac:dyDescent="0.3">
      <c r="A266" s="9">
        <v>259</v>
      </c>
      <c r="B266" s="9" t="s">
        <v>749</v>
      </c>
      <c r="C266" s="9" t="s">
        <v>750</v>
      </c>
      <c r="D266" s="9" t="s">
        <v>139</v>
      </c>
      <c r="E266" s="11">
        <v>350350</v>
      </c>
      <c r="F266" s="12">
        <v>325.89999999999998</v>
      </c>
      <c r="G266" s="13">
        <v>5.0000000000000001E-4</v>
      </c>
      <c r="H266" s="17"/>
      <c r="J266" s="12"/>
    </row>
    <row r="267" spans="1:10" x14ac:dyDescent="0.3">
      <c r="A267" s="9">
        <v>260</v>
      </c>
      <c r="B267" s="9" t="s">
        <v>1431</v>
      </c>
      <c r="D267" s="9" t="s">
        <v>1143</v>
      </c>
      <c r="E267" s="11">
        <v>-350350</v>
      </c>
      <c r="F267" s="12">
        <v>-328.59</v>
      </c>
      <c r="G267" s="13">
        <v>-5.0000000000000001E-4</v>
      </c>
      <c r="H267" s="17">
        <v>46203</v>
      </c>
      <c r="J267" s="12"/>
    </row>
    <row r="268" spans="1:10" x14ac:dyDescent="0.3">
      <c r="A268" s="9">
        <v>261</v>
      </c>
      <c r="B268" s="9" t="s">
        <v>154</v>
      </c>
      <c r="C268" s="9" t="s">
        <v>155</v>
      </c>
      <c r="D268" s="9" t="s">
        <v>156</v>
      </c>
      <c r="E268" s="11">
        <v>12000</v>
      </c>
      <c r="F268" s="12">
        <v>320.92</v>
      </c>
      <c r="G268" s="13">
        <v>5.0000000000000001E-4</v>
      </c>
      <c r="H268" s="17"/>
      <c r="J268" s="12"/>
    </row>
    <row r="269" spans="1:10" x14ac:dyDescent="0.3">
      <c r="A269" s="9">
        <v>262</v>
      </c>
      <c r="B269" s="9" t="s">
        <v>1429</v>
      </c>
      <c r="D269" s="9" t="s">
        <v>1143</v>
      </c>
      <c r="E269" s="11">
        <v>-12000</v>
      </c>
      <c r="F269" s="12">
        <v>-324.67</v>
      </c>
      <c r="G269" s="13">
        <v>-5.0000000000000001E-4</v>
      </c>
      <c r="H269" s="17">
        <v>46203</v>
      </c>
      <c r="J269" s="12"/>
    </row>
    <row r="270" spans="1:10" x14ac:dyDescent="0.3">
      <c r="A270" s="9">
        <v>263</v>
      </c>
      <c r="B270" s="9" t="s">
        <v>101</v>
      </c>
      <c r="C270" s="9" t="s">
        <v>102</v>
      </c>
      <c r="D270" s="9" t="s">
        <v>90</v>
      </c>
      <c r="E270" s="11">
        <v>32900</v>
      </c>
      <c r="F270" s="12">
        <v>300.82</v>
      </c>
      <c r="G270" s="13">
        <v>5.0000000000000001E-4</v>
      </c>
      <c r="H270" s="17"/>
      <c r="J270" s="12"/>
    </row>
    <row r="271" spans="1:10" x14ac:dyDescent="0.3">
      <c r="A271" s="9">
        <v>264</v>
      </c>
      <c r="B271" s="9" t="s">
        <v>1428</v>
      </c>
      <c r="D271" s="9" t="s">
        <v>1143</v>
      </c>
      <c r="E271" s="11">
        <v>-32900</v>
      </c>
      <c r="F271" s="12">
        <v>-303.91000000000003</v>
      </c>
      <c r="G271" s="13">
        <v>-5.0000000000000001E-4</v>
      </c>
      <c r="H271" s="17">
        <v>46203</v>
      </c>
      <c r="J271" s="12"/>
    </row>
    <row r="272" spans="1:10" x14ac:dyDescent="0.3">
      <c r="A272" s="9">
        <v>265</v>
      </c>
      <c r="B272" s="9" t="s">
        <v>244</v>
      </c>
      <c r="C272" s="9" t="s">
        <v>245</v>
      </c>
      <c r="D272" s="9" t="s">
        <v>189</v>
      </c>
      <c r="E272" s="11">
        <v>13125</v>
      </c>
      <c r="F272" s="12">
        <v>296.48</v>
      </c>
      <c r="G272" s="13">
        <v>5.0000000000000001E-4</v>
      </c>
      <c r="H272" s="17"/>
      <c r="J272" s="12"/>
    </row>
    <row r="273" spans="1:10" x14ac:dyDescent="0.3">
      <c r="A273" s="9">
        <v>266</v>
      </c>
      <c r="B273" s="9" t="s">
        <v>1427</v>
      </c>
      <c r="D273" s="9" t="s">
        <v>1143</v>
      </c>
      <c r="E273" s="11">
        <v>-13125</v>
      </c>
      <c r="F273" s="12">
        <v>-299.39</v>
      </c>
      <c r="G273" s="13">
        <v>-5.0000000000000001E-4</v>
      </c>
      <c r="H273" s="17">
        <v>46203</v>
      </c>
      <c r="J273" s="12"/>
    </row>
    <row r="274" spans="1:10" x14ac:dyDescent="0.3">
      <c r="A274" s="9">
        <v>267</v>
      </c>
      <c r="B274" s="9" t="s">
        <v>691</v>
      </c>
      <c r="C274" s="9" t="s">
        <v>692</v>
      </c>
      <c r="D274" s="9" t="s">
        <v>156</v>
      </c>
      <c r="E274" s="11">
        <v>230700</v>
      </c>
      <c r="F274" s="12">
        <v>296.01</v>
      </c>
      <c r="G274" s="13">
        <v>5.0000000000000001E-4</v>
      </c>
      <c r="H274" s="17"/>
      <c r="J274" s="12"/>
    </row>
    <row r="275" spans="1:10" x14ac:dyDescent="0.3">
      <c r="A275" s="9">
        <v>268</v>
      </c>
      <c r="B275" s="9" t="s">
        <v>1409</v>
      </c>
      <c r="D275" s="9" t="s">
        <v>1143</v>
      </c>
      <c r="E275" s="11">
        <v>-95700</v>
      </c>
      <c r="F275" s="12">
        <v>-124.93</v>
      </c>
      <c r="G275" s="13">
        <v>-2.0000000000000001E-4</v>
      </c>
      <c r="H275" s="17">
        <v>46231</v>
      </c>
      <c r="J275" s="12"/>
    </row>
    <row r="276" spans="1:10" x14ac:dyDescent="0.3">
      <c r="A276" s="9">
        <v>269</v>
      </c>
      <c r="B276" s="9" t="s">
        <v>1417</v>
      </c>
      <c r="D276" s="9" t="s">
        <v>1143</v>
      </c>
      <c r="E276" s="11">
        <v>-135000</v>
      </c>
      <c r="F276" s="12">
        <v>-174.7</v>
      </c>
      <c r="G276" s="13">
        <v>-2.9999999999999997E-4</v>
      </c>
      <c r="H276" s="17">
        <v>46203</v>
      </c>
      <c r="J276" s="12"/>
    </row>
    <row r="277" spans="1:10" x14ac:dyDescent="0.3">
      <c r="A277" s="9">
        <v>270</v>
      </c>
      <c r="B277" s="9" t="s">
        <v>438</v>
      </c>
      <c r="C277" s="9" t="s">
        <v>439</v>
      </c>
      <c r="D277" s="9" t="s">
        <v>150</v>
      </c>
      <c r="E277" s="11">
        <v>232800</v>
      </c>
      <c r="F277" s="12">
        <v>283.48</v>
      </c>
      <c r="G277" s="13">
        <v>4.0000000000000002E-4</v>
      </c>
      <c r="H277" s="17"/>
      <c r="J277" s="12"/>
    </row>
    <row r="278" spans="1:10" x14ac:dyDescent="0.3">
      <c r="A278" s="9">
        <v>271</v>
      </c>
      <c r="B278" s="9" t="s">
        <v>1425</v>
      </c>
      <c r="D278" s="9" t="s">
        <v>1143</v>
      </c>
      <c r="E278" s="11">
        <v>-232800</v>
      </c>
      <c r="F278" s="12">
        <v>-285.48</v>
      </c>
      <c r="G278" s="13">
        <v>-4.0000000000000002E-4</v>
      </c>
      <c r="H278" s="17">
        <v>46203</v>
      </c>
      <c r="J278" s="12"/>
    </row>
    <row r="279" spans="1:10" x14ac:dyDescent="0.3">
      <c r="A279" s="9">
        <v>272</v>
      </c>
      <c r="B279" s="9" t="s">
        <v>448</v>
      </c>
      <c r="C279" s="9" t="s">
        <v>449</v>
      </c>
      <c r="D279" s="9" t="s">
        <v>186</v>
      </c>
      <c r="E279" s="11">
        <v>20700</v>
      </c>
      <c r="F279" s="12">
        <v>283.42</v>
      </c>
      <c r="G279" s="13">
        <v>4.0000000000000002E-4</v>
      </c>
      <c r="H279" s="17"/>
      <c r="J279" s="12"/>
    </row>
    <row r="280" spans="1:10" x14ac:dyDescent="0.3">
      <c r="A280" s="9">
        <v>273</v>
      </c>
      <c r="B280" s="9" t="s">
        <v>1426</v>
      </c>
      <c r="D280" s="9" t="s">
        <v>1143</v>
      </c>
      <c r="E280" s="11">
        <v>-20700</v>
      </c>
      <c r="F280" s="12">
        <v>-286.72000000000003</v>
      </c>
      <c r="G280" s="13">
        <v>-4.0000000000000002E-4</v>
      </c>
      <c r="H280" s="17">
        <v>46203</v>
      </c>
      <c r="J280" s="12"/>
    </row>
    <row r="281" spans="1:10" x14ac:dyDescent="0.3">
      <c r="A281" s="9">
        <v>274</v>
      </c>
      <c r="B281" s="9" t="s">
        <v>1374</v>
      </c>
      <c r="D281" s="9" t="s">
        <v>1143</v>
      </c>
      <c r="E281" s="11">
        <v>-3950</v>
      </c>
      <c r="F281" s="12">
        <v>-11.99</v>
      </c>
      <c r="G281" s="13" t="s">
        <v>1196</v>
      </c>
      <c r="H281" s="17">
        <v>46231</v>
      </c>
      <c r="J281" s="12"/>
    </row>
    <row r="282" spans="1:10" x14ac:dyDescent="0.3">
      <c r="A282" s="9">
        <v>275</v>
      </c>
      <c r="B282" s="9" t="s">
        <v>142</v>
      </c>
      <c r="C282" s="9" t="s">
        <v>143</v>
      </c>
      <c r="D282" s="9" t="s">
        <v>144</v>
      </c>
      <c r="E282" s="11">
        <v>94800</v>
      </c>
      <c r="F282" s="12">
        <v>282.60000000000002</v>
      </c>
      <c r="G282" s="13">
        <v>4.0000000000000002E-4</v>
      </c>
      <c r="H282" s="17"/>
      <c r="J282" s="12"/>
    </row>
    <row r="283" spans="1:10" x14ac:dyDescent="0.3">
      <c r="A283" s="9">
        <v>276</v>
      </c>
      <c r="B283" s="9" t="s">
        <v>1424</v>
      </c>
      <c r="D283" s="9" t="s">
        <v>1143</v>
      </c>
      <c r="E283" s="11">
        <v>-90850</v>
      </c>
      <c r="F283" s="12">
        <v>-273.69</v>
      </c>
      <c r="G283" s="13">
        <v>-4.0000000000000002E-4</v>
      </c>
      <c r="H283" s="17">
        <v>46203</v>
      </c>
      <c r="J283" s="12"/>
    </row>
    <row r="284" spans="1:10" x14ac:dyDescent="0.3">
      <c r="A284" s="9">
        <v>277</v>
      </c>
      <c r="B284" s="9" t="s">
        <v>289</v>
      </c>
      <c r="C284" s="9" t="s">
        <v>290</v>
      </c>
      <c r="D284" s="9" t="s">
        <v>133</v>
      </c>
      <c r="E284" s="11">
        <v>14000</v>
      </c>
      <c r="F284" s="12">
        <v>249.7</v>
      </c>
      <c r="G284" s="13">
        <v>4.0000000000000002E-4</v>
      </c>
      <c r="H284" s="17"/>
      <c r="J284" s="12"/>
    </row>
    <row r="285" spans="1:10" x14ac:dyDescent="0.3">
      <c r="A285" s="9">
        <v>278</v>
      </c>
      <c r="B285" s="9" t="s">
        <v>1423</v>
      </c>
      <c r="D285" s="9" t="s">
        <v>1143</v>
      </c>
      <c r="E285" s="11">
        <v>-14000</v>
      </c>
      <c r="F285" s="12">
        <v>-252.18</v>
      </c>
      <c r="G285" s="13">
        <v>-4.0000000000000002E-4</v>
      </c>
      <c r="H285" s="17">
        <v>46203</v>
      </c>
      <c r="J285" s="12"/>
    </row>
    <row r="286" spans="1:10" x14ac:dyDescent="0.3">
      <c r="A286" s="9">
        <v>279</v>
      </c>
      <c r="B286" s="9" t="s">
        <v>595</v>
      </c>
      <c r="C286" s="9" t="s">
        <v>596</v>
      </c>
      <c r="D286" s="9" t="s">
        <v>260</v>
      </c>
      <c r="E286" s="11">
        <v>68150</v>
      </c>
      <c r="F286" s="12">
        <v>241.97</v>
      </c>
      <c r="G286" s="13">
        <v>4.0000000000000002E-4</v>
      </c>
      <c r="H286" s="17"/>
      <c r="J286" s="12"/>
    </row>
    <row r="287" spans="1:10" x14ac:dyDescent="0.3">
      <c r="A287" s="9">
        <v>280</v>
      </c>
      <c r="B287" s="9" t="s">
        <v>1422</v>
      </c>
      <c r="D287" s="9" t="s">
        <v>1143</v>
      </c>
      <c r="E287" s="11">
        <v>-68150</v>
      </c>
      <c r="F287" s="12">
        <v>-245.07</v>
      </c>
      <c r="G287" s="13">
        <v>-4.0000000000000002E-4</v>
      </c>
      <c r="H287" s="17">
        <v>46203</v>
      </c>
      <c r="J287" s="12"/>
    </row>
    <row r="288" spans="1:10" x14ac:dyDescent="0.3">
      <c r="A288" s="9">
        <v>281</v>
      </c>
      <c r="B288" s="9" t="s">
        <v>298</v>
      </c>
      <c r="C288" s="9" t="s">
        <v>299</v>
      </c>
      <c r="D288" s="9" t="s">
        <v>150</v>
      </c>
      <c r="E288" s="11">
        <v>5200</v>
      </c>
      <c r="F288" s="12">
        <v>219.65</v>
      </c>
      <c r="G288" s="13">
        <v>2.9999999999999997E-4</v>
      </c>
      <c r="H288" s="17"/>
      <c r="J288" s="12"/>
    </row>
    <row r="289" spans="1:10" x14ac:dyDescent="0.3">
      <c r="A289" s="9">
        <v>282</v>
      </c>
      <c r="B289" s="9" t="s">
        <v>1421</v>
      </c>
      <c r="D289" s="9" t="s">
        <v>1143</v>
      </c>
      <c r="E289" s="11">
        <v>-5200</v>
      </c>
      <c r="F289" s="12">
        <v>-221.78</v>
      </c>
      <c r="G289" s="13">
        <v>-2.9999999999999997E-4</v>
      </c>
      <c r="H289" s="17">
        <v>46203</v>
      </c>
      <c r="J289" s="12"/>
    </row>
    <row r="290" spans="1:10" x14ac:dyDescent="0.3">
      <c r="A290" s="9">
        <v>283</v>
      </c>
      <c r="B290" s="9" t="s">
        <v>272</v>
      </c>
      <c r="C290" s="9" t="s">
        <v>273</v>
      </c>
      <c r="D290" s="9" t="s">
        <v>113</v>
      </c>
      <c r="E290" s="11">
        <v>72200</v>
      </c>
      <c r="F290" s="12">
        <v>209.78</v>
      </c>
      <c r="G290" s="13">
        <v>2.9999999999999997E-4</v>
      </c>
      <c r="H290" s="17"/>
      <c r="J290" s="12"/>
    </row>
    <row r="291" spans="1:10" x14ac:dyDescent="0.3">
      <c r="A291" s="9">
        <v>284</v>
      </c>
      <c r="B291" s="9" t="s">
        <v>1398</v>
      </c>
      <c r="D291" s="9" t="s">
        <v>1143</v>
      </c>
      <c r="E291" s="11">
        <v>-32300</v>
      </c>
      <c r="F291" s="12">
        <v>-94.93</v>
      </c>
      <c r="G291" s="13">
        <v>-1E-4</v>
      </c>
      <c r="H291" s="17">
        <v>46203</v>
      </c>
      <c r="J291" s="12"/>
    </row>
    <row r="292" spans="1:10" x14ac:dyDescent="0.3">
      <c r="A292" s="9">
        <v>285</v>
      </c>
      <c r="B292" s="9" t="s">
        <v>1408</v>
      </c>
      <c r="D292" s="9" t="s">
        <v>1143</v>
      </c>
      <c r="E292" s="11">
        <v>-39900</v>
      </c>
      <c r="F292" s="12">
        <v>-118.02</v>
      </c>
      <c r="G292" s="13">
        <v>-2.0000000000000001E-4</v>
      </c>
      <c r="H292" s="17">
        <v>46231</v>
      </c>
      <c r="J292" s="12"/>
    </row>
    <row r="293" spans="1:10" x14ac:dyDescent="0.3">
      <c r="A293" s="9">
        <v>286</v>
      </c>
      <c r="B293" s="9" t="s">
        <v>452</v>
      </c>
      <c r="C293" s="9" t="s">
        <v>453</v>
      </c>
      <c r="D293" s="9" t="s">
        <v>122</v>
      </c>
      <c r="E293" s="11">
        <v>5250</v>
      </c>
      <c r="F293" s="12">
        <v>186.32</v>
      </c>
      <c r="G293" s="13">
        <v>2.9999999999999997E-4</v>
      </c>
      <c r="H293" s="17"/>
      <c r="J293" s="12"/>
    </row>
    <row r="294" spans="1:10" x14ac:dyDescent="0.3">
      <c r="A294" s="9">
        <v>287</v>
      </c>
      <c r="B294" s="9" t="s">
        <v>1419</v>
      </c>
      <c r="D294" s="9" t="s">
        <v>1143</v>
      </c>
      <c r="E294" s="11">
        <v>-5250</v>
      </c>
      <c r="F294" s="12">
        <v>-186.99</v>
      </c>
      <c r="G294" s="13">
        <v>-2.9999999999999997E-4</v>
      </c>
      <c r="H294" s="17">
        <v>46203</v>
      </c>
      <c r="J294" s="12"/>
    </row>
    <row r="295" spans="1:10" x14ac:dyDescent="0.3">
      <c r="A295" s="9">
        <v>288</v>
      </c>
      <c r="B295" s="9" t="s">
        <v>140</v>
      </c>
      <c r="C295" s="9" t="s">
        <v>141</v>
      </c>
      <c r="D295" s="9" t="s">
        <v>133</v>
      </c>
      <c r="E295" s="11">
        <v>39000</v>
      </c>
      <c r="F295" s="12">
        <v>167.15</v>
      </c>
      <c r="G295" s="13">
        <v>2.9999999999999997E-4</v>
      </c>
      <c r="H295" s="17"/>
      <c r="J295" s="12"/>
    </row>
    <row r="296" spans="1:10" x14ac:dyDescent="0.3">
      <c r="A296" s="9">
        <v>289</v>
      </c>
      <c r="B296" s="9" t="s">
        <v>1416</v>
      </c>
      <c r="D296" s="9" t="s">
        <v>1143</v>
      </c>
      <c r="E296" s="11">
        <v>-39000</v>
      </c>
      <c r="F296" s="12">
        <v>-167.74</v>
      </c>
      <c r="G296" s="13">
        <v>-2.9999999999999997E-4</v>
      </c>
      <c r="H296" s="17">
        <v>46231</v>
      </c>
      <c r="J296" s="12"/>
    </row>
    <row r="297" spans="1:10" x14ac:dyDescent="0.3">
      <c r="A297" s="9">
        <v>290</v>
      </c>
      <c r="B297" s="9" t="s">
        <v>148</v>
      </c>
      <c r="C297" s="9" t="s">
        <v>149</v>
      </c>
      <c r="D297" s="9" t="s">
        <v>150</v>
      </c>
      <c r="E297" s="11">
        <v>4050</v>
      </c>
      <c r="F297" s="12">
        <v>164.21</v>
      </c>
      <c r="G297" s="13">
        <v>2.9999999999999997E-4</v>
      </c>
      <c r="H297" s="17"/>
      <c r="J297" s="12"/>
    </row>
    <row r="298" spans="1:10" x14ac:dyDescent="0.3">
      <c r="A298" s="9">
        <v>291</v>
      </c>
      <c r="B298" s="9" t="s">
        <v>1415</v>
      </c>
      <c r="D298" s="9" t="s">
        <v>1143</v>
      </c>
      <c r="E298" s="11">
        <v>-4050</v>
      </c>
      <c r="F298" s="12">
        <v>-166.05</v>
      </c>
      <c r="G298" s="13">
        <v>-2.9999999999999997E-4</v>
      </c>
      <c r="H298" s="17">
        <v>46203</v>
      </c>
      <c r="J298" s="12"/>
    </row>
    <row r="299" spans="1:10" x14ac:dyDescent="0.3">
      <c r="A299" s="9">
        <v>292</v>
      </c>
      <c r="B299" s="9" t="s">
        <v>350</v>
      </c>
      <c r="C299" s="9" t="s">
        <v>351</v>
      </c>
      <c r="D299" s="9" t="s">
        <v>139</v>
      </c>
      <c r="E299" s="11">
        <v>375</v>
      </c>
      <c r="F299" s="12">
        <v>144.16999999999999</v>
      </c>
      <c r="G299" s="13">
        <v>2.0000000000000001E-4</v>
      </c>
      <c r="H299" s="17"/>
      <c r="J299" s="12"/>
    </row>
    <row r="300" spans="1:10" x14ac:dyDescent="0.3">
      <c r="A300" s="9">
        <v>293</v>
      </c>
      <c r="B300" s="9" t="s">
        <v>1412</v>
      </c>
      <c r="D300" s="9" t="s">
        <v>1143</v>
      </c>
      <c r="E300" s="11">
        <v>-375</v>
      </c>
      <c r="F300" s="12">
        <v>-144.94</v>
      </c>
      <c r="G300" s="13">
        <v>-2.0000000000000001E-4</v>
      </c>
      <c r="H300" s="17">
        <v>46203</v>
      </c>
      <c r="J300" s="12"/>
    </row>
    <row r="301" spans="1:10" x14ac:dyDescent="0.3">
      <c r="A301" s="9">
        <v>294</v>
      </c>
      <c r="B301" s="9" t="s">
        <v>344</v>
      </c>
      <c r="C301" s="9" t="s">
        <v>345</v>
      </c>
      <c r="D301" s="9" t="s">
        <v>136</v>
      </c>
      <c r="E301" s="11">
        <v>6500</v>
      </c>
      <c r="F301" s="12">
        <v>127.22</v>
      </c>
      <c r="G301" s="13">
        <v>2.0000000000000001E-4</v>
      </c>
      <c r="H301" s="17"/>
      <c r="J301" s="12"/>
    </row>
    <row r="302" spans="1:10" x14ac:dyDescent="0.3">
      <c r="A302" s="9">
        <v>295</v>
      </c>
      <c r="B302" s="9" t="s">
        <v>1410</v>
      </c>
      <c r="D302" s="9" t="s">
        <v>1143</v>
      </c>
      <c r="E302" s="11">
        <v>-6500</v>
      </c>
      <c r="F302" s="12">
        <v>-127.84</v>
      </c>
      <c r="G302" s="13">
        <v>-2.0000000000000001E-4</v>
      </c>
      <c r="H302" s="17">
        <v>46203</v>
      </c>
      <c r="J302" s="12"/>
    </row>
    <row r="303" spans="1:10" x14ac:dyDescent="0.3">
      <c r="A303" s="9">
        <v>296</v>
      </c>
      <c r="B303" s="9" t="s">
        <v>635</v>
      </c>
      <c r="C303" s="9" t="s">
        <v>636</v>
      </c>
      <c r="D303" s="9" t="s">
        <v>156</v>
      </c>
      <c r="E303" s="11">
        <v>7500</v>
      </c>
      <c r="F303" s="12">
        <v>116.6</v>
      </c>
      <c r="G303" s="13">
        <v>2.0000000000000001E-4</v>
      </c>
      <c r="H303" s="17"/>
      <c r="J303" s="12"/>
    </row>
    <row r="304" spans="1:10" x14ac:dyDescent="0.3">
      <c r="A304" s="9">
        <v>297</v>
      </c>
      <c r="B304" s="9" t="s">
        <v>1406</v>
      </c>
      <c r="D304" s="9" t="s">
        <v>1143</v>
      </c>
      <c r="E304" s="11">
        <v>-7500</v>
      </c>
      <c r="F304" s="12">
        <v>-117.01</v>
      </c>
      <c r="G304" s="13">
        <v>-2.0000000000000001E-4</v>
      </c>
      <c r="H304" s="17">
        <v>46203</v>
      </c>
      <c r="J304" s="12"/>
    </row>
    <row r="305" spans="1:10" x14ac:dyDescent="0.3">
      <c r="A305" s="9">
        <v>298</v>
      </c>
      <c r="B305" s="9" t="s">
        <v>256</v>
      </c>
      <c r="C305" s="9" t="s">
        <v>257</v>
      </c>
      <c r="D305" s="9" t="s">
        <v>156</v>
      </c>
      <c r="E305" s="11">
        <v>2800</v>
      </c>
      <c r="F305" s="12">
        <v>116.09</v>
      </c>
      <c r="G305" s="13">
        <v>2.0000000000000001E-4</v>
      </c>
      <c r="H305" s="17"/>
      <c r="J305" s="12"/>
    </row>
    <row r="306" spans="1:10" x14ac:dyDescent="0.3">
      <c r="A306" s="9">
        <v>299</v>
      </c>
      <c r="B306" s="9" t="s">
        <v>1407</v>
      </c>
      <c r="D306" s="9" t="s">
        <v>1143</v>
      </c>
      <c r="E306" s="11">
        <v>-2800</v>
      </c>
      <c r="F306" s="12">
        <v>-117.85</v>
      </c>
      <c r="G306" s="13">
        <v>-2.0000000000000001E-4</v>
      </c>
      <c r="H306" s="17">
        <v>46231</v>
      </c>
      <c r="J306" s="12"/>
    </row>
    <row r="307" spans="1:10" x14ac:dyDescent="0.3">
      <c r="A307" s="9">
        <v>300</v>
      </c>
      <c r="B307" s="9" t="s">
        <v>173</v>
      </c>
      <c r="C307" s="9" t="s">
        <v>174</v>
      </c>
      <c r="D307" s="9" t="s">
        <v>167</v>
      </c>
      <c r="E307" s="11">
        <v>600</v>
      </c>
      <c r="F307" s="12">
        <v>109.48</v>
      </c>
      <c r="G307" s="13">
        <v>2.0000000000000001E-4</v>
      </c>
      <c r="H307" s="17"/>
      <c r="J307" s="12"/>
    </row>
    <row r="308" spans="1:10" x14ac:dyDescent="0.3">
      <c r="A308" s="9">
        <v>301</v>
      </c>
      <c r="B308" s="9" t="s">
        <v>1405</v>
      </c>
      <c r="D308" s="9" t="s">
        <v>1143</v>
      </c>
      <c r="E308" s="11">
        <v>-600</v>
      </c>
      <c r="F308" s="12">
        <v>-110.74</v>
      </c>
      <c r="G308" s="13">
        <v>-2.0000000000000001E-4</v>
      </c>
      <c r="H308" s="17">
        <v>46203</v>
      </c>
      <c r="J308" s="12"/>
    </row>
    <row r="309" spans="1:10" x14ac:dyDescent="0.3">
      <c r="A309" s="9">
        <v>302</v>
      </c>
      <c r="B309" s="9" t="s">
        <v>56</v>
      </c>
      <c r="C309" s="9" t="s">
        <v>57</v>
      </c>
      <c r="D309" s="9" t="s">
        <v>58</v>
      </c>
      <c r="E309" s="11">
        <v>7500</v>
      </c>
      <c r="F309" s="12">
        <v>106.61</v>
      </c>
      <c r="G309" s="13">
        <v>2.0000000000000001E-4</v>
      </c>
      <c r="H309" s="17"/>
      <c r="J309" s="12"/>
    </row>
    <row r="310" spans="1:10" x14ac:dyDescent="0.3">
      <c r="A310" s="9">
        <v>303</v>
      </c>
      <c r="B310" s="9" t="s">
        <v>1404</v>
      </c>
      <c r="D310" s="9" t="s">
        <v>1143</v>
      </c>
      <c r="E310" s="11">
        <v>-7500</v>
      </c>
      <c r="F310" s="12">
        <v>-107.87</v>
      </c>
      <c r="G310" s="13">
        <v>-2.0000000000000001E-4</v>
      </c>
      <c r="H310" s="17">
        <v>46203</v>
      </c>
      <c r="J310" s="12"/>
    </row>
    <row r="311" spans="1:10" x14ac:dyDescent="0.3">
      <c r="A311" s="9">
        <v>304</v>
      </c>
      <c r="B311" s="9" t="s">
        <v>346</v>
      </c>
      <c r="C311" s="9" t="s">
        <v>347</v>
      </c>
      <c r="D311" s="9" t="s">
        <v>189</v>
      </c>
      <c r="E311" s="11">
        <v>7125</v>
      </c>
      <c r="F311" s="12">
        <v>101.3</v>
      </c>
      <c r="G311" s="13">
        <v>2.0000000000000001E-4</v>
      </c>
      <c r="H311" s="17"/>
      <c r="J311" s="12"/>
    </row>
    <row r="312" spans="1:10" x14ac:dyDescent="0.3">
      <c r="A312" s="9">
        <v>305</v>
      </c>
      <c r="B312" s="9" t="s">
        <v>1401</v>
      </c>
      <c r="D312" s="9" t="s">
        <v>1143</v>
      </c>
      <c r="E312" s="11">
        <v>-7125</v>
      </c>
      <c r="F312" s="12">
        <v>-102.25</v>
      </c>
      <c r="G312" s="13">
        <v>-2.0000000000000001E-4</v>
      </c>
      <c r="H312" s="17">
        <v>46203</v>
      </c>
      <c r="J312" s="12"/>
    </row>
    <row r="313" spans="1:10" x14ac:dyDescent="0.3">
      <c r="A313" s="9">
        <v>306</v>
      </c>
      <c r="B313" s="9" t="s">
        <v>212</v>
      </c>
      <c r="C313" s="9" t="s">
        <v>213</v>
      </c>
      <c r="D313" s="9" t="s">
        <v>116</v>
      </c>
      <c r="E313" s="11">
        <v>9000</v>
      </c>
      <c r="F313" s="12">
        <v>96.99</v>
      </c>
      <c r="G313" s="13">
        <v>2.0000000000000001E-4</v>
      </c>
      <c r="H313" s="17"/>
      <c r="J313" s="12"/>
    </row>
    <row r="314" spans="1:10" x14ac:dyDescent="0.3">
      <c r="A314" s="9">
        <v>307</v>
      </c>
      <c r="B314" s="9" t="s">
        <v>1399</v>
      </c>
      <c r="D314" s="9" t="s">
        <v>1143</v>
      </c>
      <c r="E314" s="11">
        <v>-9000</v>
      </c>
      <c r="F314" s="12">
        <v>-98.21</v>
      </c>
      <c r="G314" s="13">
        <v>-2.0000000000000001E-4</v>
      </c>
      <c r="H314" s="17">
        <v>46203</v>
      </c>
      <c r="J314" s="12"/>
    </row>
    <row r="315" spans="1:10" x14ac:dyDescent="0.3">
      <c r="A315" s="9">
        <v>308</v>
      </c>
      <c r="B315" s="9" t="s">
        <v>412</v>
      </c>
      <c r="C315" s="9" t="s">
        <v>413</v>
      </c>
      <c r="D315" s="9" t="s">
        <v>260</v>
      </c>
      <c r="E315" s="11">
        <v>7000</v>
      </c>
      <c r="F315" s="12">
        <v>82.38</v>
      </c>
      <c r="G315" s="13">
        <v>1E-4</v>
      </c>
      <c r="H315" s="17"/>
      <c r="J315" s="12"/>
    </row>
    <row r="316" spans="1:10" x14ac:dyDescent="0.3">
      <c r="A316" s="9">
        <v>309</v>
      </c>
      <c r="B316" s="9" t="s">
        <v>1397</v>
      </c>
      <c r="D316" s="9" t="s">
        <v>1143</v>
      </c>
      <c r="E316" s="11">
        <v>-7000</v>
      </c>
      <c r="F316" s="12">
        <v>-83.34</v>
      </c>
      <c r="G316" s="13">
        <v>-1E-4</v>
      </c>
      <c r="H316" s="17">
        <v>46203</v>
      </c>
      <c r="J316" s="12"/>
    </row>
    <row r="317" spans="1:10" x14ac:dyDescent="0.3">
      <c r="A317" s="9">
        <v>310</v>
      </c>
      <c r="B317" s="9" t="s">
        <v>65</v>
      </c>
      <c r="C317" s="9" t="s">
        <v>66</v>
      </c>
      <c r="D317" s="9" t="s">
        <v>58</v>
      </c>
      <c r="E317" s="11">
        <v>1375</v>
      </c>
      <c r="F317" s="12">
        <v>71.56</v>
      </c>
      <c r="G317" s="13">
        <v>1E-4</v>
      </c>
      <c r="H317" s="17"/>
      <c r="J317" s="12"/>
    </row>
    <row r="318" spans="1:10" x14ac:dyDescent="0.3">
      <c r="A318" s="9">
        <v>311</v>
      </c>
      <c r="B318" s="9" t="s">
        <v>1396</v>
      </c>
      <c r="D318" s="9" t="s">
        <v>1143</v>
      </c>
      <c r="E318" s="11">
        <v>-1375</v>
      </c>
      <c r="F318" s="12">
        <v>-72.84</v>
      </c>
      <c r="G318" s="13">
        <v>-1E-4</v>
      </c>
      <c r="H318" s="17">
        <v>46231</v>
      </c>
      <c r="J318" s="12"/>
    </row>
    <row r="319" spans="1:10" x14ac:dyDescent="0.3">
      <c r="A319" s="9">
        <v>312</v>
      </c>
      <c r="B319" s="9" t="s">
        <v>489</v>
      </c>
      <c r="C319" s="9" t="s">
        <v>490</v>
      </c>
      <c r="D319" s="9" t="s">
        <v>136</v>
      </c>
      <c r="E319" s="11">
        <v>5500</v>
      </c>
      <c r="F319" s="12">
        <v>60.59</v>
      </c>
      <c r="G319" s="13">
        <v>1E-4</v>
      </c>
      <c r="H319" s="17"/>
      <c r="J319" s="12"/>
    </row>
    <row r="320" spans="1:10" x14ac:dyDescent="0.3">
      <c r="A320" s="9">
        <v>313</v>
      </c>
      <c r="B320" s="9" t="s">
        <v>1392</v>
      </c>
      <c r="D320" s="9" t="s">
        <v>1143</v>
      </c>
      <c r="E320" s="11">
        <v>-5500</v>
      </c>
      <c r="F320" s="12">
        <v>-61.37</v>
      </c>
      <c r="G320" s="13">
        <v>-1E-4</v>
      </c>
      <c r="H320" s="17">
        <v>46203</v>
      </c>
      <c r="J320" s="12"/>
    </row>
    <row r="321" spans="1:10" x14ac:dyDescent="0.3">
      <c r="A321" s="9">
        <v>314</v>
      </c>
      <c r="B321" s="9" t="s">
        <v>165</v>
      </c>
      <c r="C321" s="9" t="s">
        <v>166</v>
      </c>
      <c r="D321" s="9" t="s">
        <v>167</v>
      </c>
      <c r="E321" s="11">
        <v>3000</v>
      </c>
      <c r="F321" s="12">
        <v>44.48</v>
      </c>
      <c r="G321" s="13">
        <v>1E-4</v>
      </c>
      <c r="H321" s="17"/>
      <c r="J321" s="12"/>
    </row>
    <row r="322" spans="1:10" x14ac:dyDescent="0.3">
      <c r="A322" s="9">
        <v>315</v>
      </c>
      <c r="B322" s="9" t="s">
        <v>1391</v>
      </c>
      <c r="D322" s="9" t="s">
        <v>1143</v>
      </c>
      <c r="E322" s="11">
        <v>-3000</v>
      </c>
      <c r="F322" s="12">
        <v>-44.81</v>
      </c>
      <c r="G322" s="13">
        <v>-1E-4</v>
      </c>
      <c r="H322" s="17">
        <v>46203</v>
      </c>
      <c r="J322" s="12"/>
    </row>
    <row r="323" spans="1:10" x14ac:dyDescent="0.3">
      <c r="A323" s="9">
        <v>316</v>
      </c>
      <c r="B323" s="9" t="s">
        <v>168</v>
      </c>
      <c r="C323" s="9" t="s">
        <v>169</v>
      </c>
      <c r="D323" s="9" t="s">
        <v>133</v>
      </c>
      <c r="E323" s="11">
        <v>400</v>
      </c>
      <c r="F323" s="12">
        <v>41.44</v>
      </c>
      <c r="G323" s="13">
        <v>1E-4</v>
      </c>
      <c r="H323" s="17"/>
      <c r="J323" s="12"/>
    </row>
    <row r="324" spans="1:10" x14ac:dyDescent="0.3">
      <c r="A324" s="9">
        <v>317</v>
      </c>
      <c r="B324" s="9" t="s">
        <v>1389</v>
      </c>
      <c r="D324" s="9" t="s">
        <v>1143</v>
      </c>
      <c r="E324" s="11">
        <v>-400</v>
      </c>
      <c r="F324" s="12">
        <v>-41.28</v>
      </c>
      <c r="G324" s="13">
        <v>-1E-4</v>
      </c>
      <c r="H324" s="17">
        <v>46203</v>
      </c>
      <c r="J324" s="12"/>
    </row>
    <row r="325" spans="1:10" x14ac:dyDescent="0.3">
      <c r="A325" s="9">
        <v>318</v>
      </c>
      <c r="B325" s="9" t="s">
        <v>308</v>
      </c>
      <c r="C325" s="9" t="s">
        <v>309</v>
      </c>
      <c r="D325" s="9" t="s">
        <v>310</v>
      </c>
      <c r="E325" s="11">
        <v>1500</v>
      </c>
      <c r="F325" s="12">
        <v>27.45</v>
      </c>
      <c r="G325" s="13" t="s">
        <v>1196</v>
      </c>
      <c r="H325" s="17"/>
      <c r="J325" s="12"/>
    </row>
    <row r="326" spans="1:10" x14ac:dyDescent="0.3">
      <c r="A326" s="9">
        <v>319</v>
      </c>
      <c r="B326" s="9" t="s">
        <v>1370</v>
      </c>
      <c r="D326" s="9" t="s">
        <v>1143</v>
      </c>
      <c r="E326" s="11">
        <v>-375</v>
      </c>
      <c r="F326" s="12">
        <v>-6.97</v>
      </c>
      <c r="G326" s="13" t="s">
        <v>1196</v>
      </c>
      <c r="H326" s="17">
        <v>46231</v>
      </c>
      <c r="J326" s="12"/>
    </row>
    <row r="327" spans="1:10" x14ac:dyDescent="0.3">
      <c r="A327" s="9">
        <v>320</v>
      </c>
      <c r="B327" s="9" t="s">
        <v>1378</v>
      </c>
      <c r="D327" s="9" t="s">
        <v>1143</v>
      </c>
      <c r="E327" s="11">
        <v>-1125</v>
      </c>
      <c r="F327" s="12">
        <v>-20.78</v>
      </c>
      <c r="G327" s="13" t="s">
        <v>1196</v>
      </c>
      <c r="H327" s="17">
        <v>46203</v>
      </c>
      <c r="J327" s="12"/>
    </row>
    <row r="328" spans="1:10" x14ac:dyDescent="0.3">
      <c r="A328" s="9">
        <v>321</v>
      </c>
      <c r="B328" s="9" t="s">
        <v>368</v>
      </c>
      <c r="C328" s="9" t="s">
        <v>369</v>
      </c>
      <c r="D328" s="9" t="s">
        <v>167</v>
      </c>
      <c r="E328" s="11">
        <v>800</v>
      </c>
      <c r="F328" s="12">
        <v>21.73</v>
      </c>
      <c r="G328" s="13" t="s">
        <v>1196</v>
      </c>
      <c r="H328" s="17"/>
      <c r="J328" s="12"/>
    </row>
    <row r="329" spans="1:10" x14ac:dyDescent="0.3">
      <c r="A329" s="9">
        <v>322</v>
      </c>
      <c r="B329" s="9" t="s">
        <v>1379</v>
      </c>
      <c r="D329" s="9" t="s">
        <v>1143</v>
      </c>
      <c r="E329" s="11">
        <v>-800</v>
      </c>
      <c r="F329" s="12">
        <v>-21.79</v>
      </c>
      <c r="G329" s="13" t="s">
        <v>1196</v>
      </c>
      <c r="H329" s="17">
        <v>46203</v>
      </c>
      <c r="J329" s="12"/>
    </row>
    <row r="330" spans="1:10" x14ac:dyDescent="0.3">
      <c r="A330" s="9">
        <v>323</v>
      </c>
      <c r="B330" s="9" t="s">
        <v>180</v>
      </c>
      <c r="C330" s="9" t="s">
        <v>181</v>
      </c>
      <c r="D330" s="9" t="s">
        <v>133</v>
      </c>
      <c r="E330" s="11">
        <v>5600</v>
      </c>
      <c r="F330" s="12">
        <v>18.91</v>
      </c>
      <c r="G330" s="13" t="s">
        <v>1196</v>
      </c>
      <c r="H330" s="17"/>
      <c r="J330" s="12"/>
    </row>
    <row r="331" spans="1:10" x14ac:dyDescent="0.3">
      <c r="A331" s="9">
        <v>324</v>
      </c>
      <c r="B331" s="9" t="s">
        <v>1377</v>
      </c>
      <c r="D331" s="9" t="s">
        <v>1143</v>
      </c>
      <c r="E331" s="11">
        <v>-5600</v>
      </c>
      <c r="F331" s="12">
        <v>-19.02</v>
      </c>
      <c r="G331" s="13" t="s">
        <v>1196</v>
      </c>
      <c r="H331" s="17">
        <v>46203</v>
      </c>
      <c r="J331" s="12"/>
    </row>
    <row r="332" spans="1:10" x14ac:dyDescent="0.3">
      <c r="A332" s="9">
        <v>325</v>
      </c>
      <c r="B332" s="9" t="s">
        <v>99</v>
      </c>
      <c r="C332" s="9" t="s">
        <v>100</v>
      </c>
      <c r="D332" s="9" t="s">
        <v>90</v>
      </c>
      <c r="E332" s="11">
        <v>5000</v>
      </c>
      <c r="F332" s="12">
        <v>14.45</v>
      </c>
      <c r="G332" s="13" t="s">
        <v>1196</v>
      </c>
      <c r="H332" s="17"/>
      <c r="J332" s="12"/>
    </row>
    <row r="333" spans="1:10" x14ac:dyDescent="0.3">
      <c r="A333" s="9">
        <v>326</v>
      </c>
      <c r="B333" s="9" t="s">
        <v>1375</v>
      </c>
      <c r="D333" s="9" t="s">
        <v>1143</v>
      </c>
      <c r="E333" s="11">
        <v>-5000</v>
      </c>
      <c r="F333" s="12">
        <v>-14.44</v>
      </c>
      <c r="G333" s="13" t="s">
        <v>1196</v>
      </c>
      <c r="H333" s="17">
        <v>46203</v>
      </c>
      <c r="J333" s="12"/>
    </row>
    <row r="334" spans="1:10" x14ac:dyDescent="0.3">
      <c r="A334" s="9">
        <v>327</v>
      </c>
      <c r="B334" s="9" t="s">
        <v>420</v>
      </c>
      <c r="C334" s="9" t="s">
        <v>421</v>
      </c>
      <c r="D334" s="9" t="s">
        <v>156</v>
      </c>
      <c r="E334" s="11">
        <v>1000</v>
      </c>
      <c r="F334" s="12">
        <v>11.04</v>
      </c>
      <c r="G334" s="13" t="s">
        <v>1196</v>
      </c>
      <c r="H334" s="17"/>
      <c r="J334" s="12"/>
    </row>
    <row r="335" spans="1:10" x14ac:dyDescent="0.3">
      <c r="A335" s="9">
        <v>328</v>
      </c>
      <c r="B335" s="9" t="s">
        <v>1373</v>
      </c>
      <c r="D335" s="9" t="s">
        <v>1143</v>
      </c>
      <c r="E335" s="11">
        <v>-1000</v>
      </c>
      <c r="F335" s="12">
        <v>-11.14</v>
      </c>
      <c r="G335" s="13" t="s">
        <v>1196</v>
      </c>
      <c r="H335" s="17">
        <v>46203</v>
      </c>
      <c r="J335" s="12"/>
    </row>
    <row r="336" spans="1:10" x14ac:dyDescent="0.3">
      <c r="A336" s="9">
        <v>329</v>
      </c>
      <c r="B336" s="9" t="s">
        <v>483</v>
      </c>
      <c r="C336" s="9" t="s">
        <v>484</v>
      </c>
      <c r="D336" s="9" t="s">
        <v>177</v>
      </c>
      <c r="E336" s="11">
        <v>1900</v>
      </c>
      <c r="F336" s="12">
        <v>5.15</v>
      </c>
      <c r="G336" s="13" t="s">
        <v>1196</v>
      </c>
      <c r="H336" s="17"/>
      <c r="J336" s="12"/>
    </row>
    <row r="337" spans="1:10" x14ac:dyDescent="0.3">
      <c r="A337" s="9">
        <v>330</v>
      </c>
      <c r="B337" s="9" t="s">
        <v>1369</v>
      </c>
      <c r="D337" s="9" t="s">
        <v>1143</v>
      </c>
      <c r="E337" s="11">
        <v>-1900</v>
      </c>
      <c r="F337" s="12">
        <v>-5.19</v>
      </c>
      <c r="G337" s="13" t="s">
        <v>1196</v>
      </c>
      <c r="H337" s="17">
        <v>46203</v>
      </c>
      <c r="J337" s="12"/>
    </row>
    <row r="338" spans="1:10" x14ac:dyDescent="0.3">
      <c r="A338" s="14"/>
      <c r="B338" s="14" t="s">
        <v>14</v>
      </c>
      <c r="C338" s="14"/>
      <c r="D338" s="14"/>
      <c r="E338" s="14"/>
      <c r="F338" s="15">
        <v>424143.26</v>
      </c>
      <c r="G338" s="16">
        <v>0.66449999999999954</v>
      </c>
    </row>
    <row r="340" spans="1:10" x14ac:dyDescent="0.3">
      <c r="B340" s="10" t="s">
        <v>1144</v>
      </c>
    </row>
    <row r="341" spans="1:10" x14ac:dyDescent="0.3">
      <c r="B341" s="10" t="s">
        <v>1145</v>
      </c>
    </row>
    <row r="342" spans="1:10" x14ac:dyDescent="0.3">
      <c r="B342" s="10" t="s">
        <v>50</v>
      </c>
    </row>
    <row r="343" spans="1:10" x14ac:dyDescent="0.3">
      <c r="A343" s="9">
        <v>331</v>
      </c>
      <c r="B343" s="9" t="s">
        <v>1558</v>
      </c>
      <c r="C343" s="9" t="s">
        <v>1559</v>
      </c>
      <c r="D343" s="9" t="s">
        <v>1250</v>
      </c>
      <c r="E343" s="11">
        <v>7500</v>
      </c>
      <c r="F343" s="12">
        <v>7581.51</v>
      </c>
      <c r="G343" s="13">
        <v>1.1900000000000001E-2</v>
      </c>
      <c r="H343" s="17">
        <v>46444</v>
      </c>
      <c r="J343" s="12">
        <v>8.0950000000000006</v>
      </c>
    </row>
    <row r="344" spans="1:10" x14ac:dyDescent="0.3">
      <c r="A344" s="9">
        <v>332</v>
      </c>
      <c r="B344" s="9" t="s">
        <v>561</v>
      </c>
      <c r="C344" s="9" t="s">
        <v>1560</v>
      </c>
      <c r="D344" s="9" t="s">
        <v>1250</v>
      </c>
      <c r="E344" s="11">
        <v>500</v>
      </c>
      <c r="F344" s="12">
        <v>5117.3999999999996</v>
      </c>
      <c r="G344" s="13">
        <v>8.0000000000000002E-3</v>
      </c>
      <c r="H344" s="17">
        <v>46356</v>
      </c>
      <c r="J344" s="12">
        <v>7.94</v>
      </c>
    </row>
    <row r="345" spans="1:10" x14ac:dyDescent="0.3">
      <c r="A345" s="9">
        <v>333</v>
      </c>
      <c r="B345" s="9" t="s">
        <v>1561</v>
      </c>
      <c r="C345" s="9" t="s">
        <v>1562</v>
      </c>
      <c r="D345" s="9" t="s">
        <v>1563</v>
      </c>
      <c r="E345" s="11">
        <v>5000</v>
      </c>
      <c r="F345" s="12">
        <v>4960.22</v>
      </c>
      <c r="G345" s="13">
        <v>7.7999999999999996E-3</v>
      </c>
      <c r="H345" s="17">
        <v>46535</v>
      </c>
      <c r="J345" s="12">
        <v>8.3324999999999996</v>
      </c>
    </row>
    <row r="346" spans="1:10" x14ac:dyDescent="0.3">
      <c r="A346" s="9">
        <v>334</v>
      </c>
      <c r="B346" s="9" t="s">
        <v>1248</v>
      </c>
      <c r="C346" s="9" t="s">
        <v>1564</v>
      </c>
      <c r="D346" s="9" t="s">
        <v>1250</v>
      </c>
      <c r="E346" s="11">
        <v>2500</v>
      </c>
      <c r="F346" s="12">
        <v>2584.52</v>
      </c>
      <c r="G346" s="13">
        <v>4.0000000000000001E-3</v>
      </c>
      <c r="H346" s="17">
        <v>46675</v>
      </c>
      <c r="J346" s="12">
        <v>8.2799999999999994</v>
      </c>
    </row>
    <row r="347" spans="1:10" x14ac:dyDescent="0.3">
      <c r="A347" s="9">
        <v>335</v>
      </c>
      <c r="B347" s="9" t="s">
        <v>1565</v>
      </c>
      <c r="C347" s="9" t="s">
        <v>1566</v>
      </c>
      <c r="D347" s="9" t="s">
        <v>1250</v>
      </c>
      <c r="E347" s="11">
        <v>2500</v>
      </c>
      <c r="F347" s="12">
        <v>2583.77</v>
      </c>
      <c r="G347" s="13">
        <v>4.0000000000000001E-3</v>
      </c>
      <c r="H347" s="17">
        <v>46367</v>
      </c>
      <c r="J347" s="12">
        <v>7.94</v>
      </c>
    </row>
    <row r="348" spans="1:10" x14ac:dyDescent="0.3">
      <c r="A348" s="9">
        <v>336</v>
      </c>
      <c r="B348" s="9" t="s">
        <v>1256</v>
      </c>
      <c r="C348" s="9" t="s">
        <v>1567</v>
      </c>
      <c r="D348" s="9" t="s">
        <v>1258</v>
      </c>
      <c r="E348" s="11">
        <v>2500</v>
      </c>
      <c r="F348" s="12">
        <v>2536.35</v>
      </c>
      <c r="G348" s="13">
        <v>4.0000000000000001E-3</v>
      </c>
      <c r="H348" s="17">
        <v>46461</v>
      </c>
      <c r="J348" s="12">
        <v>7.9550000000000001</v>
      </c>
    </row>
    <row r="349" spans="1:10" x14ac:dyDescent="0.3">
      <c r="A349" s="14"/>
      <c r="B349" s="14" t="s">
        <v>14</v>
      </c>
      <c r="C349" s="14"/>
      <c r="D349" s="14"/>
      <c r="E349" s="14"/>
      <c r="F349" s="15">
        <v>25363.77</v>
      </c>
      <c r="G349" s="16">
        <v>3.9699999999999999E-2</v>
      </c>
    </row>
    <row r="351" spans="1:10" x14ac:dyDescent="0.3">
      <c r="B351" s="10" t="s">
        <v>12</v>
      </c>
    </row>
    <row r="352" spans="1:10" x14ac:dyDescent="0.3">
      <c r="B352" s="10" t="s">
        <v>1287</v>
      </c>
    </row>
    <row r="353" spans="1:10" x14ac:dyDescent="0.3">
      <c r="A353" s="9">
        <v>337</v>
      </c>
      <c r="B353" s="9" t="s">
        <v>1568</v>
      </c>
      <c r="C353" s="9" t="s">
        <v>1569</v>
      </c>
      <c r="D353" s="9" t="s">
        <v>1290</v>
      </c>
      <c r="E353" s="11">
        <v>3000</v>
      </c>
      <c r="F353" s="12">
        <v>14312.7</v>
      </c>
      <c r="G353" s="13">
        <v>2.24E-2</v>
      </c>
      <c r="H353" s="17">
        <v>46399</v>
      </c>
      <c r="J353" s="12">
        <v>7.79</v>
      </c>
    </row>
    <row r="354" spans="1:10" x14ac:dyDescent="0.3">
      <c r="A354" s="9">
        <v>338</v>
      </c>
      <c r="B354" s="9" t="s">
        <v>1570</v>
      </c>
      <c r="C354" s="9" t="s">
        <v>1571</v>
      </c>
      <c r="D354" s="9" t="s">
        <v>1290</v>
      </c>
      <c r="E354" s="11">
        <v>1000</v>
      </c>
      <c r="F354" s="12">
        <v>4917.9399999999996</v>
      </c>
      <c r="G354" s="13">
        <v>7.7000000000000002E-3</v>
      </c>
      <c r="H354" s="17">
        <v>46258</v>
      </c>
      <c r="J354" s="12">
        <v>7.2499000000000002</v>
      </c>
    </row>
    <row r="355" spans="1:10" x14ac:dyDescent="0.3">
      <c r="A355" s="9">
        <v>339</v>
      </c>
      <c r="B355" s="9" t="s">
        <v>1572</v>
      </c>
      <c r="C355" s="9" t="s">
        <v>1573</v>
      </c>
      <c r="D355" s="9" t="s">
        <v>1290</v>
      </c>
      <c r="E355" s="11">
        <v>1000</v>
      </c>
      <c r="F355" s="12">
        <v>4843.9799999999996</v>
      </c>
      <c r="G355" s="13">
        <v>7.6E-3</v>
      </c>
      <c r="H355" s="17">
        <v>46323</v>
      </c>
      <c r="J355" s="12">
        <v>7.89</v>
      </c>
    </row>
    <row r="356" spans="1:10" x14ac:dyDescent="0.3">
      <c r="A356" s="9">
        <v>340</v>
      </c>
      <c r="B356" s="9" t="s">
        <v>88</v>
      </c>
      <c r="C356" s="9" t="s">
        <v>1574</v>
      </c>
      <c r="D356" s="9" t="s">
        <v>1290</v>
      </c>
      <c r="E356" s="11">
        <v>1000</v>
      </c>
      <c r="F356" s="12">
        <v>4831.8100000000004</v>
      </c>
      <c r="G356" s="13">
        <v>7.6E-3</v>
      </c>
      <c r="H356" s="17">
        <v>46339</v>
      </c>
      <c r="J356" s="12">
        <v>7.6999000000000004</v>
      </c>
    </row>
    <row r="357" spans="1:10" x14ac:dyDescent="0.3">
      <c r="A357" s="9">
        <v>341</v>
      </c>
      <c r="B357" s="9" t="s">
        <v>105</v>
      </c>
      <c r="C357" s="9" t="s">
        <v>1575</v>
      </c>
      <c r="D357" s="9" t="s">
        <v>1576</v>
      </c>
      <c r="E357" s="11">
        <v>1000</v>
      </c>
      <c r="F357" s="12">
        <v>4811.22</v>
      </c>
      <c r="G357" s="13">
        <v>7.4999999999999997E-3</v>
      </c>
      <c r="H357" s="17">
        <v>46360</v>
      </c>
      <c r="J357" s="12">
        <v>7.7</v>
      </c>
    </row>
    <row r="358" spans="1:10" x14ac:dyDescent="0.3">
      <c r="A358" s="9">
        <v>342</v>
      </c>
      <c r="B358" s="9" t="s">
        <v>88</v>
      </c>
      <c r="C358" s="9" t="s">
        <v>1577</v>
      </c>
      <c r="D358" s="9" t="s">
        <v>1290</v>
      </c>
      <c r="E358" s="11">
        <v>1000</v>
      </c>
      <c r="F358" s="12">
        <v>4797.92</v>
      </c>
      <c r="G358" s="13">
        <v>7.4999999999999997E-3</v>
      </c>
      <c r="H358" s="17">
        <v>46370</v>
      </c>
      <c r="J358" s="12">
        <v>7.8432000000000004</v>
      </c>
    </row>
    <row r="359" spans="1:10" x14ac:dyDescent="0.3">
      <c r="A359" s="9">
        <v>343</v>
      </c>
      <c r="B359" s="9" t="s">
        <v>416</v>
      </c>
      <c r="C359" s="9" t="s">
        <v>1578</v>
      </c>
      <c r="D359" s="9" t="s">
        <v>1290</v>
      </c>
      <c r="E359" s="11">
        <v>1000</v>
      </c>
      <c r="F359" s="12">
        <v>4771.18</v>
      </c>
      <c r="G359" s="13">
        <v>7.4999999999999997E-3</v>
      </c>
      <c r="H359" s="17">
        <v>46399</v>
      </c>
      <c r="J359" s="12">
        <v>7.78</v>
      </c>
    </row>
    <row r="360" spans="1:10" x14ac:dyDescent="0.3">
      <c r="A360" s="9">
        <v>344</v>
      </c>
      <c r="B360" s="9" t="s">
        <v>201</v>
      </c>
      <c r="C360" s="9" t="s">
        <v>1579</v>
      </c>
      <c r="D360" s="9" t="s">
        <v>1580</v>
      </c>
      <c r="E360" s="11">
        <v>1000</v>
      </c>
      <c r="F360" s="12">
        <v>4762.66</v>
      </c>
      <c r="G360" s="13">
        <v>7.4999999999999997E-3</v>
      </c>
      <c r="H360" s="17">
        <v>46406</v>
      </c>
      <c r="J360" s="12">
        <v>7.84</v>
      </c>
    </row>
    <row r="361" spans="1:10" x14ac:dyDescent="0.3">
      <c r="A361" s="9">
        <v>345</v>
      </c>
      <c r="B361" s="9" t="s">
        <v>1581</v>
      </c>
      <c r="C361" s="9" t="s">
        <v>1582</v>
      </c>
      <c r="D361" s="9" t="s">
        <v>1290</v>
      </c>
      <c r="E361" s="11">
        <v>1000</v>
      </c>
      <c r="F361" s="12">
        <v>4761.0600000000004</v>
      </c>
      <c r="G361" s="13">
        <v>7.4999999999999997E-3</v>
      </c>
      <c r="H361" s="17">
        <v>46409</v>
      </c>
      <c r="J361" s="12">
        <v>7.7949999999999999</v>
      </c>
    </row>
    <row r="362" spans="1:10" x14ac:dyDescent="0.3">
      <c r="A362" s="9">
        <v>346</v>
      </c>
      <c r="B362" s="9" t="s">
        <v>1583</v>
      </c>
      <c r="C362" s="9" t="s">
        <v>1584</v>
      </c>
      <c r="D362" s="9" t="s">
        <v>1290</v>
      </c>
      <c r="E362" s="11">
        <v>1000</v>
      </c>
      <c r="F362" s="12">
        <v>4754.74</v>
      </c>
      <c r="G362" s="13">
        <v>7.4999999999999997E-3</v>
      </c>
      <c r="H362" s="17">
        <v>46416</v>
      </c>
      <c r="J362" s="12">
        <v>7.78</v>
      </c>
    </row>
    <row r="363" spans="1:10" x14ac:dyDescent="0.3">
      <c r="A363" s="9">
        <v>347</v>
      </c>
      <c r="B363" s="9" t="s">
        <v>1572</v>
      </c>
      <c r="C363" s="9" t="s">
        <v>1585</v>
      </c>
      <c r="D363" s="9" t="s">
        <v>1290</v>
      </c>
      <c r="E363" s="11">
        <v>1000</v>
      </c>
      <c r="F363" s="12">
        <v>4722.3</v>
      </c>
      <c r="G363" s="13">
        <v>7.4000000000000003E-3</v>
      </c>
      <c r="H363" s="17">
        <v>46444</v>
      </c>
      <c r="J363" s="12">
        <v>7.9499000000000004</v>
      </c>
    </row>
    <row r="364" spans="1:10" x14ac:dyDescent="0.3">
      <c r="A364" s="9">
        <v>348</v>
      </c>
      <c r="B364" s="9" t="s">
        <v>1586</v>
      </c>
      <c r="C364" s="9" t="s">
        <v>1587</v>
      </c>
      <c r="D364" s="9" t="s">
        <v>1290</v>
      </c>
      <c r="E364" s="11">
        <v>1000</v>
      </c>
      <c r="F364" s="12">
        <v>4707.41</v>
      </c>
      <c r="G364" s="13">
        <v>7.4000000000000003E-3</v>
      </c>
      <c r="H364" s="17">
        <v>46463</v>
      </c>
      <c r="J364" s="12">
        <v>7.8501000000000003</v>
      </c>
    </row>
    <row r="365" spans="1:10" x14ac:dyDescent="0.3">
      <c r="A365" s="9">
        <v>349</v>
      </c>
      <c r="B365" s="9" t="s">
        <v>1581</v>
      </c>
      <c r="C365" s="9" t="s">
        <v>1588</v>
      </c>
      <c r="D365" s="9" t="s">
        <v>1290</v>
      </c>
      <c r="E365" s="11">
        <v>600</v>
      </c>
      <c r="F365" s="12">
        <v>2848.06</v>
      </c>
      <c r="G365" s="13">
        <v>4.4999999999999997E-3</v>
      </c>
      <c r="H365" s="17">
        <v>46423</v>
      </c>
      <c r="J365" s="12">
        <v>7.82</v>
      </c>
    </row>
    <row r="366" spans="1:10" x14ac:dyDescent="0.3">
      <c r="A366" s="9">
        <v>350</v>
      </c>
      <c r="B366" s="9" t="s">
        <v>93</v>
      </c>
      <c r="C366" s="9" t="s">
        <v>1589</v>
      </c>
      <c r="D366" s="9" t="s">
        <v>1290</v>
      </c>
      <c r="E366" s="11">
        <v>500</v>
      </c>
      <c r="F366" s="12">
        <v>2399.14</v>
      </c>
      <c r="G366" s="13">
        <v>3.8E-3</v>
      </c>
      <c r="H366" s="17">
        <v>46372</v>
      </c>
      <c r="J366" s="12">
        <v>7.75</v>
      </c>
    </row>
    <row r="367" spans="1:10" x14ac:dyDescent="0.3">
      <c r="A367" s="9">
        <v>351</v>
      </c>
      <c r="B367" s="9" t="s">
        <v>1256</v>
      </c>
      <c r="C367" s="9" t="s">
        <v>1590</v>
      </c>
      <c r="D367" s="9" t="s">
        <v>1290</v>
      </c>
      <c r="E367" s="11">
        <v>500</v>
      </c>
      <c r="F367" s="12">
        <v>2377.29</v>
      </c>
      <c r="G367" s="13">
        <v>3.7000000000000002E-3</v>
      </c>
      <c r="H367" s="17">
        <v>46414</v>
      </c>
      <c r="J367" s="12">
        <v>7.85</v>
      </c>
    </row>
    <row r="368" spans="1:10" x14ac:dyDescent="0.3">
      <c r="A368" s="9">
        <v>352</v>
      </c>
      <c r="B368" s="9" t="s">
        <v>1256</v>
      </c>
      <c r="C368" s="9" t="s">
        <v>1591</v>
      </c>
      <c r="D368" s="9" t="s">
        <v>1290</v>
      </c>
      <c r="E368" s="11">
        <v>500</v>
      </c>
      <c r="F368" s="12">
        <v>2376.81</v>
      </c>
      <c r="G368" s="13">
        <v>3.7000000000000002E-3</v>
      </c>
      <c r="H368" s="17">
        <v>46415</v>
      </c>
      <c r="J368" s="12">
        <v>7.8498999999999999</v>
      </c>
    </row>
    <row r="369" spans="1:10" x14ac:dyDescent="0.3">
      <c r="A369" s="9">
        <v>353</v>
      </c>
      <c r="B369" s="9" t="s">
        <v>178</v>
      </c>
      <c r="C369" s="9" t="s">
        <v>1592</v>
      </c>
      <c r="D369" s="9" t="s">
        <v>1290</v>
      </c>
      <c r="E369" s="11">
        <v>500</v>
      </c>
      <c r="F369" s="12">
        <v>2375.59</v>
      </c>
      <c r="G369" s="13">
        <v>3.7000000000000002E-3</v>
      </c>
      <c r="H369" s="17">
        <v>46420</v>
      </c>
      <c r="J369" s="12">
        <v>7.77</v>
      </c>
    </row>
    <row r="370" spans="1:10" x14ac:dyDescent="0.3">
      <c r="A370" s="9">
        <v>354</v>
      </c>
      <c r="B370" s="9" t="s">
        <v>1572</v>
      </c>
      <c r="C370" s="9" t="s">
        <v>1593</v>
      </c>
      <c r="D370" s="9" t="s">
        <v>1290</v>
      </c>
      <c r="E370" s="11">
        <v>500</v>
      </c>
      <c r="F370" s="12">
        <v>2375.3200000000002</v>
      </c>
      <c r="G370" s="13">
        <v>3.7000000000000002E-3</v>
      </c>
      <c r="H370" s="17">
        <v>46415</v>
      </c>
      <c r="J370" s="12">
        <v>7.9499000000000004</v>
      </c>
    </row>
    <row r="371" spans="1:10" x14ac:dyDescent="0.3">
      <c r="A371" s="9">
        <v>355</v>
      </c>
      <c r="B371" s="9" t="s">
        <v>1572</v>
      </c>
      <c r="C371" s="9" t="s">
        <v>1594</v>
      </c>
      <c r="D371" s="9" t="s">
        <v>1290</v>
      </c>
      <c r="E371" s="11">
        <v>500</v>
      </c>
      <c r="F371" s="12">
        <v>2371.88</v>
      </c>
      <c r="G371" s="13">
        <v>3.7000000000000002E-3</v>
      </c>
      <c r="H371" s="17">
        <v>46422</v>
      </c>
      <c r="J371" s="12">
        <v>7.95</v>
      </c>
    </row>
    <row r="372" spans="1:10" x14ac:dyDescent="0.3">
      <c r="A372" s="9">
        <v>356</v>
      </c>
      <c r="B372" s="9" t="s">
        <v>1256</v>
      </c>
      <c r="C372" s="9" t="s">
        <v>1595</v>
      </c>
      <c r="D372" s="9" t="s">
        <v>1290</v>
      </c>
      <c r="E372" s="11">
        <v>500</v>
      </c>
      <c r="F372" s="12">
        <v>2367.13</v>
      </c>
      <c r="G372" s="13">
        <v>3.7000000000000002E-3</v>
      </c>
      <c r="H372" s="17">
        <v>46435</v>
      </c>
      <c r="J372" s="12">
        <v>7.8498999999999999</v>
      </c>
    </row>
    <row r="373" spans="1:10" x14ac:dyDescent="0.3">
      <c r="A373" s="9">
        <v>357</v>
      </c>
      <c r="B373" s="9" t="s">
        <v>178</v>
      </c>
      <c r="C373" s="9" t="s">
        <v>1596</v>
      </c>
      <c r="D373" s="9" t="s">
        <v>1290</v>
      </c>
      <c r="E373" s="11">
        <v>500</v>
      </c>
      <c r="F373" s="12">
        <v>2361.0500000000002</v>
      </c>
      <c r="G373" s="13">
        <v>3.7000000000000002E-3</v>
      </c>
      <c r="H373" s="17">
        <v>46450</v>
      </c>
      <c r="J373" s="12">
        <v>7.7828999999999997</v>
      </c>
    </row>
    <row r="374" spans="1:10" x14ac:dyDescent="0.3">
      <c r="A374" s="14"/>
      <c r="B374" s="14" t="s">
        <v>14</v>
      </c>
      <c r="C374" s="14"/>
      <c r="D374" s="14"/>
      <c r="E374" s="14"/>
      <c r="F374" s="15">
        <v>88847.19</v>
      </c>
      <c r="G374" s="16">
        <v>0.13930000000000001</v>
      </c>
    </row>
    <row r="376" spans="1:10" x14ac:dyDescent="0.3">
      <c r="B376" s="10" t="s">
        <v>1291</v>
      </c>
    </row>
    <row r="377" spans="1:10" x14ac:dyDescent="0.3">
      <c r="B377" s="10" t="s">
        <v>50</v>
      </c>
    </row>
    <row r="378" spans="1:10" x14ac:dyDescent="0.3">
      <c r="A378" s="9">
        <v>358</v>
      </c>
      <c r="B378" s="9" t="s">
        <v>1248</v>
      </c>
      <c r="C378" s="9" t="s">
        <v>1597</v>
      </c>
      <c r="D378" s="9" t="s">
        <v>1290</v>
      </c>
      <c r="E378" s="11">
        <v>1000</v>
      </c>
      <c r="F378" s="12">
        <v>4881.2700000000004</v>
      </c>
      <c r="G378" s="13">
        <v>7.6E-3</v>
      </c>
      <c r="H378" s="17">
        <v>46283</v>
      </c>
      <c r="J378" s="12">
        <v>8.1450999999999993</v>
      </c>
    </row>
    <row r="379" spans="1:10" x14ac:dyDescent="0.3">
      <c r="A379" s="14"/>
      <c r="B379" s="14" t="s">
        <v>14</v>
      </c>
      <c r="C379" s="14"/>
      <c r="D379" s="14"/>
      <c r="E379" s="14"/>
      <c r="F379" s="15">
        <v>4881.2700000000004</v>
      </c>
      <c r="G379" s="16">
        <v>7.6E-3</v>
      </c>
    </row>
    <row r="381" spans="1:10" x14ac:dyDescent="0.3">
      <c r="B381" s="10" t="s">
        <v>1598</v>
      </c>
    </row>
    <row r="382" spans="1:10" x14ac:dyDescent="0.3">
      <c r="A382" s="9">
        <v>359</v>
      </c>
      <c r="B382" s="9" t="s">
        <v>1599</v>
      </c>
      <c r="C382" s="9" t="s">
        <v>1600</v>
      </c>
      <c r="D382" s="9" t="s">
        <v>1266</v>
      </c>
      <c r="E382" s="11">
        <v>12500000</v>
      </c>
      <c r="F382" s="12">
        <v>11966.15</v>
      </c>
      <c r="G382" s="13">
        <v>1.8800000000000001E-2</v>
      </c>
      <c r="H382" s="17">
        <v>46450</v>
      </c>
      <c r="J382" s="12">
        <v>5.9</v>
      </c>
    </row>
    <row r="383" spans="1:10" x14ac:dyDescent="0.3">
      <c r="A383" s="14"/>
      <c r="B383" s="14" t="s">
        <v>14</v>
      </c>
      <c r="C383" s="14"/>
      <c r="D383" s="14"/>
      <c r="E383" s="14"/>
      <c r="F383" s="15">
        <v>11966.15</v>
      </c>
      <c r="G383" s="16">
        <v>1.8800000000000001E-2</v>
      </c>
    </row>
    <row r="385" spans="1:10" x14ac:dyDescent="0.3">
      <c r="A385" s="9">
        <v>360</v>
      </c>
      <c r="B385" s="10" t="s">
        <v>13</v>
      </c>
      <c r="F385" s="12">
        <v>11590.67</v>
      </c>
      <c r="G385" s="13">
        <v>1.8200000000000001E-2</v>
      </c>
      <c r="H385" s="17">
        <v>46174</v>
      </c>
    </row>
    <row r="386" spans="1:10" x14ac:dyDescent="0.3">
      <c r="A386" s="14"/>
      <c r="B386" s="14" t="s">
        <v>14</v>
      </c>
      <c r="C386" s="14"/>
      <c r="D386" s="14"/>
      <c r="E386" s="14"/>
      <c r="F386" s="15">
        <v>11590.67</v>
      </c>
      <c r="G386" s="16">
        <v>1.8200000000000001E-2</v>
      </c>
    </row>
    <row r="388" spans="1:10" x14ac:dyDescent="0.3">
      <c r="B388" s="10" t="s">
        <v>15</v>
      </c>
    </row>
    <row r="389" spans="1:10" x14ac:dyDescent="0.3">
      <c r="A389" s="9">
        <v>361</v>
      </c>
      <c r="B389" s="9" t="s">
        <v>1601</v>
      </c>
      <c r="C389" s="9" t="s">
        <v>1602</v>
      </c>
      <c r="D389" s="9" t="s">
        <v>15</v>
      </c>
      <c r="E389" s="11">
        <v>125212973.227</v>
      </c>
      <c r="F389" s="12">
        <v>71614.679999999993</v>
      </c>
      <c r="G389" s="13">
        <v>0.11219999999999999</v>
      </c>
      <c r="J389" s="12">
        <v>7.6657390000000003</v>
      </c>
    </row>
    <row r="390" spans="1:10" x14ac:dyDescent="0.3">
      <c r="A390" s="14"/>
      <c r="B390" s="14" t="s">
        <v>14</v>
      </c>
      <c r="C390" s="14"/>
      <c r="D390" s="14"/>
      <c r="E390" s="14"/>
      <c r="F390" s="15">
        <v>71614.679999999993</v>
      </c>
      <c r="G390" s="16">
        <v>0.11219999999999999</v>
      </c>
    </row>
    <row r="392" spans="1:10" x14ac:dyDescent="0.3">
      <c r="B392" s="10" t="s">
        <v>38</v>
      </c>
    </row>
    <row r="393" spans="1:10" x14ac:dyDescent="0.3">
      <c r="B393" s="9" t="s">
        <v>39</v>
      </c>
      <c r="E393" s="11"/>
      <c r="F393" s="12">
        <v>-250.23</v>
      </c>
      <c r="G393" s="13">
        <v>-2.9999999999999997E-4</v>
      </c>
      <c r="J393" s="12"/>
    </row>
    <row r="394" spans="1:10" x14ac:dyDescent="0.3">
      <c r="A394" s="14"/>
      <c r="B394" s="14" t="s">
        <v>14</v>
      </c>
      <c r="C394" s="14"/>
      <c r="D394" s="14"/>
      <c r="E394" s="14"/>
      <c r="F394" s="15">
        <v>-250.23</v>
      </c>
      <c r="G394" s="16">
        <v>-2.9999999999999997E-4</v>
      </c>
    </row>
    <row r="396" spans="1:10" x14ac:dyDescent="0.3">
      <c r="A396" s="8"/>
      <c r="B396" s="8" t="s">
        <v>40</v>
      </c>
      <c r="C396" s="8"/>
      <c r="D396" s="8"/>
      <c r="E396" s="8"/>
      <c r="F396" s="18">
        <v>638156.76</v>
      </c>
      <c r="G396" s="19">
        <v>1</v>
      </c>
    </row>
    <row r="397" spans="1:10" x14ac:dyDescent="0.3">
      <c r="A397" s="9" t="s">
        <v>44</v>
      </c>
    </row>
    <row r="398" spans="1:10" x14ac:dyDescent="0.3">
      <c r="A398" s="9">
        <v>1</v>
      </c>
      <c r="B398" s="9" t="s">
        <v>1314</v>
      </c>
    </row>
    <row r="399" spans="1:10" x14ac:dyDescent="0.3">
      <c r="A399" s="20">
        <v>2</v>
      </c>
      <c r="B399" s="20" t="s">
        <v>1197</v>
      </c>
      <c r="F399" s="111"/>
    </row>
    <row r="400" spans="1:10" x14ac:dyDescent="0.3">
      <c r="A400" s="21">
        <v>3</v>
      </c>
      <c r="B400" s="9" t="s">
        <v>1969</v>
      </c>
      <c r="F400" s="110"/>
    </row>
    <row r="401" spans="1:7" x14ac:dyDescent="0.3">
      <c r="A401" s="21">
        <v>4</v>
      </c>
      <c r="B401" s="21" t="s">
        <v>45</v>
      </c>
    </row>
    <row r="402" spans="1:7" x14ac:dyDescent="0.3">
      <c r="F402" s="111"/>
      <c r="G402" s="111"/>
    </row>
    <row r="403" spans="1:7" x14ac:dyDescent="0.3">
      <c r="B403" s="9" t="s">
        <v>46</v>
      </c>
      <c r="F403" s="111"/>
    </row>
    <row r="404" spans="1:7" x14ac:dyDescent="0.3">
      <c r="F404" s="110"/>
    </row>
    <row r="417" spans="1:5" x14ac:dyDescent="0.3">
      <c r="B417" s="9" t="s">
        <v>1603</v>
      </c>
    </row>
    <row r="430" spans="1:5" x14ac:dyDescent="0.3">
      <c r="A430" s="43" t="s">
        <v>2</v>
      </c>
      <c r="B430" s="44" t="s">
        <v>2053</v>
      </c>
      <c r="C430" s="45"/>
      <c r="D430" s="45"/>
      <c r="E430" s="46"/>
    </row>
    <row r="431" spans="1:5" x14ac:dyDescent="0.3">
      <c r="A431" s="47">
        <v>5</v>
      </c>
      <c r="B431" s="48"/>
      <c r="C431" s="39" t="s">
        <v>2054</v>
      </c>
      <c r="E431" s="49"/>
    </row>
    <row r="432" spans="1:5" x14ac:dyDescent="0.3">
      <c r="A432" s="47"/>
      <c r="B432" s="48" t="s">
        <v>2055</v>
      </c>
      <c r="C432" s="41"/>
      <c r="E432" s="49"/>
    </row>
    <row r="433" spans="1:5" x14ac:dyDescent="0.3">
      <c r="A433" s="47"/>
      <c r="B433" s="48" t="s">
        <v>2056</v>
      </c>
      <c r="C433" s="42">
        <v>7.5609825740456396E-2</v>
      </c>
      <c r="E433" s="49"/>
    </row>
    <row r="434" spans="1:5" x14ac:dyDescent="0.3">
      <c r="A434" s="47"/>
      <c r="B434" s="48" t="s">
        <v>2057</v>
      </c>
      <c r="C434" s="50">
        <v>0.59920147500304999</v>
      </c>
      <c r="E434" s="49"/>
    </row>
    <row r="435" spans="1:5" x14ac:dyDescent="0.3">
      <c r="A435" s="47"/>
      <c r="B435" s="48" t="s">
        <v>2058</v>
      </c>
      <c r="C435" s="50">
        <v>0.60278945782597704</v>
      </c>
      <c r="E435" s="49"/>
    </row>
    <row r="436" spans="1:5" x14ac:dyDescent="0.3">
      <c r="A436" s="47"/>
      <c r="B436" s="48" t="s">
        <v>2059</v>
      </c>
      <c r="C436" s="50">
        <v>0.55670702752330903</v>
      </c>
      <c r="E436" s="49"/>
    </row>
    <row r="437" spans="1:5" x14ac:dyDescent="0.3">
      <c r="A437" s="47"/>
      <c r="B437" s="20" t="s">
        <v>2060</v>
      </c>
      <c r="C437" s="20"/>
      <c r="E437" s="49"/>
    </row>
    <row r="438" spans="1:5" x14ac:dyDescent="0.3">
      <c r="A438" s="47">
        <v>6</v>
      </c>
      <c r="B438" s="51" t="s">
        <v>2026</v>
      </c>
      <c r="C438" s="20"/>
      <c r="E438" s="49"/>
    </row>
    <row r="439" spans="1:5" x14ac:dyDescent="0.3">
      <c r="A439" s="47"/>
      <c r="B439" s="148" t="s">
        <v>2027</v>
      </c>
      <c r="C439" s="150" t="s">
        <v>2028</v>
      </c>
      <c r="D439" s="150"/>
      <c r="E439" s="151" t="s">
        <v>2029</v>
      </c>
    </row>
    <row r="440" spans="1:5" x14ac:dyDescent="0.3">
      <c r="A440" s="47"/>
      <c r="B440" s="149"/>
      <c r="C440" s="52" t="s">
        <v>2030</v>
      </c>
      <c r="D440" s="52" t="s">
        <v>2070</v>
      </c>
      <c r="E440" s="152"/>
    </row>
    <row r="441" spans="1:5" x14ac:dyDescent="0.3">
      <c r="A441" s="53"/>
      <c r="B441" s="54" t="s">
        <v>2031</v>
      </c>
      <c r="C441" s="77" t="s">
        <v>2217</v>
      </c>
      <c r="D441" s="77" t="s">
        <v>2236</v>
      </c>
      <c r="E441" s="41" t="s">
        <v>2048</v>
      </c>
    </row>
    <row r="442" spans="1:5" x14ac:dyDescent="0.3">
      <c r="A442" s="53"/>
      <c r="B442" s="54" t="s">
        <v>2032</v>
      </c>
      <c r="C442" s="77" t="s">
        <v>2218</v>
      </c>
      <c r="D442" s="77" t="s">
        <v>2235</v>
      </c>
      <c r="E442" s="90" t="s">
        <v>2048</v>
      </c>
    </row>
    <row r="443" spans="1:5" x14ac:dyDescent="0.3">
      <c r="A443" s="53"/>
      <c r="B443" s="54" t="s">
        <v>2033</v>
      </c>
      <c r="C443" s="56">
        <v>0</v>
      </c>
      <c r="D443" s="56">
        <v>0</v>
      </c>
      <c r="E443" s="57">
        <v>0</v>
      </c>
    </row>
    <row r="444" spans="1:5" x14ac:dyDescent="0.3">
      <c r="A444" s="53"/>
      <c r="B444" s="54" t="s">
        <v>2034</v>
      </c>
      <c r="C444" s="56">
        <v>0</v>
      </c>
      <c r="D444" s="56">
        <v>0</v>
      </c>
      <c r="E444" s="57">
        <v>0</v>
      </c>
    </row>
    <row r="445" spans="1:5" x14ac:dyDescent="0.3">
      <c r="A445" s="53"/>
      <c r="B445" s="54" t="s">
        <v>2035</v>
      </c>
      <c r="C445" s="56" t="s">
        <v>2219</v>
      </c>
      <c r="D445" s="56" t="s">
        <v>2234</v>
      </c>
      <c r="E445" s="91">
        <v>0.05</v>
      </c>
    </row>
    <row r="446" spans="1:5" x14ac:dyDescent="0.3">
      <c r="A446" s="53"/>
      <c r="B446" s="54" t="s">
        <v>2036</v>
      </c>
      <c r="C446" s="56">
        <v>0</v>
      </c>
      <c r="D446" s="56">
        <v>0</v>
      </c>
      <c r="E446" s="57">
        <v>0</v>
      </c>
    </row>
    <row r="447" spans="1:5" x14ac:dyDescent="0.3">
      <c r="A447" s="53"/>
      <c r="B447" s="58"/>
      <c r="C447" s="59"/>
      <c r="D447" s="59"/>
      <c r="E447" s="39"/>
    </row>
    <row r="448" spans="1:5" x14ac:dyDescent="0.3">
      <c r="A448" s="47"/>
      <c r="B448" s="60" t="s">
        <v>2037</v>
      </c>
      <c r="C448" s="77" t="s">
        <v>2220</v>
      </c>
      <c r="D448" s="77" t="s">
        <v>2233</v>
      </c>
      <c r="E448" s="41" t="s">
        <v>2048</v>
      </c>
    </row>
    <row r="449" spans="1:5" x14ac:dyDescent="0.3">
      <c r="A449" s="47"/>
      <c r="B449" s="60" t="s">
        <v>2038</v>
      </c>
      <c r="C449" s="77" t="s">
        <v>2221</v>
      </c>
      <c r="D449" s="77" t="s">
        <v>2232</v>
      </c>
      <c r="E449" s="90" t="s">
        <v>2048</v>
      </c>
    </row>
    <row r="450" spans="1:5" x14ac:dyDescent="0.3">
      <c r="A450" s="47"/>
      <c r="B450" s="60" t="s">
        <v>2039</v>
      </c>
      <c r="C450" s="61">
        <v>0</v>
      </c>
      <c r="D450" s="61">
        <v>0</v>
      </c>
      <c r="E450" s="62">
        <v>0</v>
      </c>
    </row>
    <row r="451" spans="1:5" x14ac:dyDescent="0.3">
      <c r="A451" s="47"/>
      <c r="B451" s="60" t="s">
        <v>2040</v>
      </c>
      <c r="C451" s="61">
        <v>0</v>
      </c>
      <c r="D451" s="61">
        <v>0</v>
      </c>
      <c r="E451" s="62">
        <v>0</v>
      </c>
    </row>
    <row r="452" spans="1:5" x14ac:dyDescent="0.3">
      <c r="A452" s="47"/>
      <c r="B452" s="60" t="s">
        <v>2041</v>
      </c>
      <c r="C452" s="61" t="s">
        <v>2222</v>
      </c>
      <c r="D452" s="61" t="s">
        <v>2231</v>
      </c>
      <c r="E452" s="92">
        <v>0.05</v>
      </c>
    </row>
    <row r="453" spans="1:5" x14ac:dyDescent="0.3">
      <c r="A453" s="47"/>
      <c r="B453" s="60" t="s">
        <v>2042</v>
      </c>
      <c r="C453" s="61">
        <v>0</v>
      </c>
      <c r="D453" s="61">
        <v>0</v>
      </c>
      <c r="E453" s="62">
        <v>0</v>
      </c>
    </row>
    <row r="454" spans="1:5" x14ac:dyDescent="0.3">
      <c r="A454" s="47"/>
      <c r="B454" s="63" t="s">
        <v>2043</v>
      </c>
      <c r="C454" s="64"/>
      <c r="D454" s="64"/>
      <c r="E454" s="49"/>
    </row>
    <row r="455" spans="1:5" x14ac:dyDescent="0.3">
      <c r="A455" s="65"/>
      <c r="B455" s="66"/>
      <c r="C455" s="66"/>
      <c r="D455" s="66"/>
      <c r="E455" s="67"/>
    </row>
    <row r="456" spans="1:5" x14ac:dyDescent="0.3">
      <c r="A456" s="47">
        <v>7</v>
      </c>
      <c r="B456" s="68" t="s">
        <v>2044</v>
      </c>
      <c r="C456" s="60"/>
      <c r="D456" s="66"/>
      <c r="E456" s="69"/>
    </row>
    <row r="457" spans="1:5" x14ac:dyDescent="0.3">
      <c r="A457" s="47"/>
      <c r="B457" s="60" t="s">
        <v>2045</v>
      </c>
      <c r="C457" s="77">
        <v>0.8</v>
      </c>
      <c r="D457" s="66"/>
      <c r="E457" s="67"/>
    </row>
    <row r="458" spans="1:5" x14ac:dyDescent="0.3">
      <c r="A458" s="47"/>
      <c r="B458" s="60" t="s">
        <v>2046</v>
      </c>
      <c r="C458" s="77">
        <v>0.8</v>
      </c>
      <c r="D458" s="66"/>
      <c r="E458" s="67"/>
    </row>
    <row r="459" spans="1:5" x14ac:dyDescent="0.3">
      <c r="A459" s="47">
        <v>8</v>
      </c>
      <c r="B459" s="70" t="s">
        <v>2047</v>
      </c>
      <c r="C459" s="71" t="s">
        <v>2048</v>
      </c>
      <c r="D459" s="66"/>
      <c r="E459" s="69"/>
    </row>
    <row r="460" spans="1:5" ht="24" x14ac:dyDescent="0.3">
      <c r="A460" s="47">
        <v>9</v>
      </c>
      <c r="B460" s="72" t="s">
        <v>2410</v>
      </c>
      <c r="C460" s="71" t="s">
        <v>2048</v>
      </c>
      <c r="D460" s="73"/>
      <c r="E460" s="69"/>
    </row>
    <row r="461" spans="1:5" x14ac:dyDescent="0.3">
      <c r="A461" s="47">
        <v>10</v>
      </c>
      <c r="B461" s="74" t="s">
        <v>2049</v>
      </c>
      <c r="C461" s="75"/>
      <c r="E461" s="69"/>
    </row>
    <row r="462" spans="1:5" x14ac:dyDescent="0.3">
      <c r="A462" s="47"/>
      <c r="B462" s="76" t="s">
        <v>2050</v>
      </c>
      <c r="C462" s="77" t="s">
        <v>2048</v>
      </c>
      <c r="E462" s="69"/>
    </row>
    <row r="463" spans="1:5" x14ac:dyDescent="0.3">
      <c r="A463" s="47"/>
      <c r="B463" s="78" t="s">
        <v>2051</v>
      </c>
      <c r="C463" s="79" t="s">
        <v>2048</v>
      </c>
      <c r="E463" s="69"/>
    </row>
    <row r="464" spans="1:5" x14ac:dyDescent="0.3">
      <c r="A464" s="47"/>
      <c r="B464" s="78"/>
      <c r="C464" s="80"/>
      <c r="E464" s="69"/>
    </row>
    <row r="465" spans="1:8" x14ac:dyDescent="0.3">
      <c r="A465" s="47">
        <v>11</v>
      </c>
      <c r="B465" s="74" t="s">
        <v>2411</v>
      </c>
      <c r="C465" s="75"/>
      <c r="D465" s="66"/>
      <c r="E465" s="69"/>
    </row>
    <row r="466" spans="1:8" x14ac:dyDescent="0.3">
      <c r="A466" s="47"/>
      <c r="B466" s="76" t="s">
        <v>2050</v>
      </c>
      <c r="C466" s="77">
        <v>-427954.58541499998</v>
      </c>
      <c r="D466" s="66"/>
      <c r="E466" s="69"/>
    </row>
    <row r="467" spans="1:8" x14ac:dyDescent="0.3">
      <c r="A467" s="47"/>
      <c r="B467" s="78" t="s">
        <v>2052</v>
      </c>
      <c r="C467" s="77">
        <v>-0.67061043786306596</v>
      </c>
      <c r="D467" s="66"/>
      <c r="E467" s="69"/>
    </row>
    <row r="468" spans="1:8" x14ac:dyDescent="0.3">
      <c r="A468" s="81"/>
      <c r="B468" s="82"/>
      <c r="C468" s="82"/>
      <c r="D468" s="82"/>
      <c r="E468" s="83"/>
    </row>
    <row r="470" spans="1:8" x14ac:dyDescent="0.3">
      <c r="A470" s="10" t="s">
        <v>1196</v>
      </c>
      <c r="B470" s="9" t="s">
        <v>2061</v>
      </c>
    </row>
    <row r="471" spans="1:8" x14ac:dyDescent="0.3">
      <c r="A471" s="10" t="s">
        <v>2062</v>
      </c>
      <c r="B471" s="9" t="s">
        <v>2063</v>
      </c>
    </row>
    <row r="472" spans="1:8" x14ac:dyDescent="0.3">
      <c r="A472" s="10" t="s">
        <v>2064</v>
      </c>
      <c r="B472" s="9" t="s">
        <v>2065</v>
      </c>
    </row>
    <row r="473" spans="1:8" x14ac:dyDescent="0.3">
      <c r="A473" s="10" t="s">
        <v>2066</v>
      </c>
      <c r="B473" s="9" t="s">
        <v>2067</v>
      </c>
    </row>
    <row r="474" spans="1:8" x14ac:dyDescent="0.3">
      <c r="A474" s="10" t="s">
        <v>2068</v>
      </c>
      <c r="B474" s="9" t="s">
        <v>2080</v>
      </c>
    </row>
    <row r="475" spans="1:8" ht="48" x14ac:dyDescent="0.3">
      <c r="B475" s="84" t="s">
        <v>2069</v>
      </c>
    </row>
    <row r="478" spans="1:8" s="114" customFormat="1" x14ac:dyDescent="0.3">
      <c r="B478" s="114" t="s">
        <v>2419</v>
      </c>
      <c r="H478" s="115" t="s">
        <v>2420</v>
      </c>
    </row>
    <row r="479" spans="1:8" s="137" customFormat="1" ht="36" x14ac:dyDescent="0.3">
      <c r="B479" s="138" t="s">
        <v>2421</v>
      </c>
      <c r="C479" s="138" t="s">
        <v>2422</v>
      </c>
      <c r="D479" s="138" t="s">
        <v>2423</v>
      </c>
      <c r="E479" s="138" t="s">
        <v>2424</v>
      </c>
      <c r="F479" s="138" t="s">
        <v>2425</v>
      </c>
      <c r="G479" s="138" t="s">
        <v>2426</v>
      </c>
      <c r="H479" s="138" t="s">
        <v>2427</v>
      </c>
    </row>
    <row r="480" spans="1:8" s="114" customFormat="1" x14ac:dyDescent="0.3">
      <c r="B480" s="117" t="s">
        <v>1368</v>
      </c>
      <c r="C480" s="117" t="s">
        <v>280</v>
      </c>
      <c r="D480" s="117" t="s">
        <v>2428</v>
      </c>
      <c r="E480" s="118">
        <v>3024.5385329999999</v>
      </c>
      <c r="F480" s="118">
        <v>3157.4</v>
      </c>
      <c r="G480" s="118">
        <v>713.44356499999992</v>
      </c>
      <c r="H480" s="119">
        <v>1</v>
      </c>
    </row>
    <row r="481" spans="2:8" s="114" customFormat="1" x14ac:dyDescent="0.3">
      <c r="B481" s="117" t="s">
        <v>1368</v>
      </c>
      <c r="C481" s="117" t="s">
        <v>54</v>
      </c>
      <c r="D481" s="117" t="s">
        <v>2428</v>
      </c>
      <c r="E481" s="118">
        <v>2207.4829209999998</v>
      </c>
      <c r="F481" s="118">
        <v>2156.5</v>
      </c>
      <c r="G481" s="118">
        <v>522.80513999999994</v>
      </c>
      <c r="H481" s="119">
        <v>0.93634496919917864</v>
      </c>
    </row>
    <row r="482" spans="2:8" s="114" customFormat="1" x14ac:dyDescent="0.3">
      <c r="B482" s="117" t="s">
        <v>1368</v>
      </c>
      <c r="C482" s="117" t="s">
        <v>212</v>
      </c>
      <c r="D482" s="117" t="s">
        <v>2428</v>
      </c>
      <c r="E482" s="118">
        <v>1064.4549999999999</v>
      </c>
      <c r="F482" s="118">
        <v>1091.2</v>
      </c>
      <c r="G482" s="118">
        <v>17.251379999999997</v>
      </c>
      <c r="H482" s="119">
        <v>1</v>
      </c>
    </row>
    <row r="483" spans="2:8" s="114" customFormat="1" x14ac:dyDescent="0.3">
      <c r="B483" s="117" t="s">
        <v>1368</v>
      </c>
      <c r="C483" s="117" t="s">
        <v>230</v>
      </c>
      <c r="D483" s="117" t="s">
        <v>2428</v>
      </c>
      <c r="E483" s="118">
        <v>1380.2479860000001</v>
      </c>
      <c r="F483" s="118">
        <v>1338</v>
      </c>
      <c r="G483" s="118">
        <v>174.62520000000001</v>
      </c>
      <c r="H483" s="119">
        <v>3.9184537993116227E-2</v>
      </c>
    </row>
    <row r="484" spans="2:8" s="114" customFormat="1" x14ac:dyDescent="0.3">
      <c r="B484" s="117" t="s">
        <v>1368</v>
      </c>
      <c r="C484" s="117" t="s">
        <v>410</v>
      </c>
      <c r="D484" s="117" t="s">
        <v>2428</v>
      </c>
      <c r="E484" s="118">
        <v>353.33768300000003</v>
      </c>
      <c r="F484" s="118">
        <v>366.65</v>
      </c>
      <c r="G484" s="118">
        <v>670.59995749999996</v>
      </c>
      <c r="H484" s="119">
        <v>1</v>
      </c>
    </row>
    <row r="485" spans="2:8" s="114" customFormat="1" x14ac:dyDescent="0.3">
      <c r="B485" s="117" t="s">
        <v>1368</v>
      </c>
      <c r="C485" s="117" t="s">
        <v>303</v>
      </c>
      <c r="D485" s="117" t="s">
        <v>2428</v>
      </c>
      <c r="E485" s="118">
        <v>2780.9364169999999</v>
      </c>
      <c r="F485" s="118">
        <v>2965.5</v>
      </c>
      <c r="G485" s="118">
        <v>701.66969919999997</v>
      </c>
      <c r="H485" s="119">
        <v>1</v>
      </c>
    </row>
    <row r="486" spans="2:8" s="114" customFormat="1" ht="24" x14ac:dyDescent="0.3">
      <c r="B486" s="117" t="s">
        <v>1368</v>
      </c>
      <c r="C486" s="117" t="s">
        <v>300</v>
      </c>
      <c r="D486" s="117" t="s">
        <v>2428</v>
      </c>
      <c r="E486" s="118">
        <v>8336.6173220000001</v>
      </c>
      <c r="F486" s="118">
        <v>8272.5</v>
      </c>
      <c r="G486" s="118">
        <v>178.12082119999999</v>
      </c>
      <c r="H486" s="119">
        <v>1</v>
      </c>
    </row>
    <row r="487" spans="2:8" s="114" customFormat="1" x14ac:dyDescent="0.3">
      <c r="B487" s="117" t="s">
        <v>1368</v>
      </c>
      <c r="C487" s="117" t="s">
        <v>276</v>
      </c>
      <c r="D487" s="117" t="s">
        <v>2428</v>
      </c>
      <c r="E487" s="118">
        <v>2619.709441</v>
      </c>
      <c r="F487" s="118">
        <v>2680.6</v>
      </c>
      <c r="G487" s="118">
        <v>326.08881249999996</v>
      </c>
      <c r="H487" s="119">
        <v>1</v>
      </c>
    </row>
    <row r="488" spans="2:8" s="114" customFormat="1" x14ac:dyDescent="0.3">
      <c r="B488" s="117" t="s">
        <v>1368</v>
      </c>
      <c r="C488" s="117" t="s">
        <v>370</v>
      </c>
      <c r="D488" s="117" t="s">
        <v>2428</v>
      </c>
      <c r="E488" s="118">
        <v>13.470102000000001</v>
      </c>
      <c r="F488" s="118">
        <v>14.14</v>
      </c>
      <c r="G488" s="118">
        <v>6578.5541765000007</v>
      </c>
      <c r="H488" s="119">
        <v>1</v>
      </c>
    </row>
    <row r="489" spans="2:8" s="114" customFormat="1" x14ac:dyDescent="0.3">
      <c r="B489" s="117" t="s">
        <v>1368</v>
      </c>
      <c r="C489" s="117" t="s">
        <v>507</v>
      </c>
      <c r="D489" s="117" t="s">
        <v>2428</v>
      </c>
      <c r="E489" s="118">
        <v>196.805781</v>
      </c>
      <c r="F489" s="118">
        <v>210.91</v>
      </c>
      <c r="G489" s="118">
        <v>2858.3498789999999</v>
      </c>
      <c r="H489" s="119">
        <v>0.99587203302373584</v>
      </c>
    </row>
    <row r="490" spans="2:8" s="114" customFormat="1" x14ac:dyDescent="0.3">
      <c r="B490" s="117" t="s">
        <v>1368</v>
      </c>
      <c r="C490" s="117" t="s">
        <v>263</v>
      </c>
      <c r="D490" s="117" t="s">
        <v>2428</v>
      </c>
      <c r="E490" s="118">
        <v>420.26486599999998</v>
      </c>
      <c r="F490" s="118">
        <v>415.45</v>
      </c>
      <c r="G490" s="118">
        <v>1530.8625934000002</v>
      </c>
      <c r="H490" s="119">
        <v>0.98164464023494857</v>
      </c>
    </row>
    <row r="491" spans="2:8" s="114" customFormat="1" x14ac:dyDescent="0.3">
      <c r="B491" s="117" t="s">
        <v>1368</v>
      </c>
      <c r="C491" s="117" t="s">
        <v>315</v>
      </c>
      <c r="D491" s="117" t="s">
        <v>2428</v>
      </c>
      <c r="E491" s="118">
        <v>237.79135099999999</v>
      </c>
      <c r="F491" s="118">
        <v>241.01</v>
      </c>
      <c r="G491" s="118">
        <v>813.2469969</v>
      </c>
      <c r="H491" s="119">
        <v>0.6707202993451824</v>
      </c>
    </row>
    <row r="492" spans="2:8" s="114" customFormat="1" x14ac:dyDescent="0.3">
      <c r="B492" s="117" t="s">
        <v>1368</v>
      </c>
      <c r="C492" s="117" t="s">
        <v>114</v>
      </c>
      <c r="D492" s="117" t="s">
        <v>2428</v>
      </c>
      <c r="E492" s="118">
        <v>6905.7262520000004</v>
      </c>
      <c r="F492" s="118">
        <v>6747</v>
      </c>
      <c r="G492" s="118">
        <v>375.85897499999999</v>
      </c>
      <c r="H492" s="119">
        <v>1</v>
      </c>
    </row>
    <row r="493" spans="2:8" s="114" customFormat="1" x14ac:dyDescent="0.3">
      <c r="B493" s="117" t="s">
        <v>1368</v>
      </c>
      <c r="C493" s="117" t="s">
        <v>294</v>
      </c>
      <c r="D493" s="117" t="s">
        <v>2428</v>
      </c>
      <c r="E493" s="118">
        <v>7103.2073989999999</v>
      </c>
      <c r="F493" s="118">
        <v>7264</v>
      </c>
      <c r="G493" s="118">
        <v>180.06165000000001</v>
      </c>
      <c r="H493" s="119">
        <v>0.9642857142857143</v>
      </c>
    </row>
    <row r="494" spans="2:8" s="114" customFormat="1" x14ac:dyDescent="0.3">
      <c r="B494" s="117" t="s">
        <v>1368</v>
      </c>
      <c r="C494" s="117" t="s">
        <v>436</v>
      </c>
      <c r="D494" s="117" t="s">
        <v>2428</v>
      </c>
      <c r="E494" s="118">
        <v>506.99529999999999</v>
      </c>
      <c r="F494" s="118">
        <v>481.5</v>
      </c>
      <c r="G494" s="118">
        <v>112.006125</v>
      </c>
      <c r="H494" s="119">
        <v>1</v>
      </c>
    </row>
    <row r="495" spans="2:8" s="114" customFormat="1" x14ac:dyDescent="0.3">
      <c r="B495" s="117" t="s">
        <v>1368</v>
      </c>
      <c r="C495" s="117" t="s">
        <v>126</v>
      </c>
      <c r="D495" s="117" t="s">
        <v>2428</v>
      </c>
      <c r="E495" s="118">
        <v>3463.4867009999998</v>
      </c>
      <c r="F495" s="118">
        <v>3423.8</v>
      </c>
      <c r="G495" s="118">
        <v>33.121358999999998</v>
      </c>
      <c r="H495" s="119">
        <v>8.7463556851311949E-2</v>
      </c>
    </row>
    <row r="496" spans="2:8" s="114" customFormat="1" x14ac:dyDescent="0.3">
      <c r="B496" s="117" t="s">
        <v>1368</v>
      </c>
      <c r="C496" s="117" t="s">
        <v>91</v>
      </c>
      <c r="D496" s="117" t="s">
        <v>2428</v>
      </c>
      <c r="E496" s="118">
        <v>1286.5875129999999</v>
      </c>
      <c r="F496" s="118">
        <v>1274.5</v>
      </c>
      <c r="G496" s="118">
        <v>12.623939999999999</v>
      </c>
      <c r="H496" s="119">
        <v>2.8298549699327909E-3</v>
      </c>
    </row>
    <row r="497" spans="2:8" s="114" customFormat="1" ht="24" x14ac:dyDescent="0.3">
      <c r="B497" s="117" t="s">
        <v>1368</v>
      </c>
      <c r="C497" s="117" t="s">
        <v>272</v>
      </c>
      <c r="D497" s="117" t="s">
        <v>2428</v>
      </c>
      <c r="E497" s="118">
        <v>297.93528199999997</v>
      </c>
      <c r="F497" s="118">
        <v>293.89999999999998</v>
      </c>
      <c r="G497" s="118">
        <v>16.6882795</v>
      </c>
      <c r="H497" s="119">
        <v>0.44736842105263158</v>
      </c>
    </row>
    <row r="498" spans="2:8" s="114" customFormat="1" x14ac:dyDescent="0.3">
      <c r="B498" s="117" t="s">
        <v>1368</v>
      </c>
      <c r="C498" s="117" t="s">
        <v>97</v>
      </c>
      <c r="D498" s="117" t="s">
        <v>2428</v>
      </c>
      <c r="E498" s="118">
        <v>1048.1024729999999</v>
      </c>
      <c r="F498" s="118">
        <v>973.3</v>
      </c>
      <c r="G498" s="118">
        <v>1304.9005445</v>
      </c>
      <c r="H498" s="119">
        <v>0.95394736842105265</v>
      </c>
    </row>
    <row r="499" spans="2:8" s="114" customFormat="1" x14ac:dyDescent="0.3">
      <c r="B499" s="117" t="s">
        <v>1368</v>
      </c>
      <c r="C499" s="117" t="s">
        <v>173</v>
      </c>
      <c r="D499" s="117" t="s">
        <v>2428</v>
      </c>
      <c r="E499" s="118">
        <v>18582.583383000001</v>
      </c>
      <c r="F499" s="118">
        <v>18456</v>
      </c>
      <c r="G499" s="118">
        <v>24.153059999999996</v>
      </c>
      <c r="H499" s="119">
        <v>1</v>
      </c>
    </row>
    <row r="500" spans="2:8" s="114" customFormat="1" ht="24" x14ac:dyDescent="0.3">
      <c r="B500" s="117" t="s">
        <v>1368</v>
      </c>
      <c r="C500" s="117" t="s">
        <v>244</v>
      </c>
      <c r="D500" s="117" t="s">
        <v>2428</v>
      </c>
      <c r="E500" s="118">
        <v>2313.1212999999998</v>
      </c>
      <c r="F500" s="118">
        <v>2281.1</v>
      </c>
      <c r="G500" s="118">
        <v>52.704554999999999</v>
      </c>
      <c r="H500" s="119">
        <v>1</v>
      </c>
    </row>
    <row r="501" spans="2:8" s="114" customFormat="1" x14ac:dyDescent="0.3">
      <c r="B501" s="117" t="s">
        <v>1368</v>
      </c>
      <c r="C501" s="117" t="s">
        <v>2442</v>
      </c>
      <c r="D501" s="117" t="s">
        <v>2428</v>
      </c>
      <c r="E501" s="118">
        <v>96.918707999999995</v>
      </c>
      <c r="F501" s="118">
        <v>101.22</v>
      </c>
      <c r="G501" s="118">
        <v>1300.3226746999999</v>
      </c>
      <c r="H501" s="119">
        <v>1</v>
      </c>
    </row>
    <row r="502" spans="2:8" s="114" customFormat="1" ht="24" x14ac:dyDescent="0.3">
      <c r="B502" s="117" t="s">
        <v>1368</v>
      </c>
      <c r="C502" s="117" t="s">
        <v>69</v>
      </c>
      <c r="D502" s="117" t="s">
        <v>2428</v>
      </c>
      <c r="E502" s="118">
        <v>1026.1276539999999</v>
      </c>
      <c r="F502" s="118">
        <v>1040.0999999999999</v>
      </c>
      <c r="G502" s="118">
        <v>218.6772325</v>
      </c>
      <c r="H502" s="119">
        <v>1</v>
      </c>
    </row>
    <row r="503" spans="2:8" s="114" customFormat="1" x14ac:dyDescent="0.3">
      <c r="B503" s="117" t="s">
        <v>1368</v>
      </c>
      <c r="C503" s="117" t="s">
        <v>412</v>
      </c>
      <c r="D503" s="117" t="s">
        <v>2428</v>
      </c>
      <c r="E503" s="118">
        <v>1211.735707</v>
      </c>
      <c r="F503" s="118">
        <v>1190.5</v>
      </c>
      <c r="G503" s="118">
        <v>14.648724999999999</v>
      </c>
      <c r="H503" s="119">
        <v>1</v>
      </c>
    </row>
    <row r="504" spans="2:8" s="114" customFormat="1" x14ac:dyDescent="0.3">
      <c r="B504" s="117" t="s">
        <v>1368</v>
      </c>
      <c r="C504" s="117" t="s">
        <v>261</v>
      </c>
      <c r="D504" s="117" t="s">
        <v>2428</v>
      </c>
      <c r="E504" s="118">
        <v>1108.9437989999999</v>
      </c>
      <c r="F504" s="118">
        <v>1140.0999999999999</v>
      </c>
      <c r="G504" s="118">
        <v>353.10793700000005</v>
      </c>
      <c r="H504" s="119">
        <v>0.96581196581196582</v>
      </c>
    </row>
    <row r="505" spans="2:8" s="114" customFormat="1" x14ac:dyDescent="0.3">
      <c r="B505" s="117" t="s">
        <v>1368</v>
      </c>
      <c r="C505" s="117" t="s">
        <v>438</v>
      </c>
      <c r="D505" s="117" t="s">
        <v>2428</v>
      </c>
      <c r="E505" s="118">
        <v>122.517129</v>
      </c>
      <c r="F505" s="118">
        <v>122.63</v>
      </c>
      <c r="G505" s="118">
        <v>56.714851199999998</v>
      </c>
      <c r="H505" s="119">
        <v>1</v>
      </c>
    </row>
    <row r="506" spans="2:8" s="114" customFormat="1" x14ac:dyDescent="0.3">
      <c r="B506" s="117" t="s">
        <v>1368</v>
      </c>
      <c r="C506" s="117" t="s">
        <v>263</v>
      </c>
      <c r="D506" s="117" t="s">
        <v>2428</v>
      </c>
      <c r="E506" s="118">
        <v>425.00400000000002</v>
      </c>
      <c r="F506" s="118">
        <v>418.05</v>
      </c>
      <c r="G506" s="118">
        <v>28.782060000000005</v>
      </c>
      <c r="H506" s="119">
        <v>1.8355359765051395E-2</v>
      </c>
    </row>
    <row r="507" spans="2:8" s="114" customFormat="1" x14ac:dyDescent="0.3">
      <c r="B507" s="117" t="s">
        <v>1368</v>
      </c>
      <c r="C507" s="117" t="s">
        <v>210</v>
      </c>
      <c r="D507" s="117" t="s">
        <v>2428</v>
      </c>
      <c r="E507" s="118">
        <v>435.69537000000003</v>
      </c>
      <c r="F507" s="118">
        <v>450.1</v>
      </c>
      <c r="G507" s="118">
        <v>635.5829377</v>
      </c>
      <c r="H507" s="119">
        <v>1</v>
      </c>
    </row>
    <row r="508" spans="2:8" s="114" customFormat="1" ht="24" x14ac:dyDescent="0.3">
      <c r="B508" s="117" t="s">
        <v>1368</v>
      </c>
      <c r="C508" s="117" t="s">
        <v>131</v>
      </c>
      <c r="D508" s="117" t="s">
        <v>2428</v>
      </c>
      <c r="E508" s="118">
        <v>1526.405033</v>
      </c>
      <c r="F508" s="118">
        <v>1561.3</v>
      </c>
      <c r="G508" s="118">
        <v>206.90103059999998</v>
      </c>
      <c r="H508" s="119">
        <v>0.46261682242990654</v>
      </c>
    </row>
    <row r="509" spans="2:8" s="114" customFormat="1" x14ac:dyDescent="0.3">
      <c r="B509" s="117" t="s">
        <v>1368</v>
      </c>
      <c r="C509" s="117" t="s">
        <v>105</v>
      </c>
      <c r="D509" s="117" t="s">
        <v>2428</v>
      </c>
      <c r="E509" s="118">
        <v>269.91005100000001</v>
      </c>
      <c r="F509" s="118">
        <v>271</v>
      </c>
      <c r="G509" s="118">
        <v>1332.0209121</v>
      </c>
      <c r="H509" s="119">
        <v>0.99426605504587151</v>
      </c>
    </row>
    <row r="510" spans="2:8" s="114" customFormat="1" x14ac:dyDescent="0.3">
      <c r="B510" s="117" t="s">
        <v>1368</v>
      </c>
      <c r="C510" s="117" t="s">
        <v>366</v>
      </c>
      <c r="D510" s="117" t="s">
        <v>2428</v>
      </c>
      <c r="E510" s="118">
        <v>1522.133503</v>
      </c>
      <c r="F510" s="118">
        <v>1439.6</v>
      </c>
      <c r="G510" s="118">
        <v>1549.008384</v>
      </c>
      <c r="H510" s="119">
        <v>1</v>
      </c>
    </row>
    <row r="511" spans="2:8" s="114" customFormat="1" x14ac:dyDescent="0.3">
      <c r="B511" s="117" t="s">
        <v>1368</v>
      </c>
      <c r="C511" s="117" t="s">
        <v>95</v>
      </c>
      <c r="D511" s="117" t="s">
        <v>2428</v>
      </c>
      <c r="E511" s="118">
        <v>387.48647699999998</v>
      </c>
      <c r="F511" s="118">
        <v>388.25</v>
      </c>
      <c r="G511" s="118">
        <v>1875.7582749999999</v>
      </c>
      <c r="H511" s="119">
        <v>0.94170096021947869</v>
      </c>
    </row>
    <row r="512" spans="2:8" s="114" customFormat="1" x14ac:dyDescent="0.3">
      <c r="B512" s="117" t="s">
        <v>1368</v>
      </c>
      <c r="C512" s="117" t="s">
        <v>214</v>
      </c>
      <c r="D512" s="117" t="s">
        <v>2428</v>
      </c>
      <c r="E512" s="118">
        <v>905.621218</v>
      </c>
      <c r="F512" s="118">
        <v>949</v>
      </c>
      <c r="G512" s="118">
        <v>117.4194</v>
      </c>
      <c r="H512" s="119">
        <v>1</v>
      </c>
    </row>
    <row r="513" spans="2:8" s="114" customFormat="1" x14ac:dyDescent="0.3">
      <c r="B513" s="117" t="s">
        <v>1368</v>
      </c>
      <c r="C513" s="117" t="s">
        <v>235</v>
      </c>
      <c r="D513" s="117" t="s">
        <v>2428</v>
      </c>
      <c r="E513" s="118">
        <v>3956.6180810000001</v>
      </c>
      <c r="F513" s="118">
        <v>4111.8</v>
      </c>
      <c r="G513" s="118">
        <v>894.33927760000006</v>
      </c>
      <c r="H513" s="119">
        <v>1</v>
      </c>
    </row>
    <row r="514" spans="2:8" s="114" customFormat="1" x14ac:dyDescent="0.3">
      <c r="B514" s="117" t="s">
        <v>1368</v>
      </c>
      <c r="C514" s="117" t="s">
        <v>240</v>
      </c>
      <c r="D514" s="117" t="s">
        <v>2428</v>
      </c>
      <c r="E514" s="118">
        <v>3083.810039</v>
      </c>
      <c r="F514" s="118">
        <v>3065.8</v>
      </c>
      <c r="G514" s="118">
        <v>354.00583400000005</v>
      </c>
      <c r="H514" s="119">
        <v>0.26113537117903929</v>
      </c>
    </row>
    <row r="515" spans="2:8" s="114" customFormat="1" ht="24" x14ac:dyDescent="0.3">
      <c r="B515" s="117" t="s">
        <v>1368</v>
      </c>
      <c r="C515" s="117" t="s">
        <v>521</v>
      </c>
      <c r="D515" s="117" t="s">
        <v>2428</v>
      </c>
      <c r="E515" s="118">
        <v>295.84616</v>
      </c>
      <c r="F515" s="118">
        <v>285.35000000000002</v>
      </c>
      <c r="G515" s="118">
        <v>647.898507</v>
      </c>
      <c r="H515" s="119">
        <v>1</v>
      </c>
    </row>
    <row r="516" spans="2:8" s="114" customFormat="1" ht="24" x14ac:dyDescent="0.3">
      <c r="B516" s="117" t="s">
        <v>1368</v>
      </c>
      <c r="C516" s="117" t="s">
        <v>137</v>
      </c>
      <c r="D516" s="117" t="s">
        <v>2428</v>
      </c>
      <c r="E516" s="118">
        <v>868.726674</v>
      </c>
      <c r="F516" s="118">
        <v>925.55</v>
      </c>
      <c r="G516" s="118">
        <v>210.45073199999999</v>
      </c>
      <c r="H516" s="119">
        <v>1</v>
      </c>
    </row>
    <row r="517" spans="2:8" s="114" customFormat="1" x14ac:dyDescent="0.3">
      <c r="B517" s="117" t="s">
        <v>1368</v>
      </c>
      <c r="C517" s="117" t="s">
        <v>56</v>
      </c>
      <c r="D517" s="117" t="s">
        <v>2428</v>
      </c>
      <c r="E517" s="118">
        <v>1422.7466930000001</v>
      </c>
      <c r="F517" s="118">
        <v>1438.3</v>
      </c>
      <c r="G517" s="118">
        <v>18.959287500000002</v>
      </c>
      <c r="H517" s="119">
        <v>1</v>
      </c>
    </row>
    <row r="518" spans="2:8" s="114" customFormat="1" ht="24" x14ac:dyDescent="0.3">
      <c r="B518" s="117" t="s">
        <v>1368</v>
      </c>
      <c r="C518" s="117" t="s">
        <v>360</v>
      </c>
      <c r="D518" s="117" t="s">
        <v>2428</v>
      </c>
      <c r="E518" s="118">
        <v>1662.9612830000001</v>
      </c>
      <c r="F518" s="118">
        <v>1689.4</v>
      </c>
      <c r="G518" s="118">
        <v>164.481652</v>
      </c>
      <c r="H518" s="119">
        <v>1</v>
      </c>
    </row>
    <row r="519" spans="2:8" s="114" customFormat="1" x14ac:dyDescent="0.3">
      <c r="B519" s="117" t="s">
        <v>1368</v>
      </c>
      <c r="C519" s="117" t="s">
        <v>248</v>
      </c>
      <c r="D519" s="117" t="s">
        <v>2428</v>
      </c>
      <c r="E519" s="118">
        <v>395.35575699999998</v>
      </c>
      <c r="F519" s="118">
        <v>391.3</v>
      </c>
      <c r="G519" s="118">
        <v>171.30079499999999</v>
      </c>
      <c r="H519" s="119">
        <v>1</v>
      </c>
    </row>
    <row r="520" spans="2:8" s="114" customFormat="1" x14ac:dyDescent="0.3">
      <c r="B520" s="117" t="s">
        <v>1368</v>
      </c>
      <c r="C520" s="117" t="s">
        <v>190</v>
      </c>
      <c r="D520" s="117" t="s">
        <v>2428</v>
      </c>
      <c r="E520" s="118">
        <v>104.457386</v>
      </c>
      <c r="F520" s="118">
        <v>107.6</v>
      </c>
      <c r="G520" s="118">
        <v>143.91551999999999</v>
      </c>
      <c r="H520" s="119">
        <v>8.7046632124352333E-2</v>
      </c>
    </row>
    <row r="521" spans="2:8" s="114" customFormat="1" x14ac:dyDescent="0.3">
      <c r="B521" s="117" t="s">
        <v>1368</v>
      </c>
      <c r="C521" s="117" t="s">
        <v>129</v>
      </c>
      <c r="D521" s="117" t="s">
        <v>2428</v>
      </c>
      <c r="E521" s="118">
        <v>412.879368</v>
      </c>
      <c r="F521" s="118">
        <v>424.75</v>
      </c>
      <c r="G521" s="118">
        <v>693.71886219999999</v>
      </c>
      <c r="H521" s="119">
        <v>0.51082598235765841</v>
      </c>
    </row>
    <row r="522" spans="2:8" s="114" customFormat="1" x14ac:dyDescent="0.3">
      <c r="B522" s="117" t="s">
        <v>1368</v>
      </c>
      <c r="C522" s="117" t="s">
        <v>350</v>
      </c>
      <c r="D522" s="117" t="s">
        <v>2428</v>
      </c>
      <c r="E522" s="118">
        <v>37707.666692999999</v>
      </c>
      <c r="F522" s="118">
        <v>38650</v>
      </c>
      <c r="G522" s="118">
        <v>41.296575000000004</v>
      </c>
      <c r="H522" s="119">
        <v>1</v>
      </c>
    </row>
    <row r="523" spans="2:8" s="114" customFormat="1" ht="24" x14ac:dyDescent="0.3">
      <c r="B523" s="117" t="s">
        <v>1368</v>
      </c>
      <c r="C523" s="117" t="s">
        <v>306</v>
      </c>
      <c r="D523" s="117" t="s">
        <v>2428</v>
      </c>
      <c r="E523" s="118">
        <v>382.57691699999998</v>
      </c>
      <c r="F523" s="118">
        <v>395.5</v>
      </c>
      <c r="G523" s="118">
        <v>232.93057999999999</v>
      </c>
      <c r="H523" s="119">
        <v>1</v>
      </c>
    </row>
    <row r="524" spans="2:8" s="114" customFormat="1" ht="24" x14ac:dyDescent="0.3">
      <c r="B524" s="117" t="s">
        <v>1368</v>
      </c>
      <c r="C524" s="117" t="s">
        <v>117</v>
      </c>
      <c r="D524" s="117" t="s">
        <v>2428</v>
      </c>
      <c r="E524" s="118">
        <v>4306.6400180000001</v>
      </c>
      <c r="F524" s="118">
        <v>4349</v>
      </c>
      <c r="G524" s="118">
        <v>295.76745</v>
      </c>
      <c r="H524" s="119">
        <v>0.41825095057034223</v>
      </c>
    </row>
    <row r="525" spans="2:8" s="114" customFormat="1" x14ac:dyDescent="0.3">
      <c r="B525" s="117" t="s">
        <v>1368</v>
      </c>
      <c r="C525" s="117" t="s">
        <v>161</v>
      </c>
      <c r="D525" s="117" t="s">
        <v>2428</v>
      </c>
      <c r="E525" s="118">
        <v>1394</v>
      </c>
      <c r="F525" s="118">
        <v>1499.5</v>
      </c>
      <c r="G525" s="118">
        <v>2.6121150000000002</v>
      </c>
      <c r="H525" s="119">
        <v>5.3475935828877002E-3</v>
      </c>
    </row>
    <row r="526" spans="2:8" s="114" customFormat="1" ht="24" x14ac:dyDescent="0.3">
      <c r="B526" s="117" t="s">
        <v>1368</v>
      </c>
      <c r="C526" s="117" t="s">
        <v>103</v>
      </c>
      <c r="D526" s="117" t="s">
        <v>2428</v>
      </c>
      <c r="E526" s="118">
        <v>986</v>
      </c>
      <c r="F526" s="118">
        <v>999.1</v>
      </c>
      <c r="G526" s="118">
        <v>1.996785</v>
      </c>
      <c r="H526" s="119">
        <v>5.263157894736842E-3</v>
      </c>
    </row>
    <row r="527" spans="2:8" s="114" customFormat="1" ht="24" x14ac:dyDescent="0.3">
      <c r="B527" s="117" t="s">
        <v>1368</v>
      </c>
      <c r="C527" s="117" t="s">
        <v>103</v>
      </c>
      <c r="D527" s="117" t="s">
        <v>2428</v>
      </c>
      <c r="E527" s="118">
        <v>995.83705399999997</v>
      </c>
      <c r="F527" s="118">
        <v>995.1</v>
      </c>
      <c r="G527" s="118">
        <v>375.502365</v>
      </c>
      <c r="H527" s="119">
        <v>0.99473684210526314</v>
      </c>
    </row>
    <row r="528" spans="2:8" s="114" customFormat="1" ht="24" x14ac:dyDescent="0.3">
      <c r="B528" s="117" t="s">
        <v>1368</v>
      </c>
      <c r="C528" s="117" t="s">
        <v>491</v>
      </c>
      <c r="D528" s="117" t="s">
        <v>2428</v>
      </c>
      <c r="E528" s="118">
        <v>518.81334700000002</v>
      </c>
      <c r="F528" s="118">
        <v>507.45</v>
      </c>
      <c r="G528" s="118">
        <v>259.21389219999998</v>
      </c>
      <c r="H528" s="119">
        <v>1</v>
      </c>
    </row>
    <row r="529" spans="2:8" s="114" customFormat="1" x14ac:dyDescent="0.3">
      <c r="B529" s="117" t="s">
        <v>1368</v>
      </c>
      <c r="C529" s="117" t="s">
        <v>336</v>
      </c>
      <c r="D529" s="117" t="s">
        <v>2428</v>
      </c>
      <c r="E529" s="118">
        <v>433.84669000000002</v>
      </c>
      <c r="F529" s="118">
        <v>446.3</v>
      </c>
      <c r="G529" s="118">
        <v>136.0748935</v>
      </c>
      <c r="H529" s="119">
        <v>0.67910447761194026</v>
      </c>
    </row>
    <row r="530" spans="2:8" s="114" customFormat="1" ht="24" x14ac:dyDescent="0.3">
      <c r="B530" s="117" t="s">
        <v>1368</v>
      </c>
      <c r="C530" s="117" t="s">
        <v>142</v>
      </c>
      <c r="D530" s="117" t="s">
        <v>2428</v>
      </c>
      <c r="E530" s="118">
        <v>299.2</v>
      </c>
      <c r="F530" s="118">
        <v>303.45</v>
      </c>
      <c r="G530" s="118">
        <v>2.4194046</v>
      </c>
      <c r="H530" s="119">
        <v>4.1666666666666664E-2</v>
      </c>
    </row>
    <row r="531" spans="2:8" s="114" customFormat="1" x14ac:dyDescent="0.3">
      <c r="B531" s="117" t="s">
        <v>1368</v>
      </c>
      <c r="C531" s="117" t="s">
        <v>91</v>
      </c>
      <c r="D531" s="117" t="s">
        <v>2428</v>
      </c>
      <c r="E531" s="118">
        <v>1257.8634</v>
      </c>
      <c r="F531" s="118">
        <v>1278.0999999999999</v>
      </c>
      <c r="G531" s="118">
        <v>223.26581900000002</v>
      </c>
      <c r="H531" s="119">
        <v>5.0229925716307036E-2</v>
      </c>
    </row>
    <row r="532" spans="2:8" s="114" customFormat="1" x14ac:dyDescent="0.3">
      <c r="B532" s="117" t="s">
        <v>1368</v>
      </c>
      <c r="C532" s="117" t="s">
        <v>289</v>
      </c>
      <c r="D532" s="117" t="s">
        <v>2428</v>
      </c>
      <c r="E532" s="118">
        <v>1767.037509</v>
      </c>
      <c r="F532" s="118">
        <v>1801.3</v>
      </c>
      <c r="G532" s="118">
        <v>44.389172800000004</v>
      </c>
      <c r="H532" s="119">
        <v>1</v>
      </c>
    </row>
    <row r="533" spans="2:8" s="114" customFormat="1" x14ac:dyDescent="0.3">
      <c r="B533" s="117" t="s">
        <v>1368</v>
      </c>
      <c r="C533" s="117" t="s">
        <v>232</v>
      </c>
      <c r="D533" s="117" t="s">
        <v>2428</v>
      </c>
      <c r="E533" s="118">
        <v>1873.5607440000001</v>
      </c>
      <c r="F533" s="118">
        <v>1845</v>
      </c>
      <c r="G533" s="118">
        <v>1077.7530423999999</v>
      </c>
      <c r="H533" s="119">
        <v>1</v>
      </c>
    </row>
    <row r="534" spans="2:8" s="114" customFormat="1" x14ac:dyDescent="0.3">
      <c r="B534" s="117" t="s">
        <v>1368</v>
      </c>
      <c r="C534" s="117" t="s">
        <v>401</v>
      </c>
      <c r="D534" s="117" t="s">
        <v>2428</v>
      </c>
      <c r="E534" s="118">
        <v>434.02965799999998</v>
      </c>
      <c r="F534" s="118">
        <v>433.5</v>
      </c>
      <c r="G534" s="118">
        <v>471.73262499999998</v>
      </c>
      <c r="H534" s="119">
        <v>1</v>
      </c>
    </row>
    <row r="535" spans="2:8" s="114" customFormat="1" ht="24" x14ac:dyDescent="0.3">
      <c r="B535" s="117" t="s">
        <v>1368</v>
      </c>
      <c r="C535" s="117" t="s">
        <v>142</v>
      </c>
      <c r="D535" s="117" t="s">
        <v>2428</v>
      </c>
      <c r="E535" s="118">
        <v>311.76195000000001</v>
      </c>
      <c r="F535" s="118">
        <v>301.25</v>
      </c>
      <c r="G535" s="118">
        <v>55.340143599999998</v>
      </c>
      <c r="H535" s="119">
        <v>0.95833333333333337</v>
      </c>
    </row>
    <row r="536" spans="2:8" s="114" customFormat="1" x14ac:dyDescent="0.3">
      <c r="B536" s="117" t="s">
        <v>1368</v>
      </c>
      <c r="C536" s="117" t="s">
        <v>67</v>
      </c>
      <c r="D536" s="117" t="s">
        <v>2428</v>
      </c>
      <c r="E536" s="118">
        <v>836.17961500000001</v>
      </c>
      <c r="F536" s="118">
        <v>831.45</v>
      </c>
      <c r="G536" s="118">
        <v>697.92046199999993</v>
      </c>
      <c r="H536" s="119">
        <v>1</v>
      </c>
    </row>
    <row r="537" spans="2:8" s="114" customFormat="1" x14ac:dyDescent="0.3">
      <c r="B537" s="117" t="s">
        <v>1368</v>
      </c>
      <c r="C537" s="117" t="s">
        <v>261</v>
      </c>
      <c r="D537" s="117" t="s">
        <v>2428</v>
      </c>
      <c r="E537" s="118">
        <v>1109.825</v>
      </c>
      <c r="F537" s="118">
        <v>1142.3</v>
      </c>
      <c r="G537" s="118">
        <v>12.557468</v>
      </c>
      <c r="H537" s="119">
        <v>3.4188034188034191E-2</v>
      </c>
    </row>
    <row r="538" spans="2:8" s="114" customFormat="1" x14ac:dyDescent="0.3">
      <c r="B538" s="117" t="s">
        <v>1368</v>
      </c>
      <c r="C538" s="117" t="s">
        <v>336</v>
      </c>
      <c r="D538" s="117" t="s">
        <v>2428</v>
      </c>
      <c r="E538" s="118">
        <v>438.10349100000002</v>
      </c>
      <c r="F538" s="118">
        <v>448.75</v>
      </c>
      <c r="G538" s="118">
        <v>64.639590900000002</v>
      </c>
      <c r="H538" s="119">
        <v>0.32089552238805968</v>
      </c>
    </row>
    <row r="539" spans="2:8" s="114" customFormat="1" x14ac:dyDescent="0.3">
      <c r="B539" s="117" t="s">
        <v>1368</v>
      </c>
      <c r="C539" s="117" t="s">
        <v>403</v>
      </c>
      <c r="D539" s="117" t="s">
        <v>2428</v>
      </c>
      <c r="E539" s="118">
        <v>90.12</v>
      </c>
      <c r="F539" s="118">
        <v>89.73</v>
      </c>
      <c r="G539" s="118">
        <v>12.931670399999998</v>
      </c>
      <c r="H539" s="119">
        <v>9.7879282218597055E-3</v>
      </c>
    </row>
    <row r="540" spans="2:8" s="114" customFormat="1" x14ac:dyDescent="0.3">
      <c r="B540" s="117" t="s">
        <v>1368</v>
      </c>
      <c r="C540" s="117" t="s">
        <v>685</v>
      </c>
      <c r="D540" s="117" t="s">
        <v>2428</v>
      </c>
      <c r="E540" s="118">
        <v>99.406459999999996</v>
      </c>
      <c r="F540" s="118">
        <v>101.72</v>
      </c>
      <c r="G540" s="118">
        <v>893.58895599999994</v>
      </c>
      <c r="H540" s="119">
        <v>0.98516320474777452</v>
      </c>
    </row>
    <row r="541" spans="2:8" s="114" customFormat="1" ht="24" x14ac:dyDescent="0.3">
      <c r="B541" s="117" t="s">
        <v>1368</v>
      </c>
      <c r="C541" s="117" t="s">
        <v>287</v>
      </c>
      <c r="D541" s="117" t="s">
        <v>2428</v>
      </c>
      <c r="E541" s="118">
        <v>292.86017399999997</v>
      </c>
      <c r="F541" s="118">
        <v>268.39999999999998</v>
      </c>
      <c r="G541" s="118">
        <v>111.73594500000002</v>
      </c>
      <c r="H541" s="119">
        <v>0.58857142857142852</v>
      </c>
    </row>
    <row r="542" spans="2:8" s="114" customFormat="1" x14ac:dyDescent="0.3">
      <c r="B542" s="117" t="s">
        <v>1368</v>
      </c>
      <c r="C542" s="117" t="s">
        <v>535</v>
      </c>
      <c r="D542" s="117" t="s">
        <v>2428</v>
      </c>
      <c r="E542" s="118">
        <v>351.40982400000001</v>
      </c>
      <c r="F542" s="118">
        <v>391.3</v>
      </c>
      <c r="G542" s="118">
        <v>421.15714199999996</v>
      </c>
      <c r="H542" s="119">
        <v>0.98026315789473684</v>
      </c>
    </row>
    <row r="543" spans="2:8" s="114" customFormat="1" x14ac:dyDescent="0.3">
      <c r="B543" s="117" t="s">
        <v>1368</v>
      </c>
      <c r="C543" s="117" t="s">
        <v>180</v>
      </c>
      <c r="D543" s="117" t="s">
        <v>2428</v>
      </c>
      <c r="E543" s="118">
        <v>381.55</v>
      </c>
      <c r="F543" s="118">
        <v>339.65</v>
      </c>
      <c r="G543" s="118">
        <v>4.1388340000000001</v>
      </c>
      <c r="H543" s="119">
        <v>1</v>
      </c>
    </row>
    <row r="544" spans="2:8" s="114" customFormat="1" ht="24" x14ac:dyDescent="0.3">
      <c r="B544" s="117" t="s">
        <v>1368</v>
      </c>
      <c r="C544" s="117" t="s">
        <v>308</v>
      </c>
      <c r="D544" s="117" t="s">
        <v>2428</v>
      </c>
      <c r="E544" s="118">
        <v>1818.8</v>
      </c>
      <c r="F544" s="118">
        <v>1847.2</v>
      </c>
      <c r="G544" s="118">
        <v>3.6596475000000002</v>
      </c>
      <c r="H544" s="119">
        <v>0.75</v>
      </c>
    </row>
    <row r="545" spans="2:8" s="114" customFormat="1" x14ac:dyDescent="0.3">
      <c r="B545" s="117" t="s">
        <v>1368</v>
      </c>
      <c r="C545" s="117" t="s">
        <v>265</v>
      </c>
      <c r="D545" s="117" t="s">
        <v>2428</v>
      </c>
      <c r="E545" s="118">
        <v>11740.311425</v>
      </c>
      <c r="F545" s="118">
        <v>11615</v>
      </c>
      <c r="G545" s="118">
        <v>232.76691000000002</v>
      </c>
      <c r="H545" s="119">
        <v>1</v>
      </c>
    </row>
    <row r="546" spans="2:8" s="114" customFormat="1" ht="24" x14ac:dyDescent="0.3">
      <c r="B546" s="117" t="s">
        <v>1368</v>
      </c>
      <c r="C546" s="117" t="s">
        <v>387</v>
      </c>
      <c r="D546" s="117" t="s">
        <v>2428</v>
      </c>
      <c r="E546" s="118">
        <v>2380.901797</v>
      </c>
      <c r="F546" s="118">
        <v>2305.1999999999998</v>
      </c>
      <c r="G546" s="118">
        <v>830.49641999999994</v>
      </c>
      <c r="H546" s="119">
        <v>1</v>
      </c>
    </row>
    <row r="547" spans="2:8" s="114" customFormat="1" x14ac:dyDescent="0.3">
      <c r="B547" s="117" t="s">
        <v>1368</v>
      </c>
      <c r="C547" s="117" t="s">
        <v>489</v>
      </c>
      <c r="D547" s="117" t="s">
        <v>2428</v>
      </c>
      <c r="E547" s="118">
        <v>1113.0999999999999</v>
      </c>
      <c r="F547" s="118">
        <v>1115.9000000000001</v>
      </c>
      <c r="G547" s="118">
        <v>13.574358</v>
      </c>
      <c r="H547" s="119">
        <v>1</v>
      </c>
    </row>
    <row r="548" spans="2:8" s="114" customFormat="1" x14ac:dyDescent="0.3">
      <c r="B548" s="117" t="s">
        <v>1368</v>
      </c>
      <c r="C548" s="117" t="s">
        <v>420</v>
      </c>
      <c r="D548" s="117" t="s">
        <v>2428</v>
      </c>
      <c r="E548" s="118">
        <v>1132</v>
      </c>
      <c r="F548" s="118">
        <v>1113.8</v>
      </c>
      <c r="G548" s="118">
        <v>2.40693</v>
      </c>
      <c r="H548" s="119">
        <v>1</v>
      </c>
    </row>
    <row r="549" spans="2:8" s="114" customFormat="1" x14ac:dyDescent="0.3">
      <c r="B549" s="117" t="s">
        <v>1368</v>
      </c>
      <c r="C549" s="117" t="s">
        <v>51</v>
      </c>
      <c r="D549" s="117" t="s">
        <v>2428</v>
      </c>
      <c r="E549" s="118">
        <v>295.14999999999998</v>
      </c>
      <c r="F549" s="118">
        <v>289.95</v>
      </c>
      <c r="G549" s="118">
        <v>1507.395804</v>
      </c>
      <c r="H549" s="119">
        <v>0.72494449827668683</v>
      </c>
    </row>
    <row r="550" spans="2:8" s="114" customFormat="1" x14ac:dyDescent="0.3">
      <c r="B550" s="117" t="s">
        <v>1368</v>
      </c>
      <c r="C550" s="117" t="s">
        <v>93</v>
      </c>
      <c r="D550" s="117" t="s">
        <v>2428</v>
      </c>
      <c r="E550" s="118">
        <v>1249.7333329999999</v>
      </c>
      <c r="F550" s="118">
        <v>1308.2</v>
      </c>
      <c r="G550" s="118">
        <v>4.3122564000000008</v>
      </c>
      <c r="H550" s="119">
        <v>2.3866348448687352E-3</v>
      </c>
    </row>
    <row r="551" spans="2:8" s="114" customFormat="1" x14ac:dyDescent="0.3">
      <c r="B551" s="117" t="s">
        <v>1368</v>
      </c>
      <c r="C551" s="117" t="s">
        <v>65</v>
      </c>
      <c r="D551" s="117" t="s">
        <v>2428</v>
      </c>
      <c r="E551" s="118">
        <v>5397.9545449999996</v>
      </c>
      <c r="F551" s="118">
        <v>5297.5</v>
      </c>
      <c r="G551" s="118">
        <v>12.794821599999999</v>
      </c>
      <c r="H551" s="119">
        <v>1</v>
      </c>
    </row>
    <row r="552" spans="2:8" s="114" customFormat="1" x14ac:dyDescent="0.3">
      <c r="B552" s="117" t="s">
        <v>1368</v>
      </c>
      <c r="C552" s="117" t="s">
        <v>2446</v>
      </c>
      <c r="D552" s="117" t="s">
        <v>2428</v>
      </c>
      <c r="E552" s="118">
        <v>253.23701199999999</v>
      </c>
      <c r="F552" s="118">
        <v>254.83</v>
      </c>
      <c r="G552" s="118">
        <v>164.67864300000002</v>
      </c>
      <c r="H552" s="119">
        <v>0.11057225994180407</v>
      </c>
    </row>
    <row r="553" spans="2:8" s="114" customFormat="1" x14ac:dyDescent="0.3">
      <c r="B553" s="117" t="s">
        <v>1368</v>
      </c>
      <c r="C553" s="117" t="s">
        <v>93</v>
      </c>
      <c r="D553" s="117" t="s">
        <v>2428</v>
      </c>
      <c r="E553" s="118">
        <v>1286.0019870000001</v>
      </c>
      <c r="F553" s="118">
        <v>1300.2</v>
      </c>
      <c r="G553" s="118">
        <v>1792.8046752</v>
      </c>
      <c r="H553" s="119">
        <v>0.99761336515513122</v>
      </c>
    </row>
    <row r="554" spans="2:8" s="114" customFormat="1" x14ac:dyDescent="0.3">
      <c r="B554" s="117" t="s">
        <v>1368</v>
      </c>
      <c r="C554" s="117" t="s">
        <v>541</v>
      </c>
      <c r="D554" s="117" t="s">
        <v>2428</v>
      </c>
      <c r="E554" s="118">
        <v>143.08000000000001</v>
      </c>
      <c r="F554" s="118">
        <v>141.37</v>
      </c>
      <c r="G554" s="118">
        <v>183.55419419999998</v>
      </c>
      <c r="H554" s="119">
        <v>1</v>
      </c>
    </row>
    <row r="555" spans="2:8" s="114" customFormat="1" x14ac:dyDescent="0.3">
      <c r="B555" s="117" t="s">
        <v>1368</v>
      </c>
      <c r="C555" s="117" t="s">
        <v>254</v>
      </c>
      <c r="D555" s="117" t="s">
        <v>2428</v>
      </c>
      <c r="E555" s="118">
        <v>13200.590281000001</v>
      </c>
      <c r="F555" s="118">
        <v>13273</v>
      </c>
      <c r="G555" s="118">
        <v>168.05699999999999</v>
      </c>
      <c r="H555" s="119">
        <v>0.68571428571428572</v>
      </c>
    </row>
    <row r="556" spans="2:8" s="114" customFormat="1" ht="24" x14ac:dyDescent="0.3">
      <c r="B556" s="117" t="s">
        <v>1368</v>
      </c>
      <c r="C556" s="117" t="s">
        <v>159</v>
      </c>
      <c r="D556" s="117" t="s">
        <v>2428</v>
      </c>
      <c r="E556" s="118">
        <v>132.572</v>
      </c>
      <c r="F556" s="118">
        <v>142.68</v>
      </c>
      <c r="G556" s="118">
        <v>6.5504890000000007</v>
      </c>
      <c r="H556" s="119">
        <v>7.9365079365079361E-2</v>
      </c>
    </row>
    <row r="557" spans="2:8" s="114" customFormat="1" x14ac:dyDescent="0.3">
      <c r="B557" s="117" t="s">
        <v>1368</v>
      </c>
      <c r="C557" s="117" t="s">
        <v>346</v>
      </c>
      <c r="D557" s="117" t="s">
        <v>2428</v>
      </c>
      <c r="E557" s="118">
        <v>1411.8597990000001</v>
      </c>
      <c r="F557" s="118">
        <v>1435.1</v>
      </c>
      <c r="G557" s="118">
        <v>24.505618599999998</v>
      </c>
      <c r="H557" s="119">
        <v>1</v>
      </c>
    </row>
    <row r="558" spans="2:8" s="114" customFormat="1" ht="24" x14ac:dyDescent="0.3">
      <c r="B558" s="117" t="s">
        <v>1368</v>
      </c>
      <c r="C558" s="117" t="s">
        <v>272</v>
      </c>
      <c r="D558" s="117" t="s">
        <v>2428</v>
      </c>
      <c r="E558" s="118">
        <v>298.30239999999998</v>
      </c>
      <c r="F558" s="118">
        <v>295.8</v>
      </c>
      <c r="G558" s="118">
        <v>20.729247000000001</v>
      </c>
      <c r="H558" s="119">
        <v>0.55263157894736847</v>
      </c>
    </row>
    <row r="559" spans="2:8" s="114" customFormat="1" x14ac:dyDescent="0.3">
      <c r="B559" s="117" t="s">
        <v>1368</v>
      </c>
      <c r="C559" s="117" t="s">
        <v>88</v>
      </c>
      <c r="D559" s="117" t="s">
        <v>2428</v>
      </c>
      <c r="E559" s="118">
        <v>764.82657600000005</v>
      </c>
      <c r="F559" s="118">
        <v>750.3</v>
      </c>
      <c r="G559" s="118">
        <v>135.27825480000001</v>
      </c>
      <c r="H559" s="119">
        <v>2.4077789782373824E-2</v>
      </c>
    </row>
    <row r="560" spans="2:8" s="114" customFormat="1" x14ac:dyDescent="0.3">
      <c r="B560" s="117" t="s">
        <v>1368</v>
      </c>
      <c r="C560" s="117" t="s">
        <v>499</v>
      </c>
      <c r="D560" s="117" t="s">
        <v>2428</v>
      </c>
      <c r="E560" s="118">
        <v>1089.936821</v>
      </c>
      <c r="F560" s="118">
        <v>1044.5999999999999</v>
      </c>
      <c r="G560" s="118">
        <v>689.19567599999993</v>
      </c>
      <c r="H560" s="119">
        <v>1</v>
      </c>
    </row>
    <row r="561" spans="2:8" s="114" customFormat="1" x14ac:dyDescent="0.3">
      <c r="B561" s="117" t="s">
        <v>1368</v>
      </c>
      <c r="C561" s="117" t="s">
        <v>270</v>
      </c>
      <c r="D561" s="117" t="s">
        <v>2428</v>
      </c>
      <c r="E561" s="118">
        <v>958.24312699999996</v>
      </c>
      <c r="F561" s="118">
        <v>956.3</v>
      </c>
      <c r="G561" s="118">
        <v>779.50531480000006</v>
      </c>
      <c r="H561" s="119">
        <v>1</v>
      </c>
    </row>
    <row r="562" spans="2:8" s="114" customFormat="1" x14ac:dyDescent="0.3">
      <c r="B562" s="117" t="s">
        <v>1368</v>
      </c>
      <c r="C562" s="117" t="s">
        <v>385</v>
      </c>
      <c r="D562" s="117" t="s">
        <v>2428</v>
      </c>
      <c r="E562" s="118">
        <v>260.07545800000003</v>
      </c>
      <c r="F562" s="118">
        <v>260.14999999999998</v>
      </c>
      <c r="G562" s="118">
        <v>114.64629860000001</v>
      </c>
      <c r="H562" s="119">
        <v>1</v>
      </c>
    </row>
    <row r="563" spans="2:8" s="114" customFormat="1" ht="24" x14ac:dyDescent="0.3">
      <c r="B563" s="117" t="s">
        <v>1368</v>
      </c>
      <c r="C563" s="117" t="s">
        <v>323</v>
      </c>
      <c r="D563" s="117" t="s">
        <v>2428</v>
      </c>
      <c r="E563" s="118">
        <v>607.184076</v>
      </c>
      <c r="F563" s="118">
        <v>598.79999999999995</v>
      </c>
      <c r="G563" s="118">
        <v>368.464316</v>
      </c>
      <c r="H563" s="119">
        <v>1</v>
      </c>
    </row>
    <row r="564" spans="2:8" s="114" customFormat="1" x14ac:dyDescent="0.3">
      <c r="B564" s="117" t="s">
        <v>1368</v>
      </c>
      <c r="C564" s="117" t="s">
        <v>62</v>
      </c>
      <c r="D564" s="117" t="s">
        <v>2428</v>
      </c>
      <c r="E564" s="118">
        <v>524.64235900000006</v>
      </c>
      <c r="F564" s="118">
        <v>534.1</v>
      </c>
      <c r="G564" s="118">
        <v>463.0155451</v>
      </c>
      <c r="H564" s="119">
        <v>1</v>
      </c>
    </row>
    <row r="565" spans="2:8" s="114" customFormat="1" x14ac:dyDescent="0.3">
      <c r="B565" s="117" t="s">
        <v>1368</v>
      </c>
      <c r="C565" s="117" t="s">
        <v>88</v>
      </c>
      <c r="D565" s="117" t="s">
        <v>2428</v>
      </c>
      <c r="E565" s="118">
        <v>761.52607499999999</v>
      </c>
      <c r="F565" s="118">
        <v>745.95</v>
      </c>
      <c r="G565" s="118">
        <v>1431.0593724</v>
      </c>
      <c r="H565" s="119">
        <v>0.25605803364716778</v>
      </c>
    </row>
    <row r="566" spans="2:8" s="114" customFormat="1" ht="24" x14ac:dyDescent="0.3">
      <c r="B566" s="117" t="s">
        <v>1368</v>
      </c>
      <c r="C566" s="117" t="s">
        <v>157</v>
      </c>
      <c r="D566" s="117" t="s">
        <v>2428</v>
      </c>
      <c r="E566" s="118">
        <v>1377.9413970000001</v>
      </c>
      <c r="F566" s="118">
        <v>1530.1</v>
      </c>
      <c r="G566" s="118">
        <v>3075.6136256999998</v>
      </c>
      <c r="H566" s="119">
        <v>1</v>
      </c>
    </row>
    <row r="567" spans="2:8" s="114" customFormat="1" x14ac:dyDescent="0.3">
      <c r="B567" s="117" t="s">
        <v>1368</v>
      </c>
      <c r="C567" s="117" t="s">
        <v>111</v>
      </c>
      <c r="D567" s="117" t="s">
        <v>2428</v>
      </c>
      <c r="E567" s="118">
        <v>220.97647799999999</v>
      </c>
      <c r="F567" s="118">
        <v>246.23</v>
      </c>
      <c r="G567" s="118">
        <v>104.872761</v>
      </c>
      <c r="H567" s="119">
        <v>1</v>
      </c>
    </row>
    <row r="568" spans="2:8" s="114" customFormat="1" x14ac:dyDescent="0.3">
      <c r="B568" s="117" t="s">
        <v>1368</v>
      </c>
      <c r="C568" s="117" t="s">
        <v>161</v>
      </c>
      <c r="D568" s="117" t="s">
        <v>2428</v>
      </c>
      <c r="E568" s="118">
        <v>1387.988893</v>
      </c>
      <c r="F568" s="118">
        <v>1490.3</v>
      </c>
      <c r="G568" s="118">
        <v>483.27319800000004</v>
      </c>
      <c r="H568" s="119">
        <v>0.99465240641711228</v>
      </c>
    </row>
    <row r="569" spans="2:8" s="114" customFormat="1" x14ac:dyDescent="0.3">
      <c r="B569" s="117" t="s">
        <v>1368</v>
      </c>
      <c r="C569" s="117" t="s">
        <v>205</v>
      </c>
      <c r="D569" s="117" t="s">
        <v>2428</v>
      </c>
      <c r="E569" s="118">
        <v>638.34456999999998</v>
      </c>
      <c r="F569" s="118">
        <v>639.04999999999995</v>
      </c>
      <c r="G569" s="118">
        <v>531.53986359999999</v>
      </c>
      <c r="H569" s="119">
        <v>1</v>
      </c>
    </row>
    <row r="570" spans="2:8" s="114" customFormat="1" ht="24" x14ac:dyDescent="0.3">
      <c r="B570" s="117" t="s">
        <v>1368</v>
      </c>
      <c r="C570" s="117" t="s">
        <v>691</v>
      </c>
      <c r="D570" s="117" t="s">
        <v>2428</v>
      </c>
      <c r="E570" s="118">
        <v>129.173306</v>
      </c>
      <c r="F570" s="118">
        <v>129.41</v>
      </c>
      <c r="G570" s="118">
        <v>71.213648400000011</v>
      </c>
      <c r="H570" s="119">
        <v>0.58517555266579979</v>
      </c>
    </row>
    <row r="571" spans="2:8" s="114" customFormat="1" ht="24" x14ac:dyDescent="0.3">
      <c r="B571" s="117" t="s">
        <v>1368</v>
      </c>
      <c r="C571" s="117" t="s">
        <v>151</v>
      </c>
      <c r="D571" s="117" t="s">
        <v>2428</v>
      </c>
      <c r="E571" s="118">
        <v>657.82171500000004</v>
      </c>
      <c r="F571" s="118">
        <v>659.15</v>
      </c>
      <c r="G571" s="118">
        <v>171.10654499999998</v>
      </c>
      <c r="H571" s="119">
        <v>0.971830985915493</v>
      </c>
    </row>
    <row r="572" spans="2:8" s="114" customFormat="1" x14ac:dyDescent="0.3">
      <c r="B572" s="117" t="s">
        <v>1368</v>
      </c>
      <c r="C572" s="117" t="s">
        <v>256</v>
      </c>
      <c r="D572" s="117" t="s">
        <v>2428</v>
      </c>
      <c r="E572" s="118">
        <v>4253.0643</v>
      </c>
      <c r="F572" s="118">
        <v>4209.1000000000004</v>
      </c>
      <c r="G572" s="118">
        <v>33.713357999999999</v>
      </c>
      <c r="H572" s="119">
        <v>1</v>
      </c>
    </row>
    <row r="573" spans="2:8" s="114" customFormat="1" x14ac:dyDescent="0.3">
      <c r="B573" s="117" t="s">
        <v>1368</v>
      </c>
      <c r="C573" s="117" t="s">
        <v>78</v>
      </c>
      <c r="D573" s="117" t="s">
        <v>2428</v>
      </c>
      <c r="E573" s="118">
        <v>448.35</v>
      </c>
      <c r="F573" s="118">
        <v>445.1</v>
      </c>
      <c r="G573" s="118">
        <v>2.9646939000000003</v>
      </c>
      <c r="H573" s="119">
        <v>3.8461538461538464E-2</v>
      </c>
    </row>
    <row r="574" spans="2:8" s="114" customFormat="1" ht="24" x14ac:dyDescent="0.3">
      <c r="B574" s="117" t="s">
        <v>1368</v>
      </c>
      <c r="C574" s="117" t="s">
        <v>168</v>
      </c>
      <c r="D574" s="117" t="s">
        <v>2428</v>
      </c>
      <c r="E574" s="118">
        <v>10380</v>
      </c>
      <c r="F574" s="118">
        <v>10319</v>
      </c>
      <c r="G574" s="118">
        <v>8.35778</v>
      </c>
      <c r="H574" s="119">
        <v>1</v>
      </c>
    </row>
    <row r="575" spans="2:8" s="114" customFormat="1" x14ac:dyDescent="0.3">
      <c r="B575" s="117" t="s">
        <v>1368</v>
      </c>
      <c r="C575" s="117" t="s">
        <v>242</v>
      </c>
      <c r="D575" s="117" t="s">
        <v>2428</v>
      </c>
      <c r="E575" s="118">
        <v>918.06384000000003</v>
      </c>
      <c r="F575" s="118">
        <v>913.2</v>
      </c>
      <c r="G575" s="118">
        <v>710.82575999999995</v>
      </c>
      <c r="H575" s="119">
        <v>0.98372513562386976</v>
      </c>
    </row>
    <row r="576" spans="2:8" s="114" customFormat="1" ht="24" x14ac:dyDescent="0.3">
      <c r="B576" s="117" t="s">
        <v>1368</v>
      </c>
      <c r="C576" s="117" t="s">
        <v>595</v>
      </c>
      <c r="D576" s="117" t="s">
        <v>2428</v>
      </c>
      <c r="E576" s="118">
        <v>375.92410699999999</v>
      </c>
      <c r="F576" s="118">
        <v>359.6</v>
      </c>
      <c r="G576" s="118">
        <v>64.957853999999998</v>
      </c>
      <c r="H576" s="119">
        <v>1</v>
      </c>
    </row>
    <row r="577" spans="2:8" s="114" customFormat="1" x14ac:dyDescent="0.3">
      <c r="B577" s="117" t="s">
        <v>1368</v>
      </c>
      <c r="C577" s="117" t="s">
        <v>342</v>
      </c>
      <c r="D577" s="117" t="s">
        <v>2428</v>
      </c>
      <c r="E577" s="118">
        <v>1355.559583</v>
      </c>
      <c r="F577" s="118">
        <v>1375</v>
      </c>
      <c r="G577" s="118">
        <v>442.90529249999997</v>
      </c>
      <c r="H577" s="119">
        <v>1</v>
      </c>
    </row>
    <row r="578" spans="2:8" s="114" customFormat="1" ht="24" x14ac:dyDescent="0.3">
      <c r="B578" s="117" t="s">
        <v>1368</v>
      </c>
      <c r="C578" s="117" t="s">
        <v>2447</v>
      </c>
      <c r="D578" s="117" t="s">
        <v>2428</v>
      </c>
      <c r="E578" s="118">
        <v>416.45</v>
      </c>
      <c r="F578" s="118">
        <v>408.9</v>
      </c>
      <c r="G578" s="118">
        <v>78.531075000000016</v>
      </c>
      <c r="H578" s="119">
        <v>1</v>
      </c>
    </row>
    <row r="579" spans="2:8" s="114" customFormat="1" x14ac:dyDescent="0.3">
      <c r="B579" s="117" t="s">
        <v>1368</v>
      </c>
      <c r="C579" s="117" t="s">
        <v>240</v>
      </c>
      <c r="D579" s="117" t="s">
        <v>2428</v>
      </c>
      <c r="E579" s="118">
        <v>3184.887831</v>
      </c>
      <c r="F579" s="118">
        <v>3079.3</v>
      </c>
      <c r="G579" s="118">
        <v>998.15394600000002</v>
      </c>
      <c r="H579" s="119">
        <v>0.73886462882096071</v>
      </c>
    </row>
    <row r="580" spans="2:8" s="114" customFormat="1" x14ac:dyDescent="0.3">
      <c r="B580" s="117" t="s">
        <v>1368</v>
      </c>
      <c r="C580" s="117" t="s">
        <v>525</v>
      </c>
      <c r="D580" s="117" t="s">
        <v>2428</v>
      </c>
      <c r="E580" s="118">
        <v>324.86183</v>
      </c>
      <c r="F580" s="118">
        <v>328.15</v>
      </c>
      <c r="G580" s="118">
        <v>1271.838045</v>
      </c>
      <c r="H580" s="119">
        <v>1</v>
      </c>
    </row>
    <row r="581" spans="2:8" s="114" customFormat="1" ht="24" x14ac:dyDescent="0.3">
      <c r="B581" s="117" t="s">
        <v>1368</v>
      </c>
      <c r="C581" s="117" t="s">
        <v>151</v>
      </c>
      <c r="D581" s="117" t="s">
        <v>2428</v>
      </c>
      <c r="E581" s="118">
        <v>663.02499999999998</v>
      </c>
      <c r="F581" s="118">
        <v>662.4</v>
      </c>
      <c r="G581" s="118">
        <v>4.98536</v>
      </c>
      <c r="H581" s="119">
        <v>2.8169014084507043E-2</v>
      </c>
    </row>
    <row r="582" spans="2:8" s="114" customFormat="1" ht="24" x14ac:dyDescent="0.3">
      <c r="B582" s="117" t="s">
        <v>1368</v>
      </c>
      <c r="C582" s="117" t="s">
        <v>287</v>
      </c>
      <c r="D582" s="117" t="s">
        <v>2428</v>
      </c>
      <c r="E582" s="118">
        <v>293.94584900000001</v>
      </c>
      <c r="F582" s="118">
        <v>270</v>
      </c>
      <c r="G582" s="118">
        <v>78.5214</v>
      </c>
      <c r="H582" s="119">
        <v>0.41142857142857142</v>
      </c>
    </row>
    <row r="583" spans="2:8" s="114" customFormat="1" x14ac:dyDescent="0.3">
      <c r="B583" s="117" t="s">
        <v>1368</v>
      </c>
      <c r="C583" s="117" t="s">
        <v>254</v>
      </c>
      <c r="D583" s="117" t="s">
        <v>2428</v>
      </c>
      <c r="E583" s="118">
        <v>13172.121206</v>
      </c>
      <c r="F583" s="118">
        <v>13350</v>
      </c>
      <c r="G583" s="118">
        <v>77.438130000000001</v>
      </c>
      <c r="H583" s="119">
        <v>0.31428571428571428</v>
      </c>
    </row>
    <row r="584" spans="2:8" s="114" customFormat="1" x14ac:dyDescent="0.3">
      <c r="B584" s="117" t="s">
        <v>1368</v>
      </c>
      <c r="C584" s="117" t="s">
        <v>178</v>
      </c>
      <c r="D584" s="117" t="s">
        <v>2428</v>
      </c>
      <c r="E584" s="118">
        <v>132.724141</v>
      </c>
      <c r="F584" s="118">
        <v>132.44</v>
      </c>
      <c r="G584" s="118">
        <v>371.54876850000005</v>
      </c>
      <c r="H584" s="119">
        <v>0.94859813084112155</v>
      </c>
    </row>
    <row r="585" spans="2:8" s="114" customFormat="1" x14ac:dyDescent="0.3">
      <c r="B585" s="117" t="s">
        <v>1368</v>
      </c>
      <c r="C585" s="117" t="s">
        <v>78</v>
      </c>
      <c r="D585" s="117" t="s">
        <v>2428</v>
      </c>
      <c r="E585" s="118">
        <v>454.60462899999999</v>
      </c>
      <c r="F585" s="118">
        <v>447.65</v>
      </c>
      <c r="G585" s="118">
        <v>73.891642500000003</v>
      </c>
      <c r="H585" s="119">
        <v>0.96153846153846156</v>
      </c>
    </row>
    <row r="586" spans="2:8" s="114" customFormat="1" x14ac:dyDescent="0.3">
      <c r="B586" s="117" t="s">
        <v>1368</v>
      </c>
      <c r="C586" s="117" t="s">
        <v>184</v>
      </c>
      <c r="D586" s="117" t="s">
        <v>2428</v>
      </c>
      <c r="E586" s="118">
        <v>589.40642700000001</v>
      </c>
      <c r="F586" s="118">
        <v>596.65</v>
      </c>
      <c r="G586" s="118">
        <v>1122.6524592000001</v>
      </c>
      <c r="H586" s="119">
        <v>1</v>
      </c>
    </row>
    <row r="587" spans="2:8" s="114" customFormat="1" ht="24" x14ac:dyDescent="0.3">
      <c r="B587" s="117" t="s">
        <v>1368</v>
      </c>
      <c r="C587" s="117" t="s">
        <v>635</v>
      </c>
      <c r="D587" s="117" t="s">
        <v>2428</v>
      </c>
      <c r="E587" s="118">
        <v>1540.9067</v>
      </c>
      <c r="F587" s="118">
        <v>1560.1</v>
      </c>
      <c r="G587" s="118">
        <v>30.403762500000003</v>
      </c>
      <c r="H587" s="119">
        <v>1</v>
      </c>
    </row>
    <row r="588" spans="2:8" s="114" customFormat="1" ht="24" x14ac:dyDescent="0.3">
      <c r="B588" s="117" t="s">
        <v>1368</v>
      </c>
      <c r="C588" s="117" t="s">
        <v>354</v>
      </c>
      <c r="D588" s="117" t="s">
        <v>2428</v>
      </c>
      <c r="E588" s="118">
        <v>1145.178494</v>
      </c>
      <c r="F588" s="118">
        <v>1132.3</v>
      </c>
      <c r="G588" s="118">
        <v>140.17354649999999</v>
      </c>
      <c r="H588" s="119">
        <v>1</v>
      </c>
    </row>
    <row r="589" spans="2:8" s="114" customFormat="1" x14ac:dyDescent="0.3">
      <c r="B589" s="117" t="s">
        <v>1368</v>
      </c>
      <c r="C589" s="117" t="s">
        <v>393</v>
      </c>
      <c r="D589" s="117" t="s">
        <v>2428</v>
      </c>
      <c r="E589" s="118">
        <v>1791.130662</v>
      </c>
      <c r="F589" s="118">
        <v>1787.9</v>
      </c>
      <c r="G589" s="118">
        <v>467.68329359999996</v>
      </c>
      <c r="H589" s="119">
        <v>1</v>
      </c>
    </row>
    <row r="590" spans="2:8" s="114" customFormat="1" x14ac:dyDescent="0.3">
      <c r="B590" s="117" t="s">
        <v>1368</v>
      </c>
      <c r="C590" s="117" t="s">
        <v>252</v>
      </c>
      <c r="D590" s="117" t="s">
        <v>2428</v>
      </c>
      <c r="E590" s="118">
        <v>207.29622800000001</v>
      </c>
      <c r="F590" s="118">
        <v>207.97</v>
      </c>
      <c r="G590" s="118">
        <v>506.90633490000005</v>
      </c>
      <c r="H590" s="119">
        <v>0.49837133550488599</v>
      </c>
    </row>
    <row r="591" spans="2:8" s="114" customFormat="1" x14ac:dyDescent="0.3">
      <c r="B591" s="117" t="s">
        <v>1368</v>
      </c>
      <c r="C591" s="117" t="s">
        <v>72</v>
      </c>
      <c r="D591" s="117" t="s">
        <v>2428</v>
      </c>
      <c r="E591" s="118">
        <v>1289.3050000000001</v>
      </c>
      <c r="F591" s="118">
        <v>1280.2</v>
      </c>
      <c r="G591" s="118">
        <v>18.13016</v>
      </c>
      <c r="H591" s="119">
        <v>0.23529411764705882</v>
      </c>
    </row>
    <row r="592" spans="2:8" s="114" customFormat="1" x14ac:dyDescent="0.3">
      <c r="B592" s="117" t="s">
        <v>1368</v>
      </c>
      <c r="C592" s="117" t="s">
        <v>51</v>
      </c>
      <c r="D592" s="117" t="s">
        <v>2428</v>
      </c>
      <c r="E592" s="118">
        <v>297.407129</v>
      </c>
      <c r="F592" s="118">
        <v>293.25</v>
      </c>
      <c r="G592" s="118">
        <v>24.9004616</v>
      </c>
      <c r="H592" s="119">
        <v>1.1848544689619645E-2</v>
      </c>
    </row>
    <row r="593" spans="2:8" s="114" customFormat="1" x14ac:dyDescent="0.3">
      <c r="B593" s="117" t="s">
        <v>1368</v>
      </c>
      <c r="C593" s="117" t="s">
        <v>230</v>
      </c>
      <c r="D593" s="117" t="s">
        <v>2428</v>
      </c>
      <c r="E593" s="118">
        <v>1359.6870859999999</v>
      </c>
      <c r="F593" s="118">
        <v>1329.9</v>
      </c>
      <c r="G593" s="118">
        <v>4258.9308924999996</v>
      </c>
      <c r="H593" s="119">
        <v>0.96081546200688372</v>
      </c>
    </row>
    <row r="594" spans="2:8" s="114" customFormat="1" ht="24" x14ac:dyDescent="0.3">
      <c r="B594" s="117" t="s">
        <v>1368</v>
      </c>
      <c r="C594" s="117" t="s">
        <v>414</v>
      </c>
      <c r="D594" s="117" t="s">
        <v>2428</v>
      </c>
      <c r="E594" s="118">
        <v>198.177469</v>
      </c>
      <c r="F594" s="118">
        <v>206.58</v>
      </c>
      <c r="G594" s="118">
        <v>3287.2315308000002</v>
      </c>
      <c r="H594" s="119">
        <v>1</v>
      </c>
    </row>
    <row r="595" spans="2:8" s="114" customFormat="1" x14ac:dyDescent="0.3">
      <c r="B595" s="117" t="s">
        <v>1368</v>
      </c>
      <c r="C595" s="117" t="s">
        <v>599</v>
      </c>
      <c r="D595" s="117" t="s">
        <v>2428</v>
      </c>
      <c r="E595" s="118">
        <v>160.42288199999999</v>
      </c>
      <c r="F595" s="118">
        <v>179.34</v>
      </c>
      <c r="G595" s="118">
        <v>2073.0819483</v>
      </c>
      <c r="H595" s="119">
        <v>1</v>
      </c>
    </row>
    <row r="596" spans="2:8" s="114" customFormat="1" ht="24" x14ac:dyDescent="0.3">
      <c r="B596" s="117" t="s">
        <v>1368</v>
      </c>
      <c r="C596" s="117" t="s">
        <v>246</v>
      </c>
      <c r="D596" s="117" t="s">
        <v>2428</v>
      </c>
      <c r="E596" s="118">
        <v>1842.007349</v>
      </c>
      <c r="F596" s="118">
        <v>1819.3</v>
      </c>
      <c r="G596" s="118">
        <v>685.28045159999999</v>
      </c>
      <c r="H596" s="119">
        <v>1</v>
      </c>
    </row>
    <row r="597" spans="2:8" s="114" customFormat="1" x14ac:dyDescent="0.3">
      <c r="B597" s="117" t="s">
        <v>1368</v>
      </c>
      <c r="C597" s="117" t="s">
        <v>452</v>
      </c>
      <c r="D597" s="117" t="s">
        <v>2428</v>
      </c>
      <c r="E597" s="118">
        <v>3552.5067009999998</v>
      </c>
      <c r="F597" s="118">
        <v>3561.8</v>
      </c>
      <c r="G597" s="118">
        <v>37.100859</v>
      </c>
      <c r="H597" s="119">
        <v>1</v>
      </c>
    </row>
    <row r="598" spans="2:8" s="114" customFormat="1" ht="24" x14ac:dyDescent="0.3">
      <c r="B598" s="117" t="s">
        <v>1368</v>
      </c>
      <c r="C598" s="117" t="s">
        <v>267</v>
      </c>
      <c r="D598" s="117" t="s">
        <v>2428</v>
      </c>
      <c r="E598" s="118">
        <v>1684.870709</v>
      </c>
      <c r="F598" s="118">
        <v>1814.1</v>
      </c>
      <c r="G598" s="118">
        <v>920.90524690000007</v>
      </c>
      <c r="H598" s="119">
        <v>0.96401515151515149</v>
      </c>
    </row>
    <row r="599" spans="2:8" s="114" customFormat="1" ht="24" x14ac:dyDescent="0.3">
      <c r="B599" s="117" t="s">
        <v>1368</v>
      </c>
      <c r="C599" s="117" t="s">
        <v>553</v>
      </c>
      <c r="D599" s="117" t="s">
        <v>2428</v>
      </c>
      <c r="E599" s="118">
        <v>7574.8778000000002</v>
      </c>
      <c r="F599" s="118">
        <v>7704.5</v>
      </c>
      <c r="G599" s="118">
        <v>377.06883749999997</v>
      </c>
      <c r="H599" s="119">
        <v>1</v>
      </c>
    </row>
    <row r="600" spans="2:8" s="114" customFormat="1" x14ac:dyDescent="0.3">
      <c r="B600" s="117" t="s">
        <v>1368</v>
      </c>
      <c r="C600" s="117" t="s">
        <v>391</v>
      </c>
      <c r="D600" s="117" t="s">
        <v>2428</v>
      </c>
      <c r="E600" s="118">
        <v>1869.8927450000001</v>
      </c>
      <c r="F600" s="118">
        <v>1850.8</v>
      </c>
      <c r="G600" s="118">
        <v>478.92575499999998</v>
      </c>
      <c r="H600" s="119">
        <v>1</v>
      </c>
    </row>
    <row r="601" spans="2:8" s="114" customFormat="1" x14ac:dyDescent="0.3">
      <c r="B601" s="117" t="s">
        <v>1368</v>
      </c>
      <c r="C601" s="117" t="s">
        <v>2448</v>
      </c>
      <c r="D601" s="117" t="s">
        <v>2428</v>
      </c>
      <c r="E601" s="118">
        <v>4492.9695270000002</v>
      </c>
      <c r="F601" s="118">
        <v>4453</v>
      </c>
      <c r="G601" s="118">
        <v>98.152672499999994</v>
      </c>
      <c r="H601" s="119">
        <v>1</v>
      </c>
    </row>
    <row r="602" spans="2:8" s="114" customFormat="1" x14ac:dyDescent="0.3">
      <c r="B602" s="117" t="s">
        <v>1368</v>
      </c>
      <c r="C602" s="117" t="s">
        <v>749</v>
      </c>
      <c r="D602" s="117" t="s">
        <v>2428</v>
      </c>
      <c r="E602" s="118">
        <v>97.985393000000002</v>
      </c>
      <c r="F602" s="118">
        <v>93.79</v>
      </c>
      <c r="G602" s="118">
        <v>88.542725599999997</v>
      </c>
      <c r="H602" s="119">
        <v>1</v>
      </c>
    </row>
    <row r="603" spans="2:8" s="114" customFormat="1" x14ac:dyDescent="0.3">
      <c r="B603" s="117" t="s">
        <v>1368</v>
      </c>
      <c r="C603" s="117" t="s">
        <v>278</v>
      </c>
      <c r="D603" s="117" t="s">
        <v>2428</v>
      </c>
      <c r="E603" s="118">
        <v>1288.68398</v>
      </c>
      <c r="F603" s="118">
        <v>1292.9000000000001</v>
      </c>
      <c r="G603" s="118">
        <v>3388.9470688000001</v>
      </c>
      <c r="H603" s="119">
        <v>1</v>
      </c>
    </row>
    <row r="604" spans="2:8" s="114" customFormat="1" x14ac:dyDescent="0.3">
      <c r="B604" s="117" t="s">
        <v>1368</v>
      </c>
      <c r="C604" s="117" t="s">
        <v>399</v>
      </c>
      <c r="D604" s="117" t="s">
        <v>2428</v>
      </c>
      <c r="E604" s="118">
        <v>555.54949999999997</v>
      </c>
      <c r="F604" s="118">
        <v>597.04999999999995</v>
      </c>
      <c r="G604" s="118">
        <v>122.50507500000001</v>
      </c>
      <c r="H604" s="119">
        <v>1</v>
      </c>
    </row>
    <row r="605" spans="2:8" s="114" customFormat="1" x14ac:dyDescent="0.3">
      <c r="B605" s="117" t="s">
        <v>1368</v>
      </c>
      <c r="C605" s="117" t="s">
        <v>374</v>
      </c>
      <c r="D605" s="117" t="s">
        <v>2428</v>
      </c>
      <c r="E605" s="118">
        <v>1021.86</v>
      </c>
      <c r="F605" s="118">
        <v>1007.2</v>
      </c>
      <c r="G605" s="118">
        <v>5.4876800000000001</v>
      </c>
      <c r="H605" s="119">
        <v>6.6465256797583083E-2</v>
      </c>
    </row>
    <row r="606" spans="2:8" s="114" customFormat="1" x14ac:dyDescent="0.3">
      <c r="B606" s="117" t="s">
        <v>1368</v>
      </c>
      <c r="C606" s="117" t="s">
        <v>313</v>
      </c>
      <c r="D606" s="117" t="s">
        <v>2428</v>
      </c>
      <c r="E606" s="118">
        <v>1401.444598</v>
      </c>
      <c r="F606" s="118">
        <v>1404</v>
      </c>
      <c r="G606" s="118">
        <v>303.06656249999997</v>
      </c>
      <c r="H606" s="119">
        <v>1</v>
      </c>
    </row>
    <row r="607" spans="2:8" s="114" customFormat="1" x14ac:dyDescent="0.3">
      <c r="B607" s="117" t="s">
        <v>1368</v>
      </c>
      <c r="C607" s="117" t="s">
        <v>148</v>
      </c>
      <c r="D607" s="117" t="s">
        <v>2428</v>
      </c>
      <c r="E607" s="118">
        <v>4109.7407009999997</v>
      </c>
      <c r="F607" s="118">
        <v>4099.8999999999996</v>
      </c>
      <c r="G607" s="118">
        <v>29.579439600000001</v>
      </c>
      <c r="H607" s="119">
        <v>1</v>
      </c>
    </row>
    <row r="608" spans="2:8" s="114" customFormat="1" x14ac:dyDescent="0.3">
      <c r="B608" s="117" t="s">
        <v>1368</v>
      </c>
      <c r="C608" s="117" t="s">
        <v>403</v>
      </c>
      <c r="D608" s="117" t="s">
        <v>2428</v>
      </c>
      <c r="E608" s="118">
        <v>88.673130999999998</v>
      </c>
      <c r="F608" s="118">
        <v>89.11</v>
      </c>
      <c r="G608" s="118">
        <v>1300.2766126999998</v>
      </c>
      <c r="H608" s="119">
        <v>0.9902120717781403</v>
      </c>
    </row>
    <row r="609" spans="2:8" s="114" customFormat="1" x14ac:dyDescent="0.3">
      <c r="B609" s="117" t="s">
        <v>1368</v>
      </c>
      <c r="C609" s="117" t="s">
        <v>190</v>
      </c>
      <c r="D609" s="117" t="s">
        <v>2428</v>
      </c>
      <c r="E609" s="118">
        <v>104.45248599999999</v>
      </c>
      <c r="F609" s="118">
        <v>107</v>
      </c>
      <c r="G609" s="118">
        <v>1501.5763999999999</v>
      </c>
      <c r="H609" s="119">
        <v>0.91295336787564763</v>
      </c>
    </row>
    <row r="610" spans="2:8" s="114" customFormat="1" x14ac:dyDescent="0.3">
      <c r="B610" s="117" t="s">
        <v>1368</v>
      </c>
      <c r="C610" s="117" t="s">
        <v>483</v>
      </c>
      <c r="D610" s="117" t="s">
        <v>2428</v>
      </c>
      <c r="E610" s="118">
        <v>278.8</v>
      </c>
      <c r="F610" s="118">
        <v>273.39999999999998</v>
      </c>
      <c r="G610" s="118">
        <v>1.055051</v>
      </c>
      <c r="H610" s="119">
        <v>1</v>
      </c>
    </row>
    <row r="611" spans="2:8" s="114" customFormat="1" x14ac:dyDescent="0.3">
      <c r="B611" s="117" t="s">
        <v>1368</v>
      </c>
      <c r="C611" s="117" t="s">
        <v>685</v>
      </c>
      <c r="D611" s="117" t="s">
        <v>2428</v>
      </c>
      <c r="E611" s="118">
        <v>96.843999999999994</v>
      </c>
      <c r="F611" s="118">
        <v>102.08</v>
      </c>
      <c r="G611" s="118">
        <v>13.51831</v>
      </c>
      <c r="H611" s="119">
        <v>1.483679525222552E-2</v>
      </c>
    </row>
    <row r="612" spans="2:8" s="114" customFormat="1" ht="24" x14ac:dyDescent="0.3">
      <c r="B612" s="117" t="s">
        <v>1368</v>
      </c>
      <c r="C612" s="117" t="s">
        <v>140</v>
      </c>
      <c r="D612" s="117" t="s">
        <v>2428</v>
      </c>
      <c r="E612" s="118">
        <v>437.08166699999998</v>
      </c>
      <c r="F612" s="118">
        <v>430.1</v>
      </c>
      <c r="G612" s="118">
        <v>36.520965000000004</v>
      </c>
      <c r="H612" s="119">
        <v>1</v>
      </c>
    </row>
    <row r="613" spans="2:8" s="114" customFormat="1" x14ac:dyDescent="0.3">
      <c r="B613" s="117" t="s">
        <v>1368</v>
      </c>
      <c r="C613" s="117" t="s">
        <v>352</v>
      </c>
      <c r="D613" s="117" t="s">
        <v>2428</v>
      </c>
      <c r="E613" s="118">
        <v>963.29327699999999</v>
      </c>
      <c r="F613" s="118">
        <v>939.55</v>
      </c>
      <c r="G613" s="118">
        <v>141.80300160000002</v>
      </c>
      <c r="H613" s="119">
        <v>1</v>
      </c>
    </row>
    <row r="614" spans="2:8" s="114" customFormat="1" x14ac:dyDescent="0.3">
      <c r="B614" s="117" t="s">
        <v>1368</v>
      </c>
      <c r="C614" s="117" t="s">
        <v>432</v>
      </c>
      <c r="D614" s="117" t="s">
        <v>2428</v>
      </c>
      <c r="E614" s="118">
        <v>1757.2644720000001</v>
      </c>
      <c r="F614" s="118">
        <v>1784.9</v>
      </c>
      <c r="G614" s="118">
        <v>800.24625359999993</v>
      </c>
      <c r="H614" s="119">
        <v>1</v>
      </c>
    </row>
    <row r="615" spans="2:8" s="114" customFormat="1" ht="24" x14ac:dyDescent="0.3">
      <c r="B615" s="117" t="s">
        <v>1368</v>
      </c>
      <c r="C615" s="117" t="s">
        <v>59</v>
      </c>
      <c r="D615" s="117" t="s">
        <v>2428</v>
      </c>
      <c r="E615" s="118">
        <v>1175.020896</v>
      </c>
      <c r="F615" s="118">
        <v>1192.2</v>
      </c>
      <c r="G615" s="118">
        <v>380.345955</v>
      </c>
      <c r="H615" s="119">
        <v>1</v>
      </c>
    </row>
    <row r="616" spans="2:8" s="114" customFormat="1" x14ac:dyDescent="0.3">
      <c r="B616" s="117" t="s">
        <v>1368</v>
      </c>
      <c r="C616" s="117" t="s">
        <v>258</v>
      </c>
      <c r="D616" s="117" t="s">
        <v>2428</v>
      </c>
      <c r="E616" s="118">
        <v>4177.6671630000001</v>
      </c>
      <c r="F616" s="118">
        <v>4109.6000000000004</v>
      </c>
      <c r="G616" s="118">
        <v>679.28646800000001</v>
      </c>
      <c r="H616" s="119">
        <v>0.89036544850498334</v>
      </c>
    </row>
    <row r="617" spans="2:8" s="114" customFormat="1" x14ac:dyDescent="0.3">
      <c r="B617" s="117" t="s">
        <v>1368</v>
      </c>
      <c r="C617" s="117" t="s">
        <v>126</v>
      </c>
      <c r="D617" s="117" t="s">
        <v>2428</v>
      </c>
      <c r="E617" s="118">
        <v>3431.7760429999998</v>
      </c>
      <c r="F617" s="118">
        <v>3396.4</v>
      </c>
      <c r="G617" s="118">
        <v>343.58385600000003</v>
      </c>
      <c r="H617" s="119">
        <v>0.91253644314868809</v>
      </c>
    </row>
    <row r="618" spans="2:8" s="114" customFormat="1" ht="24" x14ac:dyDescent="0.3">
      <c r="B618" s="117" t="s">
        <v>1368</v>
      </c>
      <c r="C618" s="117" t="s">
        <v>154</v>
      </c>
      <c r="D618" s="117" t="s">
        <v>2428</v>
      </c>
      <c r="E618" s="118">
        <v>2743.4424829999998</v>
      </c>
      <c r="F618" s="118">
        <v>2705.6</v>
      </c>
      <c r="G618" s="118">
        <v>66.450720000000004</v>
      </c>
      <c r="H618" s="119">
        <v>1</v>
      </c>
    </row>
    <row r="619" spans="2:8" s="114" customFormat="1" x14ac:dyDescent="0.3">
      <c r="B619" s="117" t="s">
        <v>1368</v>
      </c>
      <c r="C619" s="117" t="s">
        <v>378</v>
      </c>
      <c r="D619" s="117" t="s">
        <v>2428</v>
      </c>
      <c r="E619" s="118">
        <v>642.29201699999999</v>
      </c>
      <c r="F619" s="118">
        <v>650.6</v>
      </c>
      <c r="G619" s="118">
        <v>227.6634339</v>
      </c>
      <c r="H619" s="119">
        <v>1</v>
      </c>
    </row>
    <row r="620" spans="2:8" s="114" customFormat="1" x14ac:dyDescent="0.3">
      <c r="B620" s="117" t="s">
        <v>1368</v>
      </c>
      <c r="C620" s="117" t="s">
        <v>201</v>
      </c>
      <c r="D620" s="117" t="s">
        <v>2428</v>
      </c>
      <c r="E620" s="118">
        <v>171.26255499999999</v>
      </c>
      <c r="F620" s="118">
        <v>169.88</v>
      </c>
      <c r="G620" s="118">
        <v>87.033371700000004</v>
      </c>
      <c r="H620" s="119">
        <v>1</v>
      </c>
    </row>
    <row r="621" spans="2:8" s="114" customFormat="1" x14ac:dyDescent="0.3">
      <c r="B621" s="117" t="s">
        <v>1368</v>
      </c>
      <c r="C621" s="117" t="s">
        <v>364</v>
      </c>
      <c r="D621" s="117" t="s">
        <v>2428</v>
      </c>
      <c r="E621" s="118">
        <v>21.836031999999999</v>
      </c>
      <c r="F621" s="118">
        <v>23.46</v>
      </c>
      <c r="G621" s="118">
        <v>922.51786939999988</v>
      </c>
      <c r="H621" s="119">
        <v>1</v>
      </c>
    </row>
    <row r="622" spans="2:8" s="114" customFormat="1" ht="24" x14ac:dyDescent="0.3">
      <c r="B622" s="117" t="s">
        <v>1368</v>
      </c>
      <c r="C622" s="117" t="s">
        <v>267</v>
      </c>
      <c r="D622" s="117" t="s">
        <v>2428</v>
      </c>
      <c r="E622" s="118">
        <v>1772.7631730000001</v>
      </c>
      <c r="F622" s="118">
        <v>1823.8</v>
      </c>
      <c r="G622" s="118">
        <v>34.556094199999997</v>
      </c>
      <c r="H622" s="119">
        <v>3.5984848484848488E-2</v>
      </c>
    </row>
    <row r="623" spans="2:8" s="114" customFormat="1" x14ac:dyDescent="0.3">
      <c r="B623" s="117" t="s">
        <v>1368</v>
      </c>
      <c r="C623" s="117" t="s">
        <v>101</v>
      </c>
      <c r="D623" s="117" t="s">
        <v>2428</v>
      </c>
      <c r="E623" s="118">
        <v>896.51060900000004</v>
      </c>
      <c r="F623" s="118">
        <v>923.75</v>
      </c>
      <c r="G623" s="118">
        <v>67.761253600000003</v>
      </c>
      <c r="H623" s="119">
        <v>1</v>
      </c>
    </row>
    <row r="624" spans="2:8" s="114" customFormat="1" ht="24" x14ac:dyDescent="0.3">
      <c r="B624" s="117" t="s">
        <v>1368</v>
      </c>
      <c r="C624" s="117" t="s">
        <v>159</v>
      </c>
      <c r="D624" s="117" t="s">
        <v>2428</v>
      </c>
      <c r="E624" s="118">
        <v>139.08398600000001</v>
      </c>
      <c r="F624" s="118">
        <v>141.94</v>
      </c>
      <c r="G624" s="118">
        <v>75.601410799999996</v>
      </c>
      <c r="H624" s="119">
        <v>0.92063492063492058</v>
      </c>
    </row>
    <row r="625" spans="2:8" s="114" customFormat="1" x14ac:dyDescent="0.3">
      <c r="B625" s="117" t="s">
        <v>1368</v>
      </c>
      <c r="C625" s="117" t="s">
        <v>105</v>
      </c>
      <c r="D625" s="117" t="s">
        <v>2428</v>
      </c>
      <c r="E625" s="118">
        <v>267.22000000000003</v>
      </c>
      <c r="F625" s="118">
        <v>272.64999999999998</v>
      </c>
      <c r="G625" s="118">
        <v>7.7238645000000004</v>
      </c>
      <c r="H625" s="119">
        <v>5.7339449541284407E-3</v>
      </c>
    </row>
    <row r="626" spans="2:8" s="114" customFormat="1" x14ac:dyDescent="0.3">
      <c r="B626" s="117" t="s">
        <v>1368</v>
      </c>
      <c r="C626" s="117" t="s">
        <v>535</v>
      </c>
      <c r="D626" s="117" t="s">
        <v>2428</v>
      </c>
      <c r="E626" s="118">
        <v>343.97500000000002</v>
      </c>
      <c r="F626" s="118">
        <v>390.8</v>
      </c>
      <c r="G626" s="118">
        <v>8.5145040000000005</v>
      </c>
      <c r="H626" s="119">
        <v>1.9736842105263157E-2</v>
      </c>
    </row>
    <row r="627" spans="2:8" s="114" customFormat="1" x14ac:dyDescent="0.3">
      <c r="B627" s="117" t="s">
        <v>1368</v>
      </c>
      <c r="C627" s="117" t="s">
        <v>344</v>
      </c>
      <c r="D627" s="117" t="s">
        <v>2428</v>
      </c>
      <c r="E627" s="118">
        <v>1938.9385</v>
      </c>
      <c r="F627" s="118">
        <v>1966.7</v>
      </c>
      <c r="G627" s="118">
        <v>26.643792500000004</v>
      </c>
      <c r="H627" s="119">
        <v>1</v>
      </c>
    </row>
    <row r="628" spans="2:8" s="114" customFormat="1" x14ac:dyDescent="0.3">
      <c r="B628" s="117" t="s">
        <v>1368</v>
      </c>
      <c r="C628" s="117" t="s">
        <v>107</v>
      </c>
      <c r="D628" s="117" t="s">
        <v>2428</v>
      </c>
      <c r="E628" s="118">
        <v>69.658736000000005</v>
      </c>
      <c r="F628" s="118">
        <v>72.08</v>
      </c>
      <c r="G628" s="118">
        <v>281.98426340000003</v>
      </c>
      <c r="H628" s="119">
        <v>0.44570135746606337</v>
      </c>
    </row>
    <row r="629" spans="2:8" s="114" customFormat="1" x14ac:dyDescent="0.3">
      <c r="B629" s="117" t="s">
        <v>1368</v>
      </c>
      <c r="C629" s="117" t="s">
        <v>315</v>
      </c>
      <c r="D629" s="117" t="s">
        <v>2428</v>
      </c>
      <c r="E629" s="118">
        <v>244.45701199999999</v>
      </c>
      <c r="F629" s="118">
        <v>242.26</v>
      </c>
      <c r="G629" s="118">
        <v>401.35001279999994</v>
      </c>
      <c r="H629" s="119">
        <v>0.3292797006548176</v>
      </c>
    </row>
    <row r="630" spans="2:8" s="114" customFormat="1" ht="24" x14ac:dyDescent="0.3">
      <c r="B630" s="117" t="s">
        <v>1368</v>
      </c>
      <c r="C630" s="117" t="s">
        <v>131</v>
      </c>
      <c r="D630" s="117" t="s">
        <v>2428</v>
      </c>
      <c r="E630" s="118">
        <v>1522.7695719999999</v>
      </c>
      <c r="F630" s="118">
        <v>1553.3</v>
      </c>
      <c r="G630" s="118">
        <v>239.08895599999997</v>
      </c>
      <c r="H630" s="119">
        <v>0.53738317757009346</v>
      </c>
    </row>
    <row r="631" spans="2:8" s="114" customFormat="1" ht="24" x14ac:dyDescent="0.3">
      <c r="B631" s="117" t="s">
        <v>1368</v>
      </c>
      <c r="C631" s="117" t="s">
        <v>559</v>
      </c>
      <c r="D631" s="117" t="s">
        <v>2428</v>
      </c>
      <c r="E631" s="118">
        <v>510.623313</v>
      </c>
      <c r="F631" s="118">
        <v>467.85</v>
      </c>
      <c r="G631" s="118">
        <v>619.59848910000005</v>
      </c>
      <c r="H631" s="119">
        <v>0.94528875379939215</v>
      </c>
    </row>
    <row r="632" spans="2:8" s="114" customFormat="1" x14ac:dyDescent="0.3">
      <c r="B632" s="117" t="s">
        <v>1368</v>
      </c>
      <c r="C632" s="117" t="s">
        <v>440</v>
      </c>
      <c r="D632" s="117" t="s">
        <v>2428</v>
      </c>
      <c r="E632" s="118">
        <v>453.882655</v>
      </c>
      <c r="F632" s="118">
        <v>457.4</v>
      </c>
      <c r="G632" s="118">
        <v>292.50964499999998</v>
      </c>
      <c r="H632" s="119">
        <v>1</v>
      </c>
    </row>
    <row r="633" spans="2:8" s="114" customFormat="1" ht="24" x14ac:dyDescent="0.3">
      <c r="B633" s="117" t="s">
        <v>1368</v>
      </c>
      <c r="C633" s="117" t="s">
        <v>317</v>
      </c>
      <c r="D633" s="117" t="s">
        <v>2428</v>
      </c>
      <c r="E633" s="118">
        <v>3305.627313</v>
      </c>
      <c r="F633" s="118">
        <v>2984.4</v>
      </c>
      <c r="G633" s="118">
        <v>1469.8520874999999</v>
      </c>
      <c r="H633" s="119">
        <v>1</v>
      </c>
    </row>
    <row r="634" spans="2:8" s="114" customFormat="1" ht="24" x14ac:dyDescent="0.3">
      <c r="B634" s="117" t="s">
        <v>1368</v>
      </c>
      <c r="C634" s="117" t="s">
        <v>381</v>
      </c>
      <c r="D634" s="117" t="s">
        <v>2428</v>
      </c>
      <c r="E634" s="118">
        <v>273.47932800000001</v>
      </c>
      <c r="F634" s="118">
        <v>264.55</v>
      </c>
      <c r="G634" s="118">
        <v>91.149267800000004</v>
      </c>
      <c r="H634" s="119">
        <v>1</v>
      </c>
    </row>
    <row r="635" spans="2:8" s="114" customFormat="1" x14ac:dyDescent="0.3">
      <c r="B635" s="117" t="s">
        <v>1368</v>
      </c>
      <c r="C635" s="117" t="s">
        <v>80</v>
      </c>
      <c r="D635" s="117" t="s">
        <v>2428</v>
      </c>
      <c r="E635" s="118">
        <v>471.39745199999999</v>
      </c>
      <c r="F635" s="118">
        <v>457.95</v>
      </c>
      <c r="G635" s="118">
        <v>528.14426559999993</v>
      </c>
      <c r="H635" s="119">
        <v>1</v>
      </c>
    </row>
    <row r="636" spans="2:8" s="114" customFormat="1" ht="24" x14ac:dyDescent="0.3">
      <c r="B636" s="117" t="s">
        <v>1368</v>
      </c>
      <c r="C636" s="117" t="s">
        <v>308</v>
      </c>
      <c r="D636" s="117" t="s">
        <v>2428</v>
      </c>
      <c r="E636" s="118">
        <v>1861.4</v>
      </c>
      <c r="F636" s="118">
        <v>1858.5</v>
      </c>
      <c r="G636" s="118">
        <v>1.2264656</v>
      </c>
      <c r="H636" s="119">
        <v>0.25</v>
      </c>
    </row>
    <row r="637" spans="2:8" s="114" customFormat="1" x14ac:dyDescent="0.3">
      <c r="B637" s="117" t="s">
        <v>1368</v>
      </c>
      <c r="C637" s="117" t="s">
        <v>97</v>
      </c>
      <c r="D637" s="117" t="s">
        <v>2428</v>
      </c>
      <c r="E637" s="118">
        <v>969.32042300000001</v>
      </c>
      <c r="F637" s="118">
        <v>978.5</v>
      </c>
      <c r="G637" s="118">
        <v>63.326683699999997</v>
      </c>
      <c r="H637" s="119">
        <v>4.6052631578947366E-2</v>
      </c>
    </row>
    <row r="638" spans="2:8" s="114" customFormat="1" x14ac:dyDescent="0.3">
      <c r="B638" s="117" t="s">
        <v>1368</v>
      </c>
      <c r="C638" s="117" t="s">
        <v>2449</v>
      </c>
      <c r="D638" s="117" t="s">
        <v>2428</v>
      </c>
      <c r="E638" s="118">
        <v>291.125</v>
      </c>
      <c r="F638" s="118">
        <v>288.7</v>
      </c>
      <c r="G638" s="118">
        <v>2.5627249999999999</v>
      </c>
      <c r="H638" s="119">
        <v>1</v>
      </c>
    </row>
    <row r="639" spans="2:8" s="114" customFormat="1" ht="24" x14ac:dyDescent="0.3">
      <c r="B639" s="117" t="s">
        <v>1368</v>
      </c>
      <c r="C639" s="117" t="s">
        <v>426</v>
      </c>
      <c r="D639" s="117" t="s">
        <v>2428</v>
      </c>
      <c r="E639" s="118">
        <v>585.79015300000003</v>
      </c>
      <c r="F639" s="118">
        <v>613.5</v>
      </c>
      <c r="G639" s="118">
        <v>115.2092576</v>
      </c>
      <c r="H639" s="119">
        <v>1</v>
      </c>
    </row>
    <row r="640" spans="2:8" s="114" customFormat="1" x14ac:dyDescent="0.3">
      <c r="B640" s="117" t="s">
        <v>1368</v>
      </c>
      <c r="C640" s="117" t="s">
        <v>252</v>
      </c>
      <c r="D640" s="117" t="s">
        <v>2428</v>
      </c>
      <c r="E640" s="118">
        <v>208.93761000000001</v>
      </c>
      <c r="F640" s="118">
        <v>206.48</v>
      </c>
      <c r="G640" s="118">
        <v>507.269994</v>
      </c>
      <c r="H640" s="119">
        <v>0.50162866449511401</v>
      </c>
    </row>
    <row r="641" spans="2:8" s="114" customFormat="1" x14ac:dyDescent="0.3">
      <c r="B641" s="117" t="s">
        <v>1368</v>
      </c>
      <c r="C641" s="117" t="s">
        <v>88</v>
      </c>
      <c r="D641" s="117" t="s">
        <v>2428</v>
      </c>
      <c r="E641" s="118">
        <v>764.68938000000003</v>
      </c>
      <c r="F641" s="118">
        <v>741</v>
      </c>
      <c r="G641" s="118">
        <v>4000.9540999999999</v>
      </c>
      <c r="H641" s="119">
        <v>0.71986417657045842</v>
      </c>
    </row>
    <row r="642" spans="2:8" s="114" customFormat="1" x14ac:dyDescent="0.3">
      <c r="B642" s="117" t="s">
        <v>1368</v>
      </c>
      <c r="C642" s="117" t="s">
        <v>327</v>
      </c>
      <c r="D642" s="117" t="s">
        <v>2428</v>
      </c>
      <c r="E642" s="118">
        <v>5022.7047119999997</v>
      </c>
      <c r="F642" s="118">
        <v>4960.5</v>
      </c>
      <c r="G642" s="118">
        <v>371.49359880000003</v>
      </c>
      <c r="H642" s="119">
        <v>1</v>
      </c>
    </row>
    <row r="643" spans="2:8" s="114" customFormat="1" ht="24" x14ac:dyDescent="0.3">
      <c r="B643" s="117" t="s">
        <v>1368</v>
      </c>
      <c r="C643" s="117" t="s">
        <v>376</v>
      </c>
      <c r="D643" s="117" t="s">
        <v>2428</v>
      </c>
      <c r="E643" s="118">
        <v>385.71950800000002</v>
      </c>
      <c r="F643" s="118">
        <v>398.25</v>
      </c>
      <c r="G643" s="118">
        <v>119.91726079999999</v>
      </c>
      <c r="H643" s="119">
        <v>1</v>
      </c>
    </row>
    <row r="644" spans="2:8" s="114" customFormat="1" x14ac:dyDescent="0.3">
      <c r="B644" s="117" t="s">
        <v>1368</v>
      </c>
      <c r="C644" s="117" t="s">
        <v>91</v>
      </c>
      <c r="D644" s="117" t="s">
        <v>2428</v>
      </c>
      <c r="E644" s="118">
        <v>1282.0615049999999</v>
      </c>
      <c r="F644" s="118">
        <v>1270</v>
      </c>
      <c r="G644" s="118">
        <v>4186.1052100000006</v>
      </c>
      <c r="H644" s="119">
        <v>0.94694021931376016</v>
      </c>
    </row>
    <row r="645" spans="2:8" s="114" customFormat="1" x14ac:dyDescent="0.3">
      <c r="B645" s="117" t="s">
        <v>1368</v>
      </c>
      <c r="C645" s="117" t="s">
        <v>72</v>
      </c>
      <c r="D645" s="117" t="s">
        <v>2428</v>
      </c>
      <c r="E645" s="118">
        <v>1313.5585000000001</v>
      </c>
      <c r="F645" s="118">
        <v>1282.8</v>
      </c>
      <c r="G645" s="118">
        <v>58.702280000000002</v>
      </c>
      <c r="H645" s="119">
        <v>0.76470588235294112</v>
      </c>
    </row>
    <row r="646" spans="2:8" s="114" customFormat="1" x14ac:dyDescent="0.3">
      <c r="B646" s="117" t="s">
        <v>1368</v>
      </c>
      <c r="C646" s="117" t="s">
        <v>242</v>
      </c>
      <c r="D646" s="117" t="s">
        <v>2428</v>
      </c>
      <c r="E646" s="118">
        <v>899.53330100000005</v>
      </c>
      <c r="F646" s="118">
        <v>918.9</v>
      </c>
      <c r="G646" s="118">
        <v>11.8234017</v>
      </c>
      <c r="H646" s="119">
        <v>1.62748643761302E-2</v>
      </c>
    </row>
    <row r="647" spans="2:8" s="114" customFormat="1" x14ac:dyDescent="0.3">
      <c r="B647" s="117" t="s">
        <v>1368</v>
      </c>
      <c r="C647" s="117" t="s">
        <v>208</v>
      </c>
      <c r="D647" s="117" t="s">
        <v>2428</v>
      </c>
      <c r="E647" s="118">
        <v>1887.9947</v>
      </c>
      <c r="F647" s="118">
        <v>1946.1</v>
      </c>
      <c r="G647" s="118">
        <v>241.97836240000004</v>
      </c>
      <c r="H647" s="119">
        <v>1</v>
      </c>
    </row>
    <row r="648" spans="2:8" s="114" customFormat="1" x14ac:dyDescent="0.3">
      <c r="B648" s="117" t="s">
        <v>1368</v>
      </c>
      <c r="C648" s="117" t="s">
        <v>107</v>
      </c>
      <c r="D648" s="117" t="s">
        <v>2428</v>
      </c>
      <c r="E648" s="118">
        <v>69.939263999999994</v>
      </c>
      <c r="F648" s="118">
        <v>71.91</v>
      </c>
      <c r="G648" s="118">
        <v>349.19244850000001</v>
      </c>
      <c r="H648" s="119">
        <v>0.55429864253393668</v>
      </c>
    </row>
    <row r="649" spans="2:8" s="114" customFormat="1" x14ac:dyDescent="0.3">
      <c r="B649" s="117" t="s">
        <v>1368</v>
      </c>
      <c r="C649" s="117" t="s">
        <v>507</v>
      </c>
      <c r="D649" s="117" t="s">
        <v>2428</v>
      </c>
      <c r="E649" s="118">
        <v>197.05</v>
      </c>
      <c r="F649" s="118">
        <v>211.69</v>
      </c>
      <c r="G649" s="118">
        <v>11.901981599999999</v>
      </c>
      <c r="H649" s="119">
        <v>4.1279669762641896E-3</v>
      </c>
    </row>
    <row r="650" spans="2:8" s="114" customFormat="1" x14ac:dyDescent="0.3">
      <c r="B650" s="117" t="s">
        <v>1368</v>
      </c>
      <c r="C650" s="117" t="s">
        <v>178</v>
      </c>
      <c r="D650" s="117" t="s">
        <v>2428</v>
      </c>
      <c r="E650" s="118">
        <v>129.9264</v>
      </c>
      <c r="F650" s="118">
        <v>133.29</v>
      </c>
      <c r="G650" s="118">
        <v>20.236948599999998</v>
      </c>
      <c r="H650" s="119">
        <v>5.1401869158878503E-2</v>
      </c>
    </row>
    <row r="651" spans="2:8" s="114" customFormat="1" ht="24" x14ac:dyDescent="0.3">
      <c r="B651" s="117" t="s">
        <v>1368</v>
      </c>
      <c r="C651" s="117" t="s">
        <v>559</v>
      </c>
      <c r="D651" s="117" t="s">
        <v>2428</v>
      </c>
      <c r="E651" s="118">
        <v>488.48329999999999</v>
      </c>
      <c r="F651" s="118">
        <v>470.9</v>
      </c>
      <c r="G651" s="118">
        <v>36.073463400000001</v>
      </c>
      <c r="H651" s="119">
        <v>5.4711246200607903E-2</v>
      </c>
    </row>
    <row r="652" spans="2:8" s="114" customFormat="1" x14ac:dyDescent="0.3">
      <c r="B652" s="117" t="s">
        <v>1368</v>
      </c>
      <c r="C652" s="117" t="s">
        <v>294</v>
      </c>
      <c r="D652" s="117" t="s">
        <v>2428</v>
      </c>
      <c r="E652" s="118">
        <v>7075.5</v>
      </c>
      <c r="F652" s="118">
        <v>7292</v>
      </c>
      <c r="G652" s="118">
        <v>6.7020999999999997</v>
      </c>
      <c r="H652" s="119">
        <v>3.5714285714285712E-2</v>
      </c>
    </row>
    <row r="653" spans="2:8" s="114" customFormat="1" ht="24" x14ac:dyDescent="0.3">
      <c r="B653" s="117" t="s">
        <v>1368</v>
      </c>
      <c r="C653" s="117" t="s">
        <v>117</v>
      </c>
      <c r="D653" s="117" t="s">
        <v>2428</v>
      </c>
      <c r="E653" s="118">
        <v>4352.5790580000003</v>
      </c>
      <c r="F653" s="118">
        <v>4372.2</v>
      </c>
      <c r="G653" s="118">
        <v>413.54385299999996</v>
      </c>
      <c r="H653" s="119">
        <v>0.58174904942965777</v>
      </c>
    </row>
    <row r="654" spans="2:8" s="114" customFormat="1" ht="24" x14ac:dyDescent="0.3">
      <c r="B654" s="117" t="s">
        <v>1368</v>
      </c>
      <c r="C654" s="117" t="s">
        <v>329</v>
      </c>
      <c r="D654" s="117" t="s">
        <v>2428</v>
      </c>
      <c r="E654" s="118">
        <v>408.68291299999999</v>
      </c>
      <c r="F654" s="118">
        <v>420.35</v>
      </c>
      <c r="G654" s="118">
        <v>4196.3925860999998</v>
      </c>
      <c r="H654" s="119">
        <v>1</v>
      </c>
    </row>
    <row r="655" spans="2:8" s="114" customFormat="1" x14ac:dyDescent="0.3">
      <c r="B655" s="117" t="s">
        <v>1368</v>
      </c>
      <c r="C655" s="117" t="s">
        <v>561</v>
      </c>
      <c r="D655" s="117" t="s">
        <v>2428</v>
      </c>
      <c r="E655" s="118">
        <v>545.81438500000002</v>
      </c>
      <c r="F655" s="118">
        <v>539.35</v>
      </c>
      <c r="G655" s="118">
        <v>2207.5345649999999</v>
      </c>
      <c r="H655" s="119">
        <v>1</v>
      </c>
    </row>
    <row r="656" spans="2:8" s="114" customFormat="1" x14ac:dyDescent="0.3">
      <c r="B656" s="117" t="s">
        <v>1368</v>
      </c>
      <c r="C656" s="117" t="s">
        <v>374</v>
      </c>
      <c r="D656" s="117" t="s">
        <v>2428</v>
      </c>
      <c r="E656" s="118">
        <v>940.56647799999996</v>
      </c>
      <c r="F656" s="118">
        <v>1005.9</v>
      </c>
      <c r="G656" s="118">
        <v>76.727213200000008</v>
      </c>
      <c r="H656" s="119">
        <v>0.93353474320241692</v>
      </c>
    </row>
    <row r="657" spans="2:9" s="114" customFormat="1" ht="24" x14ac:dyDescent="0.3">
      <c r="B657" s="117" t="s">
        <v>1368</v>
      </c>
      <c r="C657" s="117" t="s">
        <v>691</v>
      </c>
      <c r="D657" s="117" t="s">
        <v>2428</v>
      </c>
      <c r="E657" s="118">
        <v>129.9836</v>
      </c>
      <c r="F657" s="118">
        <v>130.54</v>
      </c>
      <c r="G657" s="118">
        <v>50.826175399999997</v>
      </c>
      <c r="H657" s="119">
        <v>0.41482444733420026</v>
      </c>
    </row>
    <row r="658" spans="2:9" s="114" customFormat="1" x14ac:dyDescent="0.3">
      <c r="B658" s="117" t="s">
        <v>1368</v>
      </c>
      <c r="C658" s="117" t="s">
        <v>54</v>
      </c>
      <c r="D658" s="117" t="s">
        <v>2428</v>
      </c>
      <c r="E658" s="118">
        <v>2206.7290389999998</v>
      </c>
      <c r="F658" s="118">
        <v>2169.1999999999998</v>
      </c>
      <c r="G658" s="118">
        <v>35.732646000000003</v>
      </c>
      <c r="H658" s="119">
        <v>6.3655030800821355E-2</v>
      </c>
    </row>
    <row r="659" spans="2:9" s="114" customFormat="1" x14ac:dyDescent="0.3">
      <c r="B659" s="117" t="s">
        <v>1368</v>
      </c>
      <c r="C659" s="117" t="s">
        <v>51</v>
      </c>
      <c r="D659" s="117" t="s">
        <v>2428</v>
      </c>
      <c r="E659" s="118">
        <v>297.25</v>
      </c>
      <c r="F659" s="118">
        <v>291.64999999999998</v>
      </c>
      <c r="G659" s="118">
        <v>550.18462639999996</v>
      </c>
      <c r="H659" s="119">
        <v>0.26320695703369351</v>
      </c>
    </row>
    <row r="660" spans="2:9" s="114" customFormat="1" x14ac:dyDescent="0.3">
      <c r="B660" s="117" t="s">
        <v>1368</v>
      </c>
      <c r="C660" s="117" t="s">
        <v>95</v>
      </c>
      <c r="D660" s="117" t="s">
        <v>2428</v>
      </c>
      <c r="E660" s="118">
        <v>394.74886400000003</v>
      </c>
      <c r="F660" s="118">
        <v>390.4</v>
      </c>
      <c r="G660" s="118">
        <v>116.7458</v>
      </c>
      <c r="H660" s="119">
        <v>5.8299039780521263E-2</v>
      </c>
    </row>
    <row r="661" spans="2:9" s="114" customFormat="1" x14ac:dyDescent="0.3">
      <c r="B661" s="117" t="s">
        <v>1368</v>
      </c>
      <c r="C661" s="117" t="s">
        <v>2446</v>
      </c>
      <c r="D661" s="117" t="s">
        <v>2428</v>
      </c>
      <c r="E661" s="118">
        <v>250.374844</v>
      </c>
      <c r="F661" s="118">
        <v>253.4</v>
      </c>
      <c r="G661" s="118">
        <v>1317.7572435999998</v>
      </c>
      <c r="H661" s="119">
        <v>0.88942774005819591</v>
      </c>
    </row>
    <row r="662" spans="2:9" s="114" customFormat="1" x14ac:dyDescent="0.3">
      <c r="B662" s="117" t="s">
        <v>1368</v>
      </c>
      <c r="C662" s="117" t="s">
        <v>258</v>
      </c>
      <c r="D662" s="117" t="s">
        <v>2428</v>
      </c>
      <c r="E662" s="118">
        <v>4166.2605960000001</v>
      </c>
      <c r="F662" s="118">
        <v>4125</v>
      </c>
      <c r="G662" s="118">
        <v>84.056860799999995</v>
      </c>
      <c r="H662" s="119">
        <v>0.10963455149501661</v>
      </c>
    </row>
    <row r="663" spans="2:9" s="114" customFormat="1" x14ac:dyDescent="0.3">
      <c r="B663" s="117" t="s">
        <v>1368</v>
      </c>
      <c r="C663" s="117" t="s">
        <v>165</v>
      </c>
      <c r="D663" s="117" t="s">
        <v>2428</v>
      </c>
      <c r="E663" s="118">
        <v>1484.2</v>
      </c>
      <c r="F663" s="118">
        <v>1493.7</v>
      </c>
      <c r="G663" s="118">
        <v>7.9037850000000001</v>
      </c>
      <c r="H663" s="119">
        <v>1</v>
      </c>
    </row>
    <row r="664" spans="2:9" s="114" customFormat="1" ht="24" x14ac:dyDescent="0.3">
      <c r="B664" s="117" t="s">
        <v>1368</v>
      </c>
      <c r="C664" s="117" t="s">
        <v>448</v>
      </c>
      <c r="D664" s="117" t="s">
        <v>2428</v>
      </c>
      <c r="E664" s="118">
        <v>1401.271704</v>
      </c>
      <c r="F664" s="118">
        <v>1385.1</v>
      </c>
      <c r="G664" s="118">
        <v>65.29991179999999</v>
      </c>
      <c r="H664" s="119">
        <v>1</v>
      </c>
    </row>
    <row r="665" spans="2:9" s="114" customFormat="1" x14ac:dyDescent="0.3">
      <c r="B665" s="117" t="s">
        <v>1368</v>
      </c>
      <c r="C665" s="117" t="s">
        <v>477</v>
      </c>
      <c r="D665" s="117" t="s">
        <v>2428</v>
      </c>
      <c r="E665" s="118">
        <v>328.063174</v>
      </c>
      <c r="F665" s="118">
        <v>347.9</v>
      </c>
      <c r="G665" s="118">
        <v>725.65458000000001</v>
      </c>
      <c r="H665" s="119">
        <v>1</v>
      </c>
    </row>
    <row r="666" spans="2:9" s="114" customFormat="1" x14ac:dyDescent="0.3">
      <c r="B666" s="117" t="s">
        <v>1368</v>
      </c>
      <c r="C666" s="117" t="s">
        <v>368</v>
      </c>
      <c r="D666" s="117" t="s">
        <v>2428</v>
      </c>
      <c r="E666" s="118">
        <v>2729.4</v>
      </c>
      <c r="F666" s="118">
        <v>2723.7</v>
      </c>
      <c r="G666" s="118">
        <v>4.3063159999999998</v>
      </c>
      <c r="H666" s="119">
        <v>1</v>
      </c>
    </row>
    <row r="667" spans="2:9" s="114" customFormat="1" x14ac:dyDescent="0.3">
      <c r="B667" s="117" t="s">
        <v>1368</v>
      </c>
      <c r="C667" s="117" t="s">
        <v>129</v>
      </c>
      <c r="D667" s="117" t="s">
        <v>2428</v>
      </c>
      <c r="E667" s="118">
        <v>411.74638900000002</v>
      </c>
      <c r="F667" s="118">
        <v>422.25</v>
      </c>
      <c r="G667" s="118">
        <v>660.7104589999999</v>
      </c>
      <c r="H667" s="119">
        <v>0.48917401764234164</v>
      </c>
    </row>
    <row r="668" spans="2:9" s="114" customFormat="1" x14ac:dyDescent="0.3">
      <c r="B668" s="117" t="s">
        <v>1368</v>
      </c>
      <c r="C668" s="117" t="s">
        <v>298</v>
      </c>
      <c r="D668" s="117" t="s">
        <v>2428</v>
      </c>
      <c r="E668" s="118">
        <v>4275.0519000000004</v>
      </c>
      <c r="F668" s="118">
        <v>4265</v>
      </c>
      <c r="G668" s="118">
        <v>50.041420000000002</v>
      </c>
      <c r="H668" s="119">
        <v>1</v>
      </c>
    </row>
    <row r="669" spans="2:9" s="114" customFormat="1" x14ac:dyDescent="0.3">
      <c r="B669" s="120"/>
      <c r="C669" s="120"/>
      <c r="D669" s="120"/>
      <c r="E669" s="121"/>
      <c r="F669" s="121"/>
      <c r="G669" s="121"/>
      <c r="H669" s="122"/>
    </row>
    <row r="670" spans="2:9" s="114" customFormat="1" x14ac:dyDescent="0.3">
      <c r="G670" s="134"/>
    </row>
    <row r="671" spans="2:9" s="114" customFormat="1" x14ac:dyDescent="0.3">
      <c r="B671" s="114" t="s">
        <v>2429</v>
      </c>
      <c r="I671" s="115" t="s">
        <v>2420</v>
      </c>
    </row>
    <row r="672" spans="2:9" s="114" customFormat="1" ht="60" x14ac:dyDescent="0.3">
      <c r="B672" s="116" t="s">
        <v>2430</v>
      </c>
      <c r="C672" s="116" t="s">
        <v>2431</v>
      </c>
      <c r="D672" s="116" t="s">
        <v>2432</v>
      </c>
      <c r="E672" s="116" t="s">
        <v>2433</v>
      </c>
      <c r="F672" s="116" t="s">
        <v>2434</v>
      </c>
      <c r="G672" s="116" t="s">
        <v>2435</v>
      </c>
      <c r="H672" s="116" t="s">
        <v>2436</v>
      </c>
      <c r="I672" s="116" t="s">
        <v>2437</v>
      </c>
    </row>
    <row r="673" spans="2:11" s="114" customFormat="1" x14ac:dyDescent="0.3">
      <c r="B673" s="117" t="s">
        <v>1368</v>
      </c>
      <c r="C673" s="123">
        <v>0</v>
      </c>
      <c r="D673" s="123">
        <v>65662</v>
      </c>
      <c r="E673" s="123">
        <v>65166</v>
      </c>
      <c r="F673" s="123">
        <v>496</v>
      </c>
      <c r="G673" s="124">
        <v>44580925310.750023</v>
      </c>
      <c r="H673" s="124">
        <v>43756191494.530022</v>
      </c>
      <c r="I673" s="123">
        <v>-824733816.22000051</v>
      </c>
      <c r="J673" s="125"/>
      <c r="K673" s="126"/>
    </row>
    <row r="674" spans="2:11" s="114" customFormat="1" x14ac:dyDescent="0.3">
      <c r="B674" s="120"/>
      <c r="C674" s="127"/>
      <c r="D674" s="127"/>
      <c r="E674" s="127"/>
      <c r="F674" s="127"/>
      <c r="G674" s="128"/>
      <c r="H674" s="128"/>
      <c r="I674" s="127"/>
      <c r="J674" s="125"/>
      <c r="K674" s="126"/>
    </row>
    <row r="675" spans="2:11" s="114" customFormat="1" x14ac:dyDescent="0.3">
      <c r="B675" s="94"/>
      <c r="C675" s="94"/>
      <c r="D675" s="112"/>
      <c r="E675" s="112"/>
      <c r="F675" s="113"/>
      <c r="G675" s="112"/>
    </row>
    <row r="676" spans="2:11" s="114" customFormat="1" x14ac:dyDescent="0.3">
      <c r="B676" s="114" t="s">
        <v>2438</v>
      </c>
    </row>
  </sheetData>
  <mergeCells count="4">
    <mergeCell ref="B1:F1"/>
    <mergeCell ref="B439:B440"/>
    <mergeCell ref="C439:D439"/>
    <mergeCell ref="E439:E440"/>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135"/>
  <sheetViews>
    <sheetView zoomScale="90" zoomScaleNormal="90" workbookViewId="0"/>
  </sheetViews>
  <sheetFormatPr defaultColWidth="8.7265625" defaultRowHeight="12" x14ac:dyDescent="0.3"/>
  <cols>
    <col min="1" max="1" width="7.1796875" style="9" bestFit="1" customWidth="1"/>
    <col min="2" max="2" width="51.81640625" style="9" bestFit="1" customWidth="1"/>
    <col min="3" max="3" width="13.81640625" style="9" bestFit="1" customWidth="1"/>
    <col min="4" max="4" width="29.26953125" style="9" bestFit="1" customWidth="1"/>
    <col min="5" max="5" width="10.81640625" style="9" bestFit="1"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29.26953125" style="9" bestFit="1" customWidth="1"/>
    <col min="12" max="12" width="7.81640625" style="9" bestFit="1" customWidth="1"/>
    <col min="13" max="16384" width="8.7265625" style="9"/>
  </cols>
  <sheetData>
    <row r="1" spans="1:12" x14ac:dyDescent="0.3">
      <c r="A1" s="8"/>
      <c r="B1" s="153" t="s">
        <v>31</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246</v>
      </c>
      <c r="C8" s="9" t="s">
        <v>247</v>
      </c>
      <c r="D8" s="9" t="s">
        <v>116</v>
      </c>
      <c r="E8" s="11">
        <v>1535592</v>
      </c>
      <c r="F8" s="12">
        <v>27628.37</v>
      </c>
      <c r="G8" s="13">
        <v>8.3500000000000005E-2</v>
      </c>
      <c r="J8" s="12"/>
      <c r="K8" s="10" t="s">
        <v>41</v>
      </c>
      <c r="L8" s="10" t="s">
        <v>42</v>
      </c>
    </row>
    <row r="9" spans="1:12" x14ac:dyDescent="0.3">
      <c r="A9" s="9">
        <v>2</v>
      </c>
      <c r="B9" s="9" t="s">
        <v>475</v>
      </c>
      <c r="C9" s="9" t="s">
        <v>476</v>
      </c>
      <c r="D9" s="9" t="s">
        <v>116</v>
      </c>
      <c r="E9" s="11">
        <v>1696381</v>
      </c>
      <c r="F9" s="12">
        <v>25859.63</v>
      </c>
      <c r="G9" s="13">
        <v>7.8100000000000003E-2</v>
      </c>
      <c r="J9" s="12"/>
      <c r="K9" s="9" t="s">
        <v>116</v>
      </c>
      <c r="L9" s="13">
        <v>0.62219999999999998</v>
      </c>
    </row>
    <row r="10" spans="1:12" x14ac:dyDescent="0.3">
      <c r="A10" s="9">
        <v>3</v>
      </c>
      <c r="B10" s="9" t="s">
        <v>313</v>
      </c>
      <c r="C10" s="9" t="s">
        <v>314</v>
      </c>
      <c r="D10" s="9" t="s">
        <v>116</v>
      </c>
      <c r="E10" s="11">
        <v>1813462</v>
      </c>
      <c r="F10" s="12">
        <v>25406.6</v>
      </c>
      <c r="G10" s="13">
        <v>7.6799999999999993E-2</v>
      </c>
      <c r="J10" s="12"/>
      <c r="K10" s="9" t="s">
        <v>302</v>
      </c>
      <c r="L10" s="13">
        <v>0.20430000000000001</v>
      </c>
    </row>
    <row r="11" spans="1:12" x14ac:dyDescent="0.3">
      <c r="A11" s="9">
        <v>4</v>
      </c>
      <c r="B11" s="9" t="s">
        <v>557</v>
      </c>
      <c r="C11" s="9" t="s">
        <v>558</v>
      </c>
      <c r="D11" s="9" t="s">
        <v>116</v>
      </c>
      <c r="E11" s="11">
        <v>1957356</v>
      </c>
      <c r="F11" s="12">
        <v>22705.33</v>
      </c>
      <c r="G11" s="13">
        <v>6.8599999999999994E-2</v>
      </c>
      <c r="J11" s="12"/>
      <c r="K11" s="9" t="s">
        <v>942</v>
      </c>
      <c r="L11" s="13">
        <v>8.8400000000000006E-2</v>
      </c>
    </row>
    <row r="12" spans="1:12" x14ac:dyDescent="0.3">
      <c r="A12" s="9">
        <v>5</v>
      </c>
      <c r="B12" s="9" t="s">
        <v>519</v>
      </c>
      <c r="C12" s="9" t="s">
        <v>520</v>
      </c>
      <c r="D12" s="9" t="s">
        <v>116</v>
      </c>
      <c r="E12" s="11">
        <v>920673</v>
      </c>
      <c r="F12" s="12">
        <v>20715.14</v>
      </c>
      <c r="G12" s="13">
        <v>6.2600000000000003E-2</v>
      </c>
      <c r="J12" s="12"/>
      <c r="K12" s="9" t="s">
        <v>310</v>
      </c>
      <c r="L12" s="13">
        <v>1.3100000000000001E-2</v>
      </c>
    </row>
    <row r="13" spans="1:12" x14ac:dyDescent="0.3">
      <c r="A13" s="9">
        <v>6</v>
      </c>
      <c r="B13" s="9" t="s">
        <v>300</v>
      </c>
      <c r="C13" s="9" t="s">
        <v>301</v>
      </c>
      <c r="D13" s="9" t="s">
        <v>302</v>
      </c>
      <c r="E13" s="11">
        <v>194767</v>
      </c>
      <c r="F13" s="12">
        <v>15925.12</v>
      </c>
      <c r="G13" s="13">
        <v>4.8099999999999997E-2</v>
      </c>
      <c r="J13" s="12"/>
      <c r="K13" s="9" t="s">
        <v>1302</v>
      </c>
      <c r="L13" s="13">
        <v>8.8000000000000005E-3</v>
      </c>
    </row>
    <row r="14" spans="1:12" x14ac:dyDescent="0.3">
      <c r="A14" s="9">
        <v>7</v>
      </c>
      <c r="B14" s="9" t="s">
        <v>822</v>
      </c>
      <c r="C14" s="9" t="s">
        <v>823</v>
      </c>
      <c r="D14" s="9" t="s">
        <v>116</v>
      </c>
      <c r="E14" s="11">
        <v>3179881</v>
      </c>
      <c r="F14" s="12">
        <v>13721.19</v>
      </c>
      <c r="G14" s="13">
        <v>4.1500000000000002E-2</v>
      </c>
      <c r="J14" s="12"/>
      <c r="K14" s="9" t="s">
        <v>43</v>
      </c>
      <c r="L14" s="13">
        <v>6.3200000000000006E-2</v>
      </c>
    </row>
    <row r="15" spans="1:12" x14ac:dyDescent="0.3">
      <c r="A15" s="9">
        <v>8</v>
      </c>
      <c r="B15" s="9" t="s">
        <v>342</v>
      </c>
      <c r="C15" s="9" t="s">
        <v>343</v>
      </c>
      <c r="D15" s="9" t="s">
        <v>116</v>
      </c>
      <c r="E15" s="11">
        <v>914169</v>
      </c>
      <c r="F15" s="12">
        <v>12450.98</v>
      </c>
      <c r="G15" s="13">
        <v>3.7600000000000001E-2</v>
      </c>
      <c r="J15" s="12"/>
    </row>
    <row r="16" spans="1:12" x14ac:dyDescent="0.3">
      <c r="A16" s="9">
        <v>9</v>
      </c>
      <c r="B16" s="9" t="s">
        <v>854</v>
      </c>
      <c r="C16" s="9" t="s">
        <v>855</v>
      </c>
      <c r="D16" s="9" t="s">
        <v>302</v>
      </c>
      <c r="E16" s="11">
        <v>935530</v>
      </c>
      <c r="F16" s="12">
        <v>12241.41</v>
      </c>
      <c r="G16" s="13">
        <v>3.6999999999999998E-2</v>
      </c>
      <c r="J16" s="12"/>
    </row>
    <row r="17" spans="1:10" x14ac:dyDescent="0.3">
      <c r="A17" s="9">
        <v>10</v>
      </c>
      <c r="B17" s="9" t="s">
        <v>1178</v>
      </c>
      <c r="C17" s="9" t="s">
        <v>1179</v>
      </c>
      <c r="D17" s="9" t="s">
        <v>116</v>
      </c>
      <c r="E17" s="11">
        <v>1442516</v>
      </c>
      <c r="F17" s="12">
        <v>10618.36</v>
      </c>
      <c r="G17" s="13">
        <v>3.2099999999999997E-2</v>
      </c>
      <c r="J17" s="12"/>
    </row>
    <row r="18" spans="1:10" x14ac:dyDescent="0.3">
      <c r="A18" s="9">
        <v>11</v>
      </c>
      <c r="B18" s="9" t="s">
        <v>1341</v>
      </c>
      <c r="C18" s="9" t="s">
        <v>1342</v>
      </c>
      <c r="D18" s="9" t="s">
        <v>116</v>
      </c>
      <c r="E18" s="11">
        <v>159288</v>
      </c>
      <c r="F18" s="12">
        <v>9646.48</v>
      </c>
      <c r="G18" s="13">
        <v>2.92E-2</v>
      </c>
      <c r="J18" s="12"/>
    </row>
    <row r="19" spans="1:10" x14ac:dyDescent="0.3">
      <c r="A19" s="9">
        <v>12</v>
      </c>
      <c r="B19" s="9" t="s">
        <v>818</v>
      </c>
      <c r="C19" s="9" t="s">
        <v>819</v>
      </c>
      <c r="D19" s="9" t="s">
        <v>116</v>
      </c>
      <c r="E19" s="11">
        <v>200644</v>
      </c>
      <c r="F19" s="12">
        <v>9226.61</v>
      </c>
      <c r="G19" s="13">
        <v>2.7900000000000001E-2</v>
      </c>
      <c r="J19" s="12"/>
    </row>
    <row r="20" spans="1:10" x14ac:dyDescent="0.3">
      <c r="A20" s="9">
        <v>13</v>
      </c>
      <c r="B20" s="9" t="s">
        <v>1343</v>
      </c>
      <c r="C20" s="9" t="s">
        <v>1344</v>
      </c>
      <c r="D20" s="9" t="s">
        <v>302</v>
      </c>
      <c r="E20" s="11">
        <v>165156</v>
      </c>
      <c r="F20" s="12">
        <v>8853.19</v>
      </c>
      <c r="G20" s="13">
        <v>2.6800000000000001E-2</v>
      </c>
      <c r="J20" s="12"/>
    </row>
    <row r="21" spans="1:10" x14ac:dyDescent="0.3">
      <c r="A21" s="9">
        <v>14</v>
      </c>
      <c r="B21" s="9" t="s">
        <v>1176</v>
      </c>
      <c r="C21" s="9" t="s">
        <v>1177</v>
      </c>
      <c r="D21" s="9" t="s">
        <v>116</v>
      </c>
      <c r="E21" s="11">
        <v>3245682</v>
      </c>
      <c r="F21" s="12">
        <v>6804.9</v>
      </c>
      <c r="G21" s="13">
        <v>2.06E-2</v>
      </c>
      <c r="J21" s="12"/>
    </row>
    <row r="22" spans="1:10" x14ac:dyDescent="0.3">
      <c r="A22" s="9">
        <v>15</v>
      </c>
      <c r="B22" s="9" t="s">
        <v>1042</v>
      </c>
      <c r="C22" s="9" t="s">
        <v>1043</v>
      </c>
      <c r="D22" s="9" t="s">
        <v>116</v>
      </c>
      <c r="E22" s="11">
        <v>496688</v>
      </c>
      <c r="F22" s="12">
        <v>5221.18</v>
      </c>
      <c r="G22" s="13">
        <v>1.5800000000000002E-2</v>
      </c>
      <c r="J22" s="12"/>
    </row>
    <row r="23" spans="1:10" x14ac:dyDescent="0.3">
      <c r="A23" s="9">
        <v>16</v>
      </c>
      <c r="B23" s="9" t="s">
        <v>888</v>
      </c>
      <c r="C23" s="9" t="s">
        <v>889</v>
      </c>
      <c r="D23" s="9" t="s">
        <v>116</v>
      </c>
      <c r="E23" s="11">
        <v>293892</v>
      </c>
      <c r="F23" s="12">
        <v>4984.41</v>
      </c>
      <c r="G23" s="13">
        <v>1.5100000000000001E-2</v>
      </c>
      <c r="J23" s="12"/>
    </row>
    <row r="24" spans="1:10" x14ac:dyDescent="0.3">
      <c r="A24" s="9">
        <v>17</v>
      </c>
      <c r="B24" s="9" t="s">
        <v>362</v>
      </c>
      <c r="C24" s="9" t="s">
        <v>363</v>
      </c>
      <c r="D24" s="9" t="s">
        <v>310</v>
      </c>
      <c r="E24" s="11">
        <v>241413</v>
      </c>
      <c r="F24" s="12">
        <v>4326.6000000000004</v>
      </c>
      <c r="G24" s="13">
        <v>1.3100000000000001E-2</v>
      </c>
      <c r="J24" s="12"/>
    </row>
    <row r="25" spans="1:10" x14ac:dyDescent="0.3">
      <c r="A25" s="9">
        <v>18</v>
      </c>
      <c r="B25" s="9" t="s">
        <v>1345</v>
      </c>
      <c r="C25" s="9" t="s">
        <v>1346</v>
      </c>
      <c r="D25" s="9" t="s">
        <v>302</v>
      </c>
      <c r="E25" s="11">
        <v>634983</v>
      </c>
      <c r="F25" s="12">
        <v>3801.64</v>
      </c>
      <c r="G25" s="13">
        <v>1.15E-2</v>
      </c>
      <c r="J25" s="12"/>
    </row>
    <row r="26" spans="1:10" x14ac:dyDescent="0.3">
      <c r="A26" s="9">
        <v>19</v>
      </c>
      <c r="B26" s="9" t="s">
        <v>1347</v>
      </c>
      <c r="C26" s="9" t="s">
        <v>1348</v>
      </c>
      <c r="D26" s="9" t="s">
        <v>116</v>
      </c>
      <c r="E26" s="11">
        <v>852155</v>
      </c>
      <c r="F26" s="12">
        <v>3241.6</v>
      </c>
      <c r="G26" s="13">
        <v>9.7999999999999997E-3</v>
      </c>
      <c r="J26" s="12"/>
    </row>
    <row r="27" spans="1:10" x14ac:dyDescent="0.3">
      <c r="A27" s="9">
        <v>20</v>
      </c>
      <c r="B27" s="9" t="s">
        <v>1349</v>
      </c>
      <c r="C27" s="9" t="s">
        <v>1350</v>
      </c>
      <c r="D27" s="9" t="s">
        <v>116</v>
      </c>
      <c r="E27" s="11">
        <v>855111</v>
      </c>
      <c r="F27" s="12">
        <v>2987.33</v>
      </c>
      <c r="G27" s="13">
        <v>8.9999999999999993E-3</v>
      </c>
      <c r="J27" s="12"/>
    </row>
    <row r="28" spans="1:10" x14ac:dyDescent="0.3">
      <c r="A28" s="9">
        <v>21</v>
      </c>
      <c r="B28" s="9" t="s">
        <v>397</v>
      </c>
      <c r="C28" s="9" t="s">
        <v>398</v>
      </c>
      <c r="D28" s="9" t="s">
        <v>116</v>
      </c>
      <c r="E28" s="11">
        <v>37334</v>
      </c>
      <c r="F28" s="12">
        <v>2052.62</v>
      </c>
      <c r="G28" s="13">
        <v>6.1999999999999998E-3</v>
      </c>
      <c r="J28" s="12"/>
    </row>
    <row r="29" spans="1:10" x14ac:dyDescent="0.3">
      <c r="A29" s="9">
        <v>22</v>
      </c>
      <c r="B29" s="9" t="s">
        <v>1351</v>
      </c>
      <c r="C29" s="9" t="s">
        <v>1352</v>
      </c>
      <c r="D29" s="9" t="s">
        <v>302</v>
      </c>
      <c r="E29" s="11">
        <v>94117</v>
      </c>
      <c r="F29" s="12">
        <v>1249.03</v>
      </c>
      <c r="G29" s="13">
        <v>3.8E-3</v>
      </c>
      <c r="J29" s="12"/>
    </row>
    <row r="30" spans="1:10" x14ac:dyDescent="0.3">
      <c r="A30" s="9">
        <v>23</v>
      </c>
      <c r="B30" s="9" t="s">
        <v>1353</v>
      </c>
      <c r="C30" s="9" t="s">
        <v>1354</v>
      </c>
      <c r="D30" s="9" t="s">
        <v>942</v>
      </c>
      <c r="E30" s="11">
        <v>280401</v>
      </c>
      <c r="F30" s="12">
        <v>652.07000000000005</v>
      </c>
      <c r="G30" s="13">
        <v>2E-3</v>
      </c>
      <c r="J30" s="12"/>
    </row>
    <row r="31" spans="1:10" x14ac:dyDescent="0.3">
      <c r="A31" s="14"/>
      <c r="B31" s="14" t="s">
        <v>14</v>
      </c>
      <c r="C31" s="14"/>
      <c r="D31" s="14"/>
      <c r="E31" s="14"/>
      <c r="F31" s="15">
        <v>250319.79</v>
      </c>
      <c r="G31" s="16">
        <v>0.75670000000000004</v>
      </c>
    </row>
    <row r="33" spans="1:10" x14ac:dyDescent="0.3">
      <c r="B33" s="10" t="s">
        <v>1204</v>
      </c>
    </row>
    <row r="34" spans="1:10" x14ac:dyDescent="0.3">
      <c r="B34" s="10" t="s">
        <v>50</v>
      </c>
    </row>
    <row r="35" spans="1:10" x14ac:dyDescent="0.3">
      <c r="A35" s="9">
        <v>24</v>
      </c>
      <c r="B35" s="9" t="s">
        <v>1355</v>
      </c>
      <c r="C35" s="9" t="s">
        <v>1356</v>
      </c>
      <c r="D35" s="9" t="s">
        <v>302</v>
      </c>
      <c r="E35" s="11">
        <v>160400</v>
      </c>
      <c r="F35" s="12">
        <v>24932.35</v>
      </c>
      <c r="G35" s="13">
        <v>7.5300000000000006E-2</v>
      </c>
      <c r="J35" s="12"/>
    </row>
    <row r="36" spans="1:10" x14ac:dyDescent="0.3">
      <c r="A36" s="9">
        <v>25</v>
      </c>
      <c r="B36" s="9" t="s">
        <v>1357</v>
      </c>
      <c r="C36" s="9" t="s">
        <v>1358</v>
      </c>
      <c r="D36" s="9" t="s">
        <v>942</v>
      </c>
      <c r="E36" s="11">
        <v>268800</v>
      </c>
      <c r="F36" s="12">
        <v>20993.5</v>
      </c>
      <c r="G36" s="13">
        <v>6.3399999999999998E-2</v>
      </c>
      <c r="J36" s="12"/>
    </row>
    <row r="37" spans="1:10" x14ac:dyDescent="0.3">
      <c r="A37" s="9">
        <v>26</v>
      </c>
      <c r="B37" s="9" t="s">
        <v>1359</v>
      </c>
      <c r="C37" s="9" t="s">
        <v>1360</v>
      </c>
      <c r="D37" s="9" t="s">
        <v>942</v>
      </c>
      <c r="E37" s="11">
        <v>18768</v>
      </c>
      <c r="F37" s="12">
        <v>7601.8</v>
      </c>
      <c r="G37" s="13">
        <v>2.3E-2</v>
      </c>
      <c r="J37" s="12"/>
    </row>
    <row r="38" spans="1:10" x14ac:dyDescent="0.3">
      <c r="A38" s="9">
        <v>27</v>
      </c>
      <c r="B38" s="9" t="s">
        <v>1361</v>
      </c>
      <c r="C38" s="9" t="s">
        <v>1362</v>
      </c>
      <c r="D38" s="9" t="s">
        <v>116</v>
      </c>
      <c r="E38" s="11">
        <v>31600</v>
      </c>
      <c r="F38" s="12">
        <v>2580.11</v>
      </c>
      <c r="G38" s="13">
        <v>7.7999999999999996E-3</v>
      </c>
      <c r="J38" s="12"/>
    </row>
    <row r="39" spans="1:10" x14ac:dyDescent="0.3">
      <c r="A39" s="9">
        <v>28</v>
      </c>
      <c r="B39" s="9" t="s">
        <v>1363</v>
      </c>
      <c r="C39" s="9" t="s">
        <v>1364</v>
      </c>
      <c r="D39" s="9" t="s">
        <v>302</v>
      </c>
      <c r="E39" s="11">
        <v>8733</v>
      </c>
      <c r="F39" s="12">
        <v>597.09</v>
      </c>
      <c r="G39" s="13">
        <v>1.8E-3</v>
      </c>
      <c r="J39" s="12"/>
    </row>
    <row r="40" spans="1:10" x14ac:dyDescent="0.3">
      <c r="A40" s="14"/>
      <c r="B40" s="14" t="s">
        <v>14</v>
      </c>
      <c r="C40" s="14"/>
      <c r="D40" s="14"/>
      <c r="E40" s="14"/>
      <c r="F40" s="15">
        <v>56704.85</v>
      </c>
      <c r="G40" s="16">
        <v>0.17130000000000001</v>
      </c>
    </row>
    <row r="42" spans="1:10" x14ac:dyDescent="0.3">
      <c r="B42" s="10" t="s">
        <v>12</v>
      </c>
    </row>
    <row r="43" spans="1:10" x14ac:dyDescent="0.3">
      <c r="A43" s="9">
        <v>29</v>
      </c>
      <c r="B43" s="10" t="s">
        <v>13</v>
      </c>
      <c r="F43" s="12">
        <v>21403.77</v>
      </c>
      <c r="G43" s="13">
        <v>6.4699999999999994E-2</v>
      </c>
      <c r="H43" s="17">
        <v>46174</v>
      </c>
    </row>
    <row r="44" spans="1:10" x14ac:dyDescent="0.3">
      <c r="A44" s="14"/>
      <c r="B44" s="14" t="s">
        <v>14</v>
      </c>
      <c r="C44" s="14"/>
      <c r="D44" s="14"/>
      <c r="E44" s="14"/>
      <c r="F44" s="15">
        <v>21403.77</v>
      </c>
      <c r="G44" s="16">
        <v>6.4699999999999994E-2</v>
      </c>
    </row>
    <row r="46" spans="1:10" x14ac:dyDescent="0.3">
      <c r="B46" s="10" t="s">
        <v>1298</v>
      </c>
    </row>
    <row r="47" spans="1:10" x14ac:dyDescent="0.3">
      <c r="B47" s="10" t="s">
        <v>1299</v>
      </c>
    </row>
    <row r="48" spans="1:10" x14ac:dyDescent="0.3">
      <c r="A48" s="9">
        <v>30</v>
      </c>
      <c r="B48" s="9" t="s">
        <v>1365</v>
      </c>
      <c r="C48" s="9" t="s">
        <v>1366</v>
      </c>
      <c r="D48" s="9" t="s">
        <v>1302</v>
      </c>
      <c r="E48" s="11">
        <v>61250</v>
      </c>
      <c r="F48" s="12">
        <v>2902.6</v>
      </c>
      <c r="G48" s="13">
        <v>8.8000000000000005E-3</v>
      </c>
      <c r="J48" s="12"/>
    </row>
    <row r="49" spans="1:10" x14ac:dyDescent="0.3">
      <c r="A49" s="14"/>
      <c r="B49" s="14" t="s">
        <v>14</v>
      </c>
      <c r="C49" s="14"/>
      <c r="D49" s="14"/>
      <c r="E49" s="14"/>
      <c r="F49" s="15">
        <v>2902.6</v>
      </c>
      <c r="G49" s="16">
        <v>8.8000000000000005E-3</v>
      </c>
    </row>
    <row r="51" spans="1:10" x14ac:dyDescent="0.3">
      <c r="B51" s="10" t="s">
        <v>38</v>
      </c>
    </row>
    <row r="52" spans="1:10" x14ac:dyDescent="0.3">
      <c r="B52" s="9" t="s">
        <v>39</v>
      </c>
      <c r="E52" s="11"/>
      <c r="F52" s="12">
        <v>-413.89</v>
      </c>
      <c r="G52" s="13">
        <v>-1.5E-3</v>
      </c>
      <c r="J52" s="12"/>
    </row>
    <row r="53" spans="1:10" x14ac:dyDescent="0.3">
      <c r="A53" s="14"/>
      <c r="B53" s="14" t="s">
        <v>14</v>
      </c>
      <c r="C53" s="14"/>
      <c r="D53" s="14"/>
      <c r="E53" s="14"/>
      <c r="F53" s="15">
        <v>-413.89</v>
      </c>
      <c r="G53" s="16">
        <v>-1.5E-3</v>
      </c>
    </row>
    <row r="55" spans="1:10" x14ac:dyDescent="0.3">
      <c r="A55" s="8"/>
      <c r="B55" s="8" t="s">
        <v>40</v>
      </c>
      <c r="C55" s="8"/>
      <c r="D55" s="8"/>
      <c r="E55" s="8"/>
      <c r="F55" s="18">
        <v>330917.12</v>
      </c>
      <c r="G55" s="19">
        <v>1</v>
      </c>
    </row>
    <row r="56" spans="1:10" x14ac:dyDescent="0.3">
      <c r="A56" s="9" t="s">
        <v>44</v>
      </c>
    </row>
    <row r="57" spans="1:10" x14ac:dyDescent="0.3">
      <c r="A57" s="21">
        <v>1</v>
      </c>
      <c r="B57" s="20" t="s">
        <v>1976</v>
      </c>
    </row>
    <row r="58" spans="1:10" x14ac:dyDescent="0.3">
      <c r="A58" s="21">
        <v>2</v>
      </c>
      <c r="B58" s="21" t="s">
        <v>45</v>
      </c>
    </row>
    <row r="59" spans="1:10" x14ac:dyDescent="0.3">
      <c r="A59" s="21">
        <v>3</v>
      </c>
      <c r="B59" s="166" t="s">
        <v>1996</v>
      </c>
      <c r="C59" s="166"/>
      <c r="D59" s="166"/>
      <c r="E59" s="166"/>
      <c r="F59" s="166"/>
    </row>
    <row r="60" spans="1:10" x14ac:dyDescent="0.3">
      <c r="A60" s="21"/>
      <c r="B60" s="88" t="s">
        <v>1365</v>
      </c>
    </row>
    <row r="61" spans="1:10" x14ac:dyDescent="0.3">
      <c r="A61" s="21"/>
      <c r="B61" s="21"/>
    </row>
    <row r="63" spans="1:10" x14ac:dyDescent="0.3">
      <c r="B63" s="10" t="s">
        <v>46</v>
      </c>
    </row>
    <row r="77" spans="2:2" x14ac:dyDescent="0.3">
      <c r="B77" s="10" t="s">
        <v>1367</v>
      </c>
    </row>
    <row r="90" spans="1:5" x14ac:dyDescent="0.3">
      <c r="A90" s="43" t="s">
        <v>2</v>
      </c>
      <c r="B90" s="44" t="s">
        <v>2053</v>
      </c>
      <c r="C90" s="45"/>
      <c r="D90" s="45"/>
      <c r="E90" s="46"/>
    </row>
    <row r="91" spans="1:5" x14ac:dyDescent="0.3">
      <c r="A91" s="47">
        <v>4</v>
      </c>
      <c r="B91" s="48"/>
      <c r="C91" s="39" t="s">
        <v>2054</v>
      </c>
      <c r="E91" s="49"/>
    </row>
    <row r="92" spans="1:5" x14ac:dyDescent="0.3">
      <c r="A92" s="47"/>
      <c r="B92" s="48" t="s">
        <v>2055</v>
      </c>
      <c r="C92" s="41"/>
      <c r="E92" s="49"/>
    </row>
    <row r="93" spans="1:5" x14ac:dyDescent="0.3">
      <c r="A93" s="47"/>
      <c r="B93" s="48" t="s">
        <v>2056</v>
      </c>
      <c r="C93" s="42" t="s">
        <v>2064</v>
      </c>
      <c r="E93" s="49"/>
    </row>
    <row r="94" spans="1:5" x14ac:dyDescent="0.3">
      <c r="A94" s="47"/>
      <c r="B94" s="48" t="s">
        <v>2057</v>
      </c>
      <c r="C94" s="42" t="s">
        <v>2064</v>
      </c>
      <c r="E94" s="49"/>
    </row>
    <row r="95" spans="1:5" x14ac:dyDescent="0.3">
      <c r="A95" s="47"/>
      <c r="B95" s="48" t="s">
        <v>2058</v>
      </c>
      <c r="C95" s="42" t="s">
        <v>2064</v>
      </c>
      <c r="E95" s="49"/>
    </row>
    <row r="96" spans="1:5" x14ac:dyDescent="0.3">
      <c r="A96" s="47"/>
      <c r="B96" s="48" t="s">
        <v>2059</v>
      </c>
      <c r="C96" s="42" t="s">
        <v>2064</v>
      </c>
      <c r="E96" s="49"/>
    </row>
    <row r="97" spans="1:5" x14ac:dyDescent="0.3">
      <c r="A97" s="47"/>
      <c r="B97" s="20" t="s">
        <v>2060</v>
      </c>
      <c r="C97" s="20"/>
      <c r="E97" s="49"/>
    </row>
    <row r="98" spans="1:5" x14ac:dyDescent="0.3">
      <c r="A98" s="47">
        <v>5</v>
      </c>
      <c r="B98" s="51" t="s">
        <v>2026</v>
      </c>
      <c r="C98" s="20"/>
      <c r="E98" s="49"/>
    </row>
    <row r="99" spans="1:5" x14ac:dyDescent="0.3">
      <c r="A99" s="47"/>
      <c r="B99" s="148" t="s">
        <v>2027</v>
      </c>
      <c r="C99" s="150" t="s">
        <v>2028</v>
      </c>
      <c r="D99" s="150"/>
      <c r="E99" s="151" t="s">
        <v>2029</v>
      </c>
    </row>
    <row r="100" spans="1:5" ht="24" x14ac:dyDescent="0.3">
      <c r="A100" s="47"/>
      <c r="B100" s="149"/>
      <c r="C100" s="109" t="s">
        <v>2030</v>
      </c>
      <c r="D100" s="52" t="s">
        <v>2070</v>
      </c>
      <c r="E100" s="152"/>
    </row>
    <row r="101" spans="1:5" x14ac:dyDescent="0.3">
      <c r="A101" s="53"/>
      <c r="B101" s="54" t="s">
        <v>2031</v>
      </c>
      <c r="C101" s="77" t="s">
        <v>2223</v>
      </c>
      <c r="D101" s="77" t="s">
        <v>2229</v>
      </c>
      <c r="E101" s="41" t="s">
        <v>2048</v>
      </c>
    </row>
    <row r="102" spans="1:5" x14ac:dyDescent="0.3">
      <c r="A102" s="53"/>
      <c r="B102" s="54" t="s">
        <v>2032</v>
      </c>
      <c r="C102" s="77" t="s">
        <v>2224</v>
      </c>
      <c r="D102" s="77" t="s">
        <v>2230</v>
      </c>
      <c r="E102" s="77" t="s">
        <v>2048</v>
      </c>
    </row>
    <row r="103" spans="1:5" x14ac:dyDescent="0.3">
      <c r="A103" s="53"/>
      <c r="B103" s="54" t="s">
        <v>2033</v>
      </c>
      <c r="C103" s="56">
        <v>0</v>
      </c>
      <c r="D103" s="56">
        <v>0</v>
      </c>
      <c r="E103" s="57">
        <v>0</v>
      </c>
    </row>
    <row r="104" spans="1:5" x14ac:dyDescent="0.3">
      <c r="A104" s="53"/>
      <c r="B104" s="54" t="s">
        <v>2034</v>
      </c>
      <c r="C104" s="56">
        <v>0</v>
      </c>
      <c r="D104" s="56">
        <v>0</v>
      </c>
      <c r="E104" s="57">
        <v>0</v>
      </c>
    </row>
    <row r="105" spans="1:5" x14ac:dyDescent="0.3">
      <c r="A105" s="53"/>
      <c r="B105" s="54" t="s">
        <v>2035</v>
      </c>
      <c r="C105" s="56">
        <v>0</v>
      </c>
      <c r="D105" s="56">
        <v>0</v>
      </c>
      <c r="E105" s="57">
        <v>0</v>
      </c>
    </row>
    <row r="106" spans="1:5" x14ac:dyDescent="0.3">
      <c r="A106" s="53"/>
      <c r="B106" s="54" t="s">
        <v>2036</v>
      </c>
      <c r="C106" s="56">
        <v>0</v>
      </c>
      <c r="D106" s="56">
        <v>0</v>
      </c>
      <c r="E106" s="57">
        <v>0</v>
      </c>
    </row>
    <row r="107" spans="1:5" x14ac:dyDescent="0.3">
      <c r="A107" s="53"/>
      <c r="B107" s="58"/>
      <c r="C107" s="59"/>
      <c r="D107" s="59"/>
      <c r="E107" s="39"/>
    </row>
    <row r="108" spans="1:5" x14ac:dyDescent="0.3">
      <c r="A108" s="47"/>
      <c r="B108" s="60" t="s">
        <v>2037</v>
      </c>
      <c r="C108" s="77" t="s">
        <v>2225</v>
      </c>
      <c r="D108" s="77" t="s">
        <v>2227</v>
      </c>
      <c r="E108" s="41" t="s">
        <v>2048</v>
      </c>
    </row>
    <row r="109" spans="1:5" x14ac:dyDescent="0.3">
      <c r="A109" s="47"/>
      <c r="B109" s="60" t="s">
        <v>2038</v>
      </c>
      <c r="C109" s="77" t="s">
        <v>2226</v>
      </c>
      <c r="D109" s="77" t="s">
        <v>2228</v>
      </c>
      <c r="E109" s="77" t="s">
        <v>2048</v>
      </c>
    </row>
    <row r="110" spans="1:5" x14ac:dyDescent="0.3">
      <c r="A110" s="47"/>
      <c r="B110" s="60" t="s">
        <v>2039</v>
      </c>
      <c r="C110" s="61">
        <v>0</v>
      </c>
      <c r="D110" s="61">
        <v>0</v>
      </c>
      <c r="E110" s="62">
        <v>0</v>
      </c>
    </row>
    <row r="111" spans="1:5" x14ac:dyDescent="0.3">
      <c r="A111" s="47"/>
      <c r="B111" s="60" t="s">
        <v>2040</v>
      </c>
      <c r="C111" s="61">
        <v>0</v>
      </c>
      <c r="D111" s="61">
        <v>0</v>
      </c>
      <c r="E111" s="62">
        <v>0</v>
      </c>
    </row>
    <row r="112" spans="1:5" x14ac:dyDescent="0.3">
      <c r="A112" s="47"/>
      <c r="B112" s="60" t="s">
        <v>2041</v>
      </c>
      <c r="C112" s="61">
        <v>0</v>
      </c>
      <c r="D112" s="61">
        <v>0</v>
      </c>
      <c r="E112" s="62">
        <v>0</v>
      </c>
    </row>
    <row r="113" spans="1:5" x14ac:dyDescent="0.3">
      <c r="A113" s="47"/>
      <c r="B113" s="60" t="s">
        <v>2042</v>
      </c>
      <c r="C113" s="61">
        <v>0</v>
      </c>
      <c r="D113" s="61">
        <v>0</v>
      </c>
      <c r="E113" s="62">
        <v>0</v>
      </c>
    </row>
    <row r="114" spans="1:5" x14ac:dyDescent="0.3">
      <c r="A114" s="47"/>
      <c r="B114" s="63" t="s">
        <v>2043</v>
      </c>
      <c r="C114" s="64"/>
      <c r="D114" s="64"/>
      <c r="E114" s="49"/>
    </row>
    <row r="115" spans="1:5" x14ac:dyDescent="0.3">
      <c r="A115" s="65"/>
      <c r="B115" s="66"/>
      <c r="C115" s="66"/>
      <c r="D115" s="66"/>
      <c r="E115" s="67"/>
    </row>
    <row r="116" spans="1:5" x14ac:dyDescent="0.3">
      <c r="A116" s="47">
        <v>6</v>
      </c>
      <c r="B116" s="68" t="s">
        <v>2044</v>
      </c>
      <c r="C116" s="60"/>
      <c r="D116" s="66"/>
      <c r="E116" s="69"/>
    </row>
    <row r="117" spans="1:5" x14ac:dyDescent="0.3">
      <c r="A117" s="47"/>
      <c r="B117" s="60" t="s">
        <v>2045</v>
      </c>
      <c r="C117" s="77">
        <v>0.01</v>
      </c>
      <c r="D117" s="66"/>
      <c r="E117" s="67"/>
    </row>
    <row r="118" spans="1:5" x14ac:dyDescent="0.3">
      <c r="A118" s="47"/>
      <c r="B118" s="60" t="s">
        <v>2046</v>
      </c>
      <c r="C118" s="77">
        <v>0.04</v>
      </c>
      <c r="D118" s="66"/>
      <c r="E118" s="67"/>
    </row>
    <row r="119" spans="1:5" x14ac:dyDescent="0.3">
      <c r="A119" s="47">
        <v>7</v>
      </c>
      <c r="B119" s="70" t="s">
        <v>2047</v>
      </c>
      <c r="C119" s="32">
        <v>59607.458626099993</v>
      </c>
      <c r="D119" s="66"/>
      <c r="E119" s="69"/>
    </row>
    <row r="120" spans="1:5" ht="24" x14ac:dyDescent="0.3">
      <c r="A120" s="47">
        <v>8</v>
      </c>
      <c r="B120" s="72" t="s">
        <v>2410</v>
      </c>
      <c r="C120" s="71" t="s">
        <v>2048</v>
      </c>
      <c r="D120" s="73"/>
      <c r="E120" s="69"/>
    </row>
    <row r="121" spans="1:5" x14ac:dyDescent="0.3">
      <c r="A121" s="47">
        <v>9</v>
      </c>
      <c r="B121" s="74" t="s">
        <v>2049</v>
      </c>
      <c r="C121" s="75"/>
      <c r="E121" s="69"/>
    </row>
    <row r="122" spans="1:5" x14ac:dyDescent="0.3">
      <c r="A122" s="47"/>
      <c r="B122" s="76" t="s">
        <v>2050</v>
      </c>
      <c r="C122" s="77" t="s">
        <v>2048</v>
      </c>
      <c r="E122" s="69"/>
    </row>
    <row r="123" spans="1:5" x14ac:dyDescent="0.3">
      <c r="A123" s="47"/>
      <c r="B123" s="78" t="s">
        <v>2051</v>
      </c>
      <c r="C123" s="79" t="s">
        <v>2048</v>
      </c>
      <c r="E123" s="69"/>
    </row>
    <row r="124" spans="1:5" x14ac:dyDescent="0.3">
      <c r="A124" s="47"/>
      <c r="B124" s="78"/>
      <c r="C124" s="80"/>
      <c r="E124" s="69"/>
    </row>
    <row r="125" spans="1:5" ht="24" x14ac:dyDescent="0.3">
      <c r="A125" s="47">
        <v>10</v>
      </c>
      <c r="B125" s="74" t="s">
        <v>2411</v>
      </c>
      <c r="C125" s="75"/>
      <c r="D125" s="66"/>
      <c r="E125" s="69"/>
    </row>
    <row r="126" spans="1:5" x14ac:dyDescent="0.3">
      <c r="A126" s="47"/>
      <c r="B126" s="76" t="s">
        <v>2050</v>
      </c>
      <c r="C126" s="77" t="s">
        <v>2048</v>
      </c>
      <c r="D126" s="66"/>
      <c r="E126" s="69"/>
    </row>
    <row r="127" spans="1:5" x14ac:dyDescent="0.3">
      <c r="A127" s="47"/>
      <c r="B127" s="78" t="s">
        <v>2052</v>
      </c>
      <c r="C127" s="77" t="s">
        <v>2048</v>
      </c>
      <c r="D127" s="66"/>
      <c r="E127" s="69"/>
    </row>
    <row r="128" spans="1:5" x14ac:dyDescent="0.3">
      <c r="A128" s="81"/>
      <c r="B128" s="82"/>
      <c r="C128" s="82"/>
      <c r="D128" s="82"/>
      <c r="E128" s="83"/>
    </row>
    <row r="130" spans="1:2" x14ac:dyDescent="0.3">
      <c r="A130" s="10" t="s">
        <v>1196</v>
      </c>
      <c r="B130" s="9" t="s">
        <v>2061</v>
      </c>
    </row>
    <row r="131" spans="1:2" x14ac:dyDescent="0.3">
      <c r="A131" s="10" t="s">
        <v>2062</v>
      </c>
      <c r="B131" s="9" t="s">
        <v>2063</v>
      </c>
    </row>
    <row r="132" spans="1:2" x14ac:dyDescent="0.3">
      <c r="A132" s="10" t="s">
        <v>2064</v>
      </c>
      <c r="B132" s="9" t="s">
        <v>2065</v>
      </c>
    </row>
    <row r="133" spans="1:2" x14ac:dyDescent="0.3">
      <c r="A133" s="10" t="s">
        <v>2066</v>
      </c>
      <c r="B133" s="9" t="s">
        <v>2067</v>
      </c>
    </row>
    <row r="134" spans="1:2" x14ac:dyDescent="0.3">
      <c r="A134" s="10" t="s">
        <v>2068</v>
      </c>
      <c r="B134" s="9" t="s">
        <v>2080</v>
      </c>
    </row>
    <row r="135" spans="1:2" ht="48" x14ac:dyDescent="0.3">
      <c r="B135" s="84" t="s">
        <v>2069</v>
      </c>
    </row>
  </sheetData>
  <mergeCells count="5">
    <mergeCell ref="B1:F1"/>
    <mergeCell ref="B59:F59"/>
    <mergeCell ref="B99:B100"/>
    <mergeCell ref="C99:D99"/>
    <mergeCell ref="E99:E100"/>
  </mergeCells>
  <hyperlinks>
    <hyperlink ref="B60" r:id="rId1" xr:uid="{5E4638F5-C86F-43CE-B642-164DB4575FC9}"/>
  </hyperlinks>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144"/>
  <sheetViews>
    <sheetView zoomScale="90" zoomScaleNormal="90" workbookViewId="0"/>
  </sheetViews>
  <sheetFormatPr defaultColWidth="8.7265625" defaultRowHeight="12" x14ac:dyDescent="0.3"/>
  <cols>
    <col min="1" max="1" width="7.1796875" style="9" bestFit="1" customWidth="1"/>
    <col min="2" max="2" width="43.7265625" style="9" bestFit="1" customWidth="1"/>
    <col min="3" max="3" width="13.54296875" style="9" bestFit="1" customWidth="1"/>
    <col min="4" max="4" width="30.453125" style="9" bestFit="1" customWidth="1"/>
    <col min="5" max="5" width="21.453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30.453125" style="9" bestFit="1" customWidth="1"/>
    <col min="12" max="12" width="7.81640625" style="9" bestFit="1" customWidth="1"/>
    <col min="13" max="16384" width="8.7265625" style="9"/>
  </cols>
  <sheetData>
    <row r="1" spans="1:12" x14ac:dyDescent="0.3">
      <c r="A1" s="8"/>
      <c r="B1" s="153" t="s">
        <v>1340</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88</v>
      </c>
      <c r="C8" s="9" t="s">
        <v>89</v>
      </c>
      <c r="D8" s="9" t="s">
        <v>90</v>
      </c>
      <c r="E8" s="11">
        <v>1514368</v>
      </c>
      <c r="F8" s="12">
        <v>11275.23</v>
      </c>
      <c r="G8" s="13">
        <v>0.1052</v>
      </c>
      <c r="J8" s="12"/>
      <c r="K8" s="10" t="s">
        <v>41</v>
      </c>
      <c r="L8" s="10" t="s">
        <v>42</v>
      </c>
    </row>
    <row r="9" spans="1:12" x14ac:dyDescent="0.3">
      <c r="A9" s="9">
        <v>2</v>
      </c>
      <c r="B9" s="9" t="s">
        <v>91</v>
      </c>
      <c r="C9" s="9" t="s">
        <v>92</v>
      </c>
      <c r="D9" s="9" t="s">
        <v>90</v>
      </c>
      <c r="E9" s="11">
        <v>707408</v>
      </c>
      <c r="F9" s="12">
        <v>8887.8700000000008</v>
      </c>
      <c r="G9" s="13">
        <v>8.3000000000000004E-2</v>
      </c>
      <c r="J9" s="12"/>
      <c r="K9" s="9" t="s">
        <v>90</v>
      </c>
      <c r="L9" s="13">
        <v>0.28539999999999999</v>
      </c>
    </row>
    <row r="10" spans="1:12" x14ac:dyDescent="0.3">
      <c r="A10" s="9">
        <v>3</v>
      </c>
      <c r="B10" s="9" t="s">
        <v>230</v>
      </c>
      <c r="C10" s="9" t="s">
        <v>231</v>
      </c>
      <c r="D10" s="9" t="s">
        <v>144</v>
      </c>
      <c r="E10" s="11">
        <v>668340</v>
      </c>
      <c r="F10" s="12">
        <v>8830.11</v>
      </c>
      <c r="G10" s="13">
        <v>8.2400000000000001E-2</v>
      </c>
      <c r="J10" s="12"/>
      <c r="K10" s="9" t="s">
        <v>189</v>
      </c>
      <c r="L10" s="13">
        <v>8.4500000000000006E-2</v>
      </c>
    </row>
    <row r="11" spans="1:12" x14ac:dyDescent="0.3">
      <c r="A11" s="9">
        <v>4</v>
      </c>
      <c r="B11" s="9" t="s">
        <v>232</v>
      </c>
      <c r="C11" s="9" t="s">
        <v>233</v>
      </c>
      <c r="D11" s="9" t="s">
        <v>234</v>
      </c>
      <c r="E11" s="11">
        <v>303713</v>
      </c>
      <c r="F11" s="12">
        <v>5554.91</v>
      </c>
      <c r="G11" s="13">
        <v>5.1900000000000002E-2</v>
      </c>
      <c r="J11" s="12"/>
      <c r="K11" s="9" t="s">
        <v>144</v>
      </c>
      <c r="L11" s="13">
        <v>8.2400000000000001E-2</v>
      </c>
    </row>
    <row r="12" spans="1:12" x14ac:dyDescent="0.3">
      <c r="A12" s="9">
        <v>5</v>
      </c>
      <c r="B12" s="9" t="s">
        <v>235</v>
      </c>
      <c r="C12" s="9" t="s">
        <v>236</v>
      </c>
      <c r="D12" s="9" t="s">
        <v>237</v>
      </c>
      <c r="E12" s="11">
        <v>116178</v>
      </c>
      <c r="F12" s="12">
        <v>4736</v>
      </c>
      <c r="G12" s="13">
        <v>4.4200000000000003E-2</v>
      </c>
      <c r="J12" s="12"/>
      <c r="K12" s="9" t="s">
        <v>128</v>
      </c>
      <c r="L12" s="13">
        <v>6.8400000000000002E-2</v>
      </c>
    </row>
    <row r="13" spans="1:12" x14ac:dyDescent="0.3">
      <c r="A13" s="9">
        <v>6</v>
      </c>
      <c r="B13" s="9" t="s">
        <v>238</v>
      </c>
      <c r="C13" s="9" t="s">
        <v>239</v>
      </c>
      <c r="D13" s="9" t="s">
        <v>189</v>
      </c>
      <c r="E13" s="11">
        <v>346927</v>
      </c>
      <c r="F13" s="12">
        <v>4027.48</v>
      </c>
      <c r="G13" s="13">
        <v>3.7600000000000001E-2</v>
      </c>
      <c r="J13" s="12"/>
      <c r="K13" s="9" t="s">
        <v>234</v>
      </c>
      <c r="L13" s="13">
        <v>5.1900000000000002E-2</v>
      </c>
    </row>
    <row r="14" spans="1:12" x14ac:dyDescent="0.3">
      <c r="A14" s="9">
        <v>7</v>
      </c>
      <c r="B14" s="9" t="s">
        <v>97</v>
      </c>
      <c r="C14" s="9" t="s">
        <v>98</v>
      </c>
      <c r="D14" s="9" t="s">
        <v>90</v>
      </c>
      <c r="E14" s="11">
        <v>410615</v>
      </c>
      <c r="F14" s="12">
        <v>3959.97</v>
      </c>
      <c r="G14" s="13">
        <v>3.6999999999999998E-2</v>
      </c>
      <c r="J14" s="12"/>
      <c r="K14" s="9" t="s">
        <v>133</v>
      </c>
      <c r="L14" s="13">
        <v>5.1400000000000001E-2</v>
      </c>
    </row>
    <row r="15" spans="1:12" x14ac:dyDescent="0.3">
      <c r="A15" s="9">
        <v>8</v>
      </c>
      <c r="B15" s="9" t="s">
        <v>93</v>
      </c>
      <c r="C15" s="9" t="s">
        <v>94</v>
      </c>
      <c r="D15" s="9" t="s">
        <v>90</v>
      </c>
      <c r="E15" s="11">
        <v>283908</v>
      </c>
      <c r="F15" s="12">
        <v>3652.76</v>
      </c>
      <c r="G15" s="13">
        <v>3.4099999999999998E-2</v>
      </c>
      <c r="J15" s="12"/>
      <c r="K15" s="9" t="s">
        <v>237</v>
      </c>
      <c r="L15" s="13">
        <v>4.4200000000000003E-2</v>
      </c>
    </row>
    <row r="16" spans="1:12" x14ac:dyDescent="0.3">
      <c r="A16" s="9">
        <v>9</v>
      </c>
      <c r="B16" s="9" t="s">
        <v>95</v>
      </c>
      <c r="C16" s="9" t="s">
        <v>96</v>
      </c>
      <c r="D16" s="9" t="s">
        <v>90</v>
      </c>
      <c r="E16" s="11">
        <v>728469</v>
      </c>
      <c r="F16" s="12">
        <v>2798.78</v>
      </c>
      <c r="G16" s="13">
        <v>2.6100000000000002E-2</v>
      </c>
      <c r="J16" s="12"/>
      <c r="K16" s="9" t="s">
        <v>53</v>
      </c>
      <c r="L16" s="13">
        <v>4.3200000000000002E-2</v>
      </c>
    </row>
    <row r="17" spans="1:12" x14ac:dyDescent="0.3">
      <c r="A17" s="9">
        <v>10</v>
      </c>
      <c r="B17" s="9" t="s">
        <v>51</v>
      </c>
      <c r="C17" s="9" t="s">
        <v>52</v>
      </c>
      <c r="D17" s="9" t="s">
        <v>53</v>
      </c>
      <c r="E17" s="11">
        <v>953711</v>
      </c>
      <c r="F17" s="12">
        <v>2736.2</v>
      </c>
      <c r="G17" s="13">
        <v>2.5499999999999998E-2</v>
      </c>
      <c r="J17" s="12"/>
      <c r="K17" s="9" t="s">
        <v>116</v>
      </c>
      <c r="L17" s="13">
        <v>3.2199999999999999E-2</v>
      </c>
    </row>
    <row r="18" spans="1:12" x14ac:dyDescent="0.3">
      <c r="A18" s="9">
        <v>11</v>
      </c>
      <c r="B18" s="9" t="s">
        <v>240</v>
      </c>
      <c r="C18" s="9" t="s">
        <v>241</v>
      </c>
      <c r="D18" s="9" t="s">
        <v>128</v>
      </c>
      <c r="E18" s="11">
        <v>88421</v>
      </c>
      <c r="F18" s="12">
        <v>2692.95</v>
      </c>
      <c r="G18" s="13">
        <v>2.5100000000000001E-2</v>
      </c>
      <c r="J18" s="12"/>
      <c r="K18" s="9" t="s">
        <v>113</v>
      </c>
      <c r="L18" s="13">
        <v>2.9100000000000001E-2</v>
      </c>
    </row>
    <row r="19" spans="1:12" x14ac:dyDescent="0.3">
      <c r="A19" s="9">
        <v>12</v>
      </c>
      <c r="B19" s="9" t="s">
        <v>242</v>
      </c>
      <c r="C19" s="9" t="s">
        <v>243</v>
      </c>
      <c r="D19" s="9" t="s">
        <v>133</v>
      </c>
      <c r="E19" s="11">
        <v>264707</v>
      </c>
      <c r="F19" s="12">
        <v>2404.1999999999998</v>
      </c>
      <c r="G19" s="13">
        <v>2.24E-2</v>
      </c>
      <c r="J19" s="12"/>
      <c r="K19" s="9" t="s">
        <v>172</v>
      </c>
      <c r="L19" s="13">
        <v>2.7E-2</v>
      </c>
    </row>
    <row r="20" spans="1:12" x14ac:dyDescent="0.3">
      <c r="A20" s="9">
        <v>13</v>
      </c>
      <c r="B20" s="9" t="s">
        <v>244</v>
      </c>
      <c r="C20" s="9" t="s">
        <v>245</v>
      </c>
      <c r="D20" s="9" t="s">
        <v>189</v>
      </c>
      <c r="E20" s="11">
        <v>101045</v>
      </c>
      <c r="F20" s="12">
        <v>2282.5100000000002</v>
      </c>
      <c r="G20" s="13">
        <v>2.1299999999999999E-2</v>
      </c>
      <c r="J20" s="12"/>
      <c r="K20" s="9" t="s">
        <v>260</v>
      </c>
      <c r="L20" s="13">
        <v>2.6700000000000002E-2</v>
      </c>
    </row>
    <row r="21" spans="1:12" x14ac:dyDescent="0.3">
      <c r="A21" s="9">
        <v>14</v>
      </c>
      <c r="B21" s="9" t="s">
        <v>54</v>
      </c>
      <c r="C21" s="9" t="s">
        <v>55</v>
      </c>
      <c r="D21" s="9" t="s">
        <v>53</v>
      </c>
      <c r="E21" s="11">
        <v>87808</v>
      </c>
      <c r="F21" s="12">
        <v>1890.95</v>
      </c>
      <c r="G21" s="13">
        <v>1.77E-2</v>
      </c>
      <c r="J21" s="12"/>
      <c r="K21" s="9" t="s">
        <v>150</v>
      </c>
      <c r="L21" s="13">
        <v>2.5399999999999999E-2</v>
      </c>
    </row>
    <row r="22" spans="1:12" x14ac:dyDescent="0.3">
      <c r="A22" s="9">
        <v>15</v>
      </c>
      <c r="B22" s="9" t="s">
        <v>246</v>
      </c>
      <c r="C22" s="9" t="s">
        <v>247</v>
      </c>
      <c r="D22" s="9" t="s">
        <v>116</v>
      </c>
      <c r="E22" s="11">
        <v>104768</v>
      </c>
      <c r="F22" s="12">
        <v>1884.99</v>
      </c>
      <c r="G22" s="13">
        <v>1.7600000000000001E-2</v>
      </c>
      <c r="J22" s="12"/>
      <c r="K22" s="9" t="s">
        <v>200</v>
      </c>
      <c r="L22" s="13">
        <v>2.3599999999999999E-2</v>
      </c>
    </row>
    <row r="23" spans="1:12" x14ac:dyDescent="0.3">
      <c r="A23" s="9">
        <v>16</v>
      </c>
      <c r="B23" s="9" t="s">
        <v>248</v>
      </c>
      <c r="C23" s="9" t="s">
        <v>249</v>
      </c>
      <c r="D23" s="9" t="s">
        <v>113</v>
      </c>
      <c r="E23" s="11">
        <v>469104</v>
      </c>
      <c r="F23" s="12">
        <v>1814.96</v>
      </c>
      <c r="G23" s="13">
        <v>1.6899999999999998E-2</v>
      </c>
      <c r="J23" s="12"/>
      <c r="K23" s="9" t="s">
        <v>207</v>
      </c>
      <c r="L23" s="13">
        <v>1.5100000000000001E-2</v>
      </c>
    </row>
    <row r="24" spans="1:12" x14ac:dyDescent="0.3">
      <c r="A24" s="9">
        <v>17</v>
      </c>
      <c r="B24" s="9" t="s">
        <v>250</v>
      </c>
      <c r="C24" s="9" t="s">
        <v>251</v>
      </c>
      <c r="D24" s="9" t="s">
        <v>150</v>
      </c>
      <c r="E24" s="11">
        <v>712766</v>
      </c>
      <c r="F24" s="12">
        <v>1786.05</v>
      </c>
      <c r="G24" s="13">
        <v>1.67E-2</v>
      </c>
      <c r="J24" s="12"/>
      <c r="K24" s="9" t="s">
        <v>302</v>
      </c>
      <c r="L24" s="13">
        <v>1.44E-2</v>
      </c>
    </row>
    <row r="25" spans="1:12" x14ac:dyDescent="0.3">
      <c r="A25" s="9">
        <v>18</v>
      </c>
      <c r="B25" s="9" t="s">
        <v>254</v>
      </c>
      <c r="C25" s="9" t="s">
        <v>255</v>
      </c>
      <c r="D25" s="9" t="s">
        <v>128</v>
      </c>
      <c r="E25" s="11">
        <v>12983</v>
      </c>
      <c r="F25" s="12">
        <v>1704.28</v>
      </c>
      <c r="G25" s="13">
        <v>1.5900000000000001E-2</v>
      </c>
      <c r="J25" s="12"/>
      <c r="K25" s="9" t="s">
        <v>119</v>
      </c>
      <c r="L25" s="13">
        <v>1.3599999999999999E-2</v>
      </c>
    </row>
    <row r="26" spans="1:12" x14ac:dyDescent="0.3">
      <c r="A26" s="9">
        <v>19</v>
      </c>
      <c r="B26" s="9" t="s">
        <v>252</v>
      </c>
      <c r="C26" s="9" t="s">
        <v>253</v>
      </c>
      <c r="D26" s="9" t="s">
        <v>172</v>
      </c>
      <c r="E26" s="11">
        <v>817850</v>
      </c>
      <c r="F26" s="12">
        <v>1701.29</v>
      </c>
      <c r="G26" s="13">
        <v>1.5900000000000001E-2</v>
      </c>
      <c r="J26" s="12"/>
      <c r="K26" s="9" t="s">
        <v>310</v>
      </c>
      <c r="L26" s="13">
        <v>1.35E-2</v>
      </c>
    </row>
    <row r="27" spans="1:12" x14ac:dyDescent="0.3">
      <c r="A27" s="9">
        <v>20</v>
      </c>
      <c r="B27" s="9" t="s">
        <v>258</v>
      </c>
      <c r="C27" s="9" t="s">
        <v>259</v>
      </c>
      <c r="D27" s="9" t="s">
        <v>260</v>
      </c>
      <c r="E27" s="11">
        <v>40830</v>
      </c>
      <c r="F27" s="12">
        <v>1663.78</v>
      </c>
      <c r="G27" s="13">
        <v>1.55E-2</v>
      </c>
      <c r="J27" s="12"/>
      <c r="K27" s="9" t="s">
        <v>269</v>
      </c>
      <c r="L27" s="13">
        <v>1.23E-2</v>
      </c>
    </row>
    <row r="28" spans="1:12" x14ac:dyDescent="0.3">
      <c r="A28" s="9">
        <v>21</v>
      </c>
      <c r="B28" s="9" t="s">
        <v>261</v>
      </c>
      <c r="C28" s="9" t="s">
        <v>262</v>
      </c>
      <c r="D28" s="9" t="s">
        <v>207</v>
      </c>
      <c r="E28" s="11">
        <v>143225</v>
      </c>
      <c r="F28" s="12">
        <v>1613.72</v>
      </c>
      <c r="G28" s="13">
        <v>1.5100000000000001E-2</v>
      </c>
      <c r="J28" s="12"/>
      <c r="K28" s="9" t="s">
        <v>286</v>
      </c>
      <c r="L28" s="13">
        <v>9.5999999999999992E-3</v>
      </c>
    </row>
    <row r="29" spans="1:12" x14ac:dyDescent="0.3">
      <c r="A29" s="9">
        <v>22</v>
      </c>
      <c r="B29" s="9" t="s">
        <v>263</v>
      </c>
      <c r="C29" s="9" t="s">
        <v>264</v>
      </c>
      <c r="D29" s="9" t="s">
        <v>119</v>
      </c>
      <c r="E29" s="11">
        <v>354409</v>
      </c>
      <c r="F29" s="12">
        <v>1455.73</v>
      </c>
      <c r="G29" s="13">
        <v>1.3599999999999999E-2</v>
      </c>
      <c r="J29" s="12"/>
      <c r="K29" s="9" t="s">
        <v>217</v>
      </c>
      <c r="L29" s="13">
        <v>9.4999999999999998E-3</v>
      </c>
    </row>
    <row r="30" spans="1:12" x14ac:dyDescent="0.3">
      <c r="A30" s="9">
        <v>23</v>
      </c>
      <c r="B30" s="9" t="s">
        <v>265</v>
      </c>
      <c r="C30" s="9" t="s">
        <v>266</v>
      </c>
      <c r="D30" s="9" t="s">
        <v>200</v>
      </c>
      <c r="E30" s="11">
        <v>11717</v>
      </c>
      <c r="F30" s="12">
        <v>1345.35</v>
      </c>
      <c r="G30" s="13">
        <v>1.26E-2</v>
      </c>
      <c r="J30" s="12"/>
      <c r="K30" s="9" t="s">
        <v>58</v>
      </c>
      <c r="L30" s="13">
        <v>9.4000000000000004E-3</v>
      </c>
    </row>
    <row r="31" spans="1:12" x14ac:dyDescent="0.3">
      <c r="A31" s="9">
        <v>24</v>
      </c>
      <c r="B31" s="9" t="s">
        <v>267</v>
      </c>
      <c r="C31" s="9" t="s">
        <v>268</v>
      </c>
      <c r="D31" s="9" t="s">
        <v>269</v>
      </c>
      <c r="E31" s="11">
        <v>72998</v>
      </c>
      <c r="F31" s="12">
        <v>1317.32</v>
      </c>
      <c r="G31" s="13">
        <v>1.23E-2</v>
      </c>
      <c r="J31" s="12"/>
      <c r="K31" s="9" t="s">
        <v>293</v>
      </c>
      <c r="L31" s="13">
        <v>9.1999999999999998E-3</v>
      </c>
    </row>
    <row r="32" spans="1:12" x14ac:dyDescent="0.3">
      <c r="A32" s="9">
        <v>25</v>
      </c>
      <c r="B32" s="9" t="s">
        <v>270</v>
      </c>
      <c r="C32" s="9" t="s">
        <v>271</v>
      </c>
      <c r="D32" s="9" t="s">
        <v>133</v>
      </c>
      <c r="E32" s="11">
        <v>138569</v>
      </c>
      <c r="F32" s="12">
        <v>1312.46</v>
      </c>
      <c r="G32" s="13">
        <v>1.23E-2</v>
      </c>
      <c r="J32" s="12"/>
      <c r="K32" s="9" t="s">
        <v>305</v>
      </c>
      <c r="L32" s="13">
        <v>7.7999999999999996E-3</v>
      </c>
    </row>
    <row r="33" spans="1:12" x14ac:dyDescent="0.3">
      <c r="A33" s="9">
        <v>26</v>
      </c>
      <c r="B33" s="9" t="s">
        <v>272</v>
      </c>
      <c r="C33" s="9" t="s">
        <v>273</v>
      </c>
      <c r="D33" s="9" t="s">
        <v>113</v>
      </c>
      <c r="E33" s="11">
        <v>448148</v>
      </c>
      <c r="F33" s="12">
        <v>1302.0899999999999</v>
      </c>
      <c r="G33" s="13">
        <v>1.2200000000000001E-2</v>
      </c>
      <c r="J33" s="12"/>
      <c r="K33" s="9" t="s">
        <v>61</v>
      </c>
      <c r="L33" s="13">
        <v>7.1000000000000004E-3</v>
      </c>
    </row>
    <row r="34" spans="1:12" x14ac:dyDescent="0.3">
      <c r="A34" s="9">
        <v>27</v>
      </c>
      <c r="B34" s="9" t="s">
        <v>274</v>
      </c>
      <c r="C34" s="9" t="s">
        <v>275</v>
      </c>
      <c r="D34" s="9" t="s">
        <v>189</v>
      </c>
      <c r="E34" s="11">
        <v>104416</v>
      </c>
      <c r="F34" s="12">
        <v>1236.08</v>
      </c>
      <c r="G34" s="13">
        <v>1.15E-2</v>
      </c>
      <c r="J34" s="12"/>
      <c r="K34" s="9" t="s">
        <v>43</v>
      </c>
      <c r="L34" s="13">
        <v>3.0999999999999999E-3</v>
      </c>
    </row>
    <row r="35" spans="1:12" x14ac:dyDescent="0.3">
      <c r="A35" s="9">
        <v>28</v>
      </c>
      <c r="B35" s="9" t="s">
        <v>276</v>
      </c>
      <c r="C35" s="9" t="s">
        <v>277</v>
      </c>
      <c r="D35" s="9" t="s">
        <v>260</v>
      </c>
      <c r="E35" s="11">
        <v>44739</v>
      </c>
      <c r="F35" s="12">
        <v>1195.25</v>
      </c>
      <c r="G35" s="13">
        <v>1.12E-2</v>
      </c>
      <c r="J35" s="12"/>
    </row>
    <row r="36" spans="1:12" x14ac:dyDescent="0.3">
      <c r="A36" s="9">
        <v>29</v>
      </c>
      <c r="B36" s="9" t="s">
        <v>278</v>
      </c>
      <c r="C36" s="9" t="s">
        <v>279</v>
      </c>
      <c r="D36" s="9" t="s">
        <v>172</v>
      </c>
      <c r="E36" s="11">
        <v>92773</v>
      </c>
      <c r="F36" s="12">
        <v>1185.6400000000001</v>
      </c>
      <c r="G36" s="13">
        <v>1.11E-2</v>
      </c>
      <c r="J36" s="12"/>
    </row>
    <row r="37" spans="1:12" x14ac:dyDescent="0.3">
      <c r="A37" s="9">
        <v>30</v>
      </c>
      <c r="B37" s="9" t="s">
        <v>280</v>
      </c>
      <c r="C37" s="9" t="s">
        <v>281</v>
      </c>
      <c r="D37" s="9" t="s">
        <v>200</v>
      </c>
      <c r="E37" s="11">
        <v>37670</v>
      </c>
      <c r="F37" s="12">
        <v>1176.21</v>
      </c>
      <c r="G37" s="13">
        <v>1.0999999999999999E-2</v>
      </c>
      <c r="J37" s="12"/>
    </row>
    <row r="38" spans="1:12" x14ac:dyDescent="0.3">
      <c r="A38" s="9">
        <v>31</v>
      </c>
      <c r="B38" s="9" t="s">
        <v>282</v>
      </c>
      <c r="C38" s="9" t="s">
        <v>283</v>
      </c>
      <c r="D38" s="9" t="s">
        <v>128</v>
      </c>
      <c r="E38" s="11">
        <v>10963</v>
      </c>
      <c r="F38" s="12">
        <v>1146.73</v>
      </c>
      <c r="G38" s="13">
        <v>1.0699999999999999E-2</v>
      </c>
      <c r="J38" s="12"/>
    </row>
    <row r="39" spans="1:12" x14ac:dyDescent="0.3">
      <c r="A39" s="9">
        <v>32</v>
      </c>
      <c r="B39" s="9" t="s">
        <v>284</v>
      </c>
      <c r="C39" s="9" t="s">
        <v>285</v>
      </c>
      <c r="D39" s="9" t="s">
        <v>286</v>
      </c>
      <c r="E39" s="11">
        <v>224655</v>
      </c>
      <c r="F39" s="12">
        <v>1028.7</v>
      </c>
      <c r="G39" s="13">
        <v>9.5999999999999992E-3</v>
      </c>
      <c r="J39" s="12"/>
    </row>
    <row r="40" spans="1:12" x14ac:dyDescent="0.3">
      <c r="A40" s="9">
        <v>33</v>
      </c>
      <c r="B40" s="9" t="s">
        <v>287</v>
      </c>
      <c r="C40" s="9" t="s">
        <v>288</v>
      </c>
      <c r="D40" s="9" t="s">
        <v>217</v>
      </c>
      <c r="E40" s="11">
        <v>384376</v>
      </c>
      <c r="F40" s="12">
        <v>1020.13</v>
      </c>
      <c r="G40" s="13">
        <v>9.4999999999999998E-3</v>
      </c>
      <c r="J40" s="12"/>
    </row>
    <row r="41" spans="1:12" x14ac:dyDescent="0.3">
      <c r="A41" s="9">
        <v>34</v>
      </c>
      <c r="B41" s="9" t="s">
        <v>289</v>
      </c>
      <c r="C41" s="9" t="s">
        <v>290</v>
      </c>
      <c r="D41" s="9" t="s">
        <v>133</v>
      </c>
      <c r="E41" s="11">
        <v>57111</v>
      </c>
      <c r="F41" s="12">
        <v>1018.63</v>
      </c>
      <c r="G41" s="13">
        <v>9.4999999999999998E-3</v>
      </c>
      <c r="J41" s="12"/>
    </row>
    <row r="42" spans="1:12" x14ac:dyDescent="0.3">
      <c r="A42" s="9">
        <v>35</v>
      </c>
      <c r="B42" s="9" t="s">
        <v>56</v>
      </c>
      <c r="C42" s="9" t="s">
        <v>57</v>
      </c>
      <c r="D42" s="9" t="s">
        <v>58</v>
      </c>
      <c r="E42" s="11">
        <v>70945</v>
      </c>
      <c r="F42" s="12">
        <v>1008.48</v>
      </c>
      <c r="G42" s="13">
        <v>9.4000000000000004E-3</v>
      </c>
      <c r="J42" s="12"/>
    </row>
    <row r="43" spans="1:12" x14ac:dyDescent="0.3">
      <c r="A43" s="9">
        <v>36</v>
      </c>
      <c r="B43" s="9" t="s">
        <v>291</v>
      </c>
      <c r="C43" s="9" t="s">
        <v>292</v>
      </c>
      <c r="D43" s="9" t="s">
        <v>293</v>
      </c>
      <c r="E43" s="11">
        <v>22383</v>
      </c>
      <c r="F43" s="12">
        <v>985.97</v>
      </c>
      <c r="G43" s="13">
        <v>9.1999999999999998E-3</v>
      </c>
      <c r="J43" s="12"/>
    </row>
    <row r="44" spans="1:12" x14ac:dyDescent="0.3">
      <c r="A44" s="9">
        <v>37</v>
      </c>
      <c r="B44" s="9" t="s">
        <v>294</v>
      </c>
      <c r="C44" s="9" t="s">
        <v>295</v>
      </c>
      <c r="D44" s="9" t="s">
        <v>128</v>
      </c>
      <c r="E44" s="11">
        <v>13617</v>
      </c>
      <c r="F44" s="12">
        <v>977.29</v>
      </c>
      <c r="G44" s="13">
        <v>9.1000000000000004E-3</v>
      </c>
      <c r="J44" s="12"/>
    </row>
    <row r="45" spans="1:12" x14ac:dyDescent="0.3">
      <c r="A45" s="9">
        <v>38</v>
      </c>
      <c r="B45" s="9" t="s">
        <v>296</v>
      </c>
      <c r="C45" s="9" t="s">
        <v>297</v>
      </c>
      <c r="D45" s="9" t="s">
        <v>189</v>
      </c>
      <c r="E45" s="11">
        <v>62818</v>
      </c>
      <c r="F45" s="12">
        <v>932.16</v>
      </c>
      <c r="G45" s="13">
        <v>8.6999999999999994E-3</v>
      </c>
      <c r="J45" s="12"/>
    </row>
    <row r="46" spans="1:12" x14ac:dyDescent="0.3">
      <c r="A46" s="9">
        <v>39</v>
      </c>
      <c r="B46" s="9" t="s">
        <v>298</v>
      </c>
      <c r="C46" s="9" t="s">
        <v>299</v>
      </c>
      <c r="D46" s="9" t="s">
        <v>150</v>
      </c>
      <c r="E46" s="11">
        <v>21955</v>
      </c>
      <c r="F46" s="12">
        <v>927.38</v>
      </c>
      <c r="G46" s="13">
        <v>8.6999999999999994E-3</v>
      </c>
      <c r="J46" s="12"/>
    </row>
    <row r="47" spans="1:12" x14ac:dyDescent="0.3">
      <c r="A47" s="9">
        <v>40</v>
      </c>
      <c r="B47" s="9" t="s">
        <v>303</v>
      </c>
      <c r="C47" s="9" t="s">
        <v>304</v>
      </c>
      <c r="D47" s="9" t="s">
        <v>305</v>
      </c>
      <c r="E47" s="11">
        <v>28356</v>
      </c>
      <c r="F47" s="12">
        <v>832.93</v>
      </c>
      <c r="G47" s="13">
        <v>7.7999999999999996E-3</v>
      </c>
      <c r="J47" s="12"/>
    </row>
    <row r="48" spans="1:12" x14ac:dyDescent="0.3">
      <c r="A48" s="9">
        <v>41</v>
      </c>
      <c r="B48" s="9" t="s">
        <v>300</v>
      </c>
      <c r="C48" s="9" t="s">
        <v>301</v>
      </c>
      <c r="D48" s="9" t="s">
        <v>302</v>
      </c>
      <c r="E48" s="11">
        <v>10182</v>
      </c>
      <c r="F48" s="12">
        <v>832.53</v>
      </c>
      <c r="G48" s="13">
        <v>7.7999999999999996E-3</v>
      </c>
      <c r="J48" s="12"/>
    </row>
    <row r="49" spans="1:10" x14ac:dyDescent="0.3">
      <c r="A49" s="9">
        <v>42</v>
      </c>
      <c r="B49" s="9" t="s">
        <v>306</v>
      </c>
      <c r="C49" s="9" t="s">
        <v>307</v>
      </c>
      <c r="D49" s="9" t="s">
        <v>128</v>
      </c>
      <c r="E49" s="11">
        <v>207234</v>
      </c>
      <c r="F49" s="12">
        <v>816.29</v>
      </c>
      <c r="G49" s="13">
        <v>7.6E-3</v>
      </c>
      <c r="J49" s="12"/>
    </row>
    <row r="50" spans="1:10" x14ac:dyDescent="0.3">
      <c r="A50" s="9">
        <v>43</v>
      </c>
      <c r="B50" s="9" t="s">
        <v>308</v>
      </c>
      <c r="C50" s="9" t="s">
        <v>309</v>
      </c>
      <c r="D50" s="9" t="s">
        <v>310</v>
      </c>
      <c r="E50" s="11">
        <v>44440</v>
      </c>
      <c r="F50" s="12">
        <v>813.3</v>
      </c>
      <c r="G50" s="13">
        <v>7.6E-3</v>
      </c>
      <c r="J50" s="12"/>
    </row>
    <row r="51" spans="1:10" x14ac:dyDescent="0.3">
      <c r="A51" s="9">
        <v>44</v>
      </c>
      <c r="B51" s="9" t="s">
        <v>311</v>
      </c>
      <c r="C51" s="9" t="s">
        <v>312</v>
      </c>
      <c r="D51" s="9" t="s">
        <v>116</v>
      </c>
      <c r="E51" s="11">
        <v>60298</v>
      </c>
      <c r="F51" s="12">
        <v>785.98</v>
      </c>
      <c r="G51" s="13">
        <v>7.3000000000000001E-3</v>
      </c>
      <c r="J51" s="12"/>
    </row>
    <row r="52" spans="1:10" x14ac:dyDescent="0.3">
      <c r="A52" s="9">
        <v>45</v>
      </c>
      <c r="B52" s="9" t="s">
        <v>313</v>
      </c>
      <c r="C52" s="9" t="s">
        <v>314</v>
      </c>
      <c r="D52" s="9" t="s">
        <v>116</v>
      </c>
      <c r="E52" s="11">
        <v>55668</v>
      </c>
      <c r="F52" s="12">
        <v>779.91</v>
      </c>
      <c r="G52" s="13">
        <v>7.3000000000000001E-3</v>
      </c>
      <c r="J52" s="12"/>
    </row>
    <row r="53" spans="1:10" x14ac:dyDescent="0.3">
      <c r="A53" s="9">
        <v>46</v>
      </c>
      <c r="B53" s="9" t="s">
        <v>315</v>
      </c>
      <c r="C53" s="9" t="s">
        <v>316</v>
      </c>
      <c r="D53" s="9" t="s">
        <v>133</v>
      </c>
      <c r="E53" s="11">
        <v>324512</v>
      </c>
      <c r="F53" s="12">
        <v>775.42</v>
      </c>
      <c r="G53" s="13">
        <v>7.1999999999999998E-3</v>
      </c>
      <c r="J53" s="12"/>
    </row>
    <row r="54" spans="1:10" x14ac:dyDescent="0.3">
      <c r="A54" s="9">
        <v>47</v>
      </c>
      <c r="B54" s="9" t="s">
        <v>59</v>
      </c>
      <c r="C54" s="9" t="s">
        <v>60</v>
      </c>
      <c r="D54" s="9" t="s">
        <v>61</v>
      </c>
      <c r="E54" s="11">
        <v>64429</v>
      </c>
      <c r="F54" s="12">
        <v>759.23</v>
      </c>
      <c r="G54" s="13">
        <v>7.1000000000000004E-3</v>
      </c>
      <c r="J54" s="12"/>
    </row>
    <row r="55" spans="1:10" x14ac:dyDescent="0.3">
      <c r="A55" s="9">
        <v>48</v>
      </c>
      <c r="B55" s="9" t="s">
        <v>319</v>
      </c>
      <c r="C55" s="9" t="s">
        <v>320</v>
      </c>
      <c r="D55" s="9" t="s">
        <v>302</v>
      </c>
      <c r="E55" s="11">
        <v>73626</v>
      </c>
      <c r="F55" s="12">
        <v>710.56</v>
      </c>
      <c r="G55" s="13">
        <v>6.6E-3</v>
      </c>
      <c r="J55" s="12"/>
    </row>
    <row r="56" spans="1:10" x14ac:dyDescent="0.3">
      <c r="A56" s="9">
        <v>49</v>
      </c>
      <c r="B56" s="9" t="s">
        <v>323</v>
      </c>
      <c r="C56" s="9" t="s">
        <v>324</v>
      </c>
      <c r="D56" s="9" t="s">
        <v>310</v>
      </c>
      <c r="E56" s="11">
        <v>106405</v>
      </c>
      <c r="F56" s="12">
        <v>632.9</v>
      </c>
      <c r="G56" s="13">
        <v>5.8999999999999999E-3</v>
      </c>
      <c r="J56" s="12"/>
    </row>
    <row r="57" spans="1:10" x14ac:dyDescent="0.3">
      <c r="A57" s="9">
        <v>50</v>
      </c>
      <c r="B57" s="9" t="s">
        <v>331</v>
      </c>
      <c r="C57" s="9" t="s">
        <v>332</v>
      </c>
      <c r="D57" s="9" t="s">
        <v>189</v>
      </c>
      <c r="E57" s="11">
        <v>282774</v>
      </c>
      <c r="F57" s="12">
        <v>577.57000000000005</v>
      </c>
      <c r="G57" s="13">
        <v>5.4000000000000003E-3</v>
      </c>
      <c r="J57" s="12"/>
    </row>
    <row r="58" spans="1:10" x14ac:dyDescent="0.3">
      <c r="A58" s="14"/>
      <c r="B58" s="14" t="s">
        <v>14</v>
      </c>
      <c r="C58" s="14"/>
      <c r="D58" s="14"/>
      <c r="E58" s="14"/>
      <c r="F58" s="15">
        <v>106787.21</v>
      </c>
      <c r="G58" s="16">
        <v>0.99690000000000001</v>
      </c>
    </row>
    <row r="60" spans="1:10" x14ac:dyDescent="0.3">
      <c r="B60" s="10" t="s">
        <v>12</v>
      </c>
    </row>
    <row r="61" spans="1:10" x14ac:dyDescent="0.3">
      <c r="A61" s="9">
        <v>51</v>
      </c>
      <c r="B61" s="10" t="s">
        <v>13</v>
      </c>
      <c r="F61" s="12">
        <v>126.08</v>
      </c>
      <c r="G61" s="13">
        <v>1.1999999999999999E-3</v>
      </c>
      <c r="H61" s="17">
        <v>46174</v>
      </c>
    </row>
    <row r="62" spans="1:10" x14ac:dyDescent="0.3">
      <c r="A62" s="14"/>
      <c r="B62" s="14" t="s">
        <v>14</v>
      </c>
      <c r="C62" s="14"/>
      <c r="D62" s="14"/>
      <c r="E62" s="14"/>
      <c r="F62" s="15">
        <v>126.08</v>
      </c>
      <c r="G62" s="16">
        <v>1.1999999999999999E-3</v>
      </c>
    </row>
    <row r="64" spans="1:10" x14ac:dyDescent="0.3">
      <c r="B64" s="10" t="s">
        <v>38</v>
      </c>
    </row>
    <row r="65" spans="1:10" x14ac:dyDescent="0.3">
      <c r="B65" s="9" t="s">
        <v>39</v>
      </c>
      <c r="E65" s="11"/>
      <c r="F65" s="12">
        <v>220.94</v>
      </c>
      <c r="G65" s="13">
        <v>1.9E-3</v>
      </c>
      <c r="J65" s="12"/>
    </row>
    <row r="66" spans="1:10" x14ac:dyDescent="0.3">
      <c r="A66" s="14"/>
      <c r="B66" s="14" t="s">
        <v>14</v>
      </c>
      <c r="C66" s="14"/>
      <c r="D66" s="14"/>
      <c r="E66" s="14"/>
      <c r="F66" s="15">
        <v>220.94</v>
      </c>
      <c r="G66" s="16">
        <v>1.9E-3</v>
      </c>
    </row>
    <row r="68" spans="1:10" x14ac:dyDescent="0.3">
      <c r="A68" s="8"/>
      <c r="B68" s="8" t="s">
        <v>40</v>
      </c>
      <c r="C68" s="8"/>
      <c r="D68" s="8"/>
      <c r="E68" s="8"/>
      <c r="F68" s="18">
        <v>107134.23</v>
      </c>
      <c r="G68" s="19">
        <v>1</v>
      </c>
    </row>
    <row r="69" spans="1:10" x14ac:dyDescent="0.3">
      <c r="A69" s="9" t="s">
        <v>44</v>
      </c>
    </row>
    <row r="70" spans="1:10" ht="48" x14ac:dyDescent="0.3">
      <c r="A70" s="21">
        <v>1</v>
      </c>
      <c r="B70" s="21" t="s">
        <v>1112</v>
      </c>
    </row>
    <row r="71" spans="1:10" x14ac:dyDescent="0.3">
      <c r="A71" s="21">
        <v>2</v>
      </c>
      <c r="B71" s="21" t="s">
        <v>45</v>
      </c>
    </row>
    <row r="73" spans="1:10" x14ac:dyDescent="0.3">
      <c r="B73" s="10" t="s">
        <v>46</v>
      </c>
    </row>
    <row r="86" spans="2:2" x14ac:dyDescent="0.3">
      <c r="B86" s="10" t="s">
        <v>1334</v>
      </c>
    </row>
    <row r="99" spans="1:5" x14ac:dyDescent="0.3">
      <c r="A99" s="43" t="s">
        <v>2</v>
      </c>
      <c r="B99" s="44" t="s">
        <v>2053</v>
      </c>
      <c r="C99" s="45"/>
      <c r="D99" s="45"/>
      <c r="E99" s="46"/>
    </row>
    <row r="100" spans="1:5" x14ac:dyDescent="0.3">
      <c r="A100" s="47">
        <v>1</v>
      </c>
      <c r="B100" s="48"/>
      <c r="C100" s="39" t="s">
        <v>2054</v>
      </c>
      <c r="E100" s="49"/>
    </row>
    <row r="101" spans="1:5" x14ac:dyDescent="0.3">
      <c r="A101" s="47"/>
      <c r="B101" s="48" t="s">
        <v>2055</v>
      </c>
      <c r="C101" s="41"/>
      <c r="E101" s="49"/>
    </row>
    <row r="102" spans="1:5" x14ac:dyDescent="0.3">
      <c r="A102" s="47"/>
      <c r="B102" s="48" t="s">
        <v>2056</v>
      </c>
      <c r="C102" s="42" t="s">
        <v>2064</v>
      </c>
      <c r="E102" s="49"/>
    </row>
    <row r="103" spans="1:5" x14ac:dyDescent="0.3">
      <c r="A103" s="47"/>
      <c r="B103" s="48" t="s">
        <v>2057</v>
      </c>
      <c r="C103" s="42" t="s">
        <v>2064</v>
      </c>
      <c r="E103" s="49"/>
    </row>
    <row r="104" spans="1:5" x14ac:dyDescent="0.3">
      <c r="A104" s="47"/>
      <c r="B104" s="48" t="s">
        <v>2058</v>
      </c>
      <c r="C104" s="42" t="s">
        <v>2064</v>
      </c>
      <c r="E104" s="49"/>
    </row>
    <row r="105" spans="1:5" x14ac:dyDescent="0.3">
      <c r="A105" s="47"/>
      <c r="B105" s="48" t="s">
        <v>2059</v>
      </c>
      <c r="C105" s="42" t="s">
        <v>2064</v>
      </c>
      <c r="E105" s="49"/>
    </row>
    <row r="106" spans="1:5" x14ac:dyDescent="0.3">
      <c r="A106" s="47"/>
      <c r="B106" s="20" t="s">
        <v>2060</v>
      </c>
      <c r="C106" s="20"/>
      <c r="E106" s="49"/>
    </row>
    <row r="107" spans="1:5" x14ac:dyDescent="0.3">
      <c r="A107" s="47">
        <v>2</v>
      </c>
      <c r="B107" s="51" t="s">
        <v>2026</v>
      </c>
      <c r="C107" s="20"/>
      <c r="E107" s="49"/>
    </row>
    <row r="108" spans="1:5" x14ac:dyDescent="0.3">
      <c r="A108" s="47"/>
      <c r="B108" s="148" t="s">
        <v>2027</v>
      </c>
      <c r="C108" s="150" t="s">
        <v>2028</v>
      </c>
      <c r="D108" s="150"/>
      <c r="E108" s="151" t="s">
        <v>2029</v>
      </c>
    </row>
    <row r="109" spans="1:5" ht="38.5" customHeight="1" x14ac:dyDescent="0.3">
      <c r="A109" s="47"/>
      <c r="B109" s="149"/>
      <c r="C109" s="52" t="s">
        <v>2030</v>
      </c>
      <c r="D109" s="52" t="s">
        <v>2070</v>
      </c>
      <c r="E109" s="152"/>
    </row>
    <row r="110" spans="1:5" x14ac:dyDescent="0.3">
      <c r="A110" s="53"/>
      <c r="B110" s="54" t="s">
        <v>2031</v>
      </c>
      <c r="C110" s="77" t="s">
        <v>2237</v>
      </c>
      <c r="D110" s="77" t="s">
        <v>2243</v>
      </c>
      <c r="E110" s="41" t="s">
        <v>2048</v>
      </c>
    </row>
    <row r="111" spans="1:5" x14ac:dyDescent="0.3">
      <c r="A111" s="53"/>
      <c r="B111" s="54" t="s">
        <v>2032</v>
      </c>
      <c r="C111" s="77" t="s">
        <v>2238</v>
      </c>
      <c r="D111" s="77" t="s">
        <v>2244</v>
      </c>
      <c r="E111" s="77" t="s">
        <v>2048</v>
      </c>
    </row>
    <row r="112" spans="1:5" x14ac:dyDescent="0.3">
      <c r="A112" s="53"/>
      <c r="B112" s="54" t="s">
        <v>2033</v>
      </c>
      <c r="C112" s="56">
        <v>0</v>
      </c>
      <c r="D112" s="56">
        <v>0</v>
      </c>
      <c r="E112" s="57">
        <v>0</v>
      </c>
    </row>
    <row r="113" spans="1:5" x14ac:dyDescent="0.3">
      <c r="A113" s="53"/>
      <c r="B113" s="54" t="s">
        <v>2034</v>
      </c>
      <c r="C113" s="56">
        <v>0</v>
      </c>
      <c r="D113" s="56">
        <v>0</v>
      </c>
      <c r="E113" s="57">
        <v>0</v>
      </c>
    </row>
    <row r="114" spans="1:5" x14ac:dyDescent="0.3">
      <c r="A114" s="53"/>
      <c r="B114" s="54" t="s">
        <v>2035</v>
      </c>
      <c r="C114" s="56">
        <v>0</v>
      </c>
      <c r="D114" s="56">
        <v>0</v>
      </c>
      <c r="E114" s="57">
        <v>0</v>
      </c>
    </row>
    <row r="115" spans="1:5" x14ac:dyDescent="0.3">
      <c r="A115" s="53"/>
      <c r="B115" s="54" t="s">
        <v>2036</v>
      </c>
      <c r="C115" s="56">
        <v>0</v>
      </c>
      <c r="D115" s="56">
        <v>0</v>
      </c>
      <c r="E115" s="57">
        <v>0</v>
      </c>
    </row>
    <row r="116" spans="1:5" x14ac:dyDescent="0.3">
      <c r="A116" s="53"/>
      <c r="B116" s="58"/>
      <c r="C116" s="59"/>
      <c r="D116" s="59"/>
      <c r="E116" s="39"/>
    </row>
    <row r="117" spans="1:5" x14ac:dyDescent="0.3">
      <c r="A117" s="47"/>
      <c r="B117" s="60" t="s">
        <v>2037</v>
      </c>
      <c r="C117" s="77" t="s">
        <v>2239</v>
      </c>
      <c r="D117" s="77" t="s">
        <v>2241</v>
      </c>
      <c r="E117" s="41" t="s">
        <v>2048</v>
      </c>
    </row>
    <row r="118" spans="1:5" x14ac:dyDescent="0.3">
      <c r="A118" s="47"/>
      <c r="B118" s="60" t="s">
        <v>2038</v>
      </c>
      <c r="C118" s="77" t="s">
        <v>2240</v>
      </c>
      <c r="D118" s="77" t="s">
        <v>2242</v>
      </c>
      <c r="E118" s="77" t="s">
        <v>2048</v>
      </c>
    </row>
    <row r="119" spans="1:5" x14ac:dyDescent="0.3">
      <c r="A119" s="47"/>
      <c r="B119" s="60" t="s">
        <v>2039</v>
      </c>
      <c r="C119" s="61">
        <v>0</v>
      </c>
      <c r="D119" s="61">
        <v>0</v>
      </c>
      <c r="E119" s="62">
        <v>0</v>
      </c>
    </row>
    <row r="120" spans="1:5" x14ac:dyDescent="0.3">
      <c r="A120" s="47"/>
      <c r="B120" s="60" t="s">
        <v>2040</v>
      </c>
      <c r="C120" s="61">
        <v>0</v>
      </c>
      <c r="D120" s="61">
        <v>0</v>
      </c>
      <c r="E120" s="62">
        <v>0</v>
      </c>
    </row>
    <row r="121" spans="1:5" x14ac:dyDescent="0.3">
      <c r="A121" s="47"/>
      <c r="B121" s="60" t="s">
        <v>2041</v>
      </c>
      <c r="C121" s="61">
        <v>0</v>
      </c>
      <c r="D121" s="61">
        <v>0</v>
      </c>
      <c r="E121" s="62">
        <v>0</v>
      </c>
    </row>
    <row r="122" spans="1:5" x14ac:dyDescent="0.3">
      <c r="A122" s="47"/>
      <c r="B122" s="60" t="s">
        <v>2042</v>
      </c>
      <c r="C122" s="61">
        <v>0</v>
      </c>
      <c r="D122" s="61">
        <v>0</v>
      </c>
      <c r="E122" s="62">
        <v>0</v>
      </c>
    </row>
    <row r="123" spans="1:5" x14ac:dyDescent="0.3">
      <c r="A123" s="47"/>
      <c r="B123" s="63" t="s">
        <v>2043</v>
      </c>
      <c r="C123" s="64"/>
      <c r="D123" s="64"/>
      <c r="E123" s="49"/>
    </row>
    <row r="124" spans="1:5" x14ac:dyDescent="0.3">
      <c r="A124" s="65"/>
      <c r="B124" s="66"/>
      <c r="C124" s="66"/>
      <c r="D124" s="66"/>
      <c r="E124" s="67"/>
    </row>
    <row r="125" spans="1:5" x14ac:dyDescent="0.3">
      <c r="A125" s="47">
        <v>3</v>
      </c>
      <c r="B125" s="68" t="s">
        <v>2044</v>
      </c>
      <c r="C125" s="60"/>
      <c r="D125" s="66"/>
      <c r="E125" s="69"/>
    </row>
    <row r="126" spans="1:5" x14ac:dyDescent="0.3">
      <c r="A126" s="47"/>
      <c r="B126" s="60" t="s">
        <v>2045</v>
      </c>
      <c r="C126" s="77">
        <v>0.01</v>
      </c>
      <c r="D126" s="66"/>
      <c r="E126" s="67"/>
    </row>
    <row r="127" spans="1:5" x14ac:dyDescent="0.3">
      <c r="A127" s="47"/>
      <c r="B127" s="60" t="s">
        <v>2046</v>
      </c>
      <c r="C127" s="77">
        <v>0</v>
      </c>
      <c r="D127" s="66"/>
      <c r="E127" s="67"/>
    </row>
    <row r="128" spans="1:5" x14ac:dyDescent="0.3">
      <c r="A128" s="47">
        <v>4</v>
      </c>
      <c r="B128" s="70" t="s">
        <v>2047</v>
      </c>
      <c r="C128" s="71" t="s">
        <v>2048</v>
      </c>
      <c r="D128" s="66"/>
      <c r="E128" s="69"/>
    </row>
    <row r="129" spans="1:5" ht="24" x14ac:dyDescent="0.3">
      <c r="A129" s="47">
        <v>5</v>
      </c>
      <c r="B129" s="72" t="s">
        <v>2410</v>
      </c>
      <c r="C129" s="71" t="s">
        <v>2048</v>
      </c>
      <c r="D129" s="73"/>
      <c r="E129" s="69"/>
    </row>
    <row r="130" spans="1:5" x14ac:dyDescent="0.3">
      <c r="A130" s="47">
        <v>6</v>
      </c>
      <c r="B130" s="74" t="s">
        <v>2049</v>
      </c>
      <c r="C130" s="75"/>
      <c r="E130" s="69"/>
    </row>
    <row r="131" spans="1:5" x14ac:dyDescent="0.3">
      <c r="A131" s="47"/>
      <c r="B131" s="76" t="s">
        <v>2050</v>
      </c>
      <c r="C131" s="77" t="s">
        <v>2048</v>
      </c>
      <c r="E131" s="69"/>
    </row>
    <row r="132" spans="1:5" x14ac:dyDescent="0.3">
      <c r="A132" s="47"/>
      <c r="B132" s="78" t="s">
        <v>2051</v>
      </c>
      <c r="C132" s="79" t="s">
        <v>2048</v>
      </c>
      <c r="E132" s="69"/>
    </row>
    <row r="133" spans="1:5" x14ac:dyDescent="0.3">
      <c r="A133" s="47"/>
      <c r="B133" s="78"/>
      <c r="C133" s="80"/>
      <c r="E133" s="69"/>
    </row>
    <row r="134" spans="1:5" ht="24" x14ac:dyDescent="0.3">
      <c r="A134" s="47">
        <v>7</v>
      </c>
      <c r="B134" s="74" t="s">
        <v>2411</v>
      </c>
      <c r="C134" s="75"/>
      <c r="D134" s="66"/>
      <c r="E134" s="69"/>
    </row>
    <row r="135" spans="1:5" x14ac:dyDescent="0.3">
      <c r="A135" s="47"/>
      <c r="B135" s="76" t="s">
        <v>2050</v>
      </c>
      <c r="C135" s="77" t="s">
        <v>2048</v>
      </c>
      <c r="D135" s="66"/>
      <c r="E135" s="69"/>
    </row>
    <row r="136" spans="1:5" x14ac:dyDescent="0.3">
      <c r="A136" s="47"/>
      <c r="B136" s="78" t="s">
        <v>2052</v>
      </c>
      <c r="C136" s="77" t="s">
        <v>2048</v>
      </c>
      <c r="D136" s="66"/>
      <c r="E136" s="69"/>
    </row>
    <row r="137" spans="1:5" x14ac:dyDescent="0.3">
      <c r="A137" s="81"/>
      <c r="B137" s="82"/>
      <c r="C137" s="82"/>
      <c r="D137" s="82"/>
      <c r="E137" s="83"/>
    </row>
    <row r="139" spans="1:5" x14ac:dyDescent="0.3">
      <c r="A139" s="10" t="s">
        <v>1196</v>
      </c>
      <c r="B139" s="9" t="s">
        <v>2061</v>
      </c>
    </row>
    <row r="140" spans="1:5" x14ac:dyDescent="0.3">
      <c r="A140" s="10" t="s">
        <v>2062</v>
      </c>
      <c r="B140" s="9" t="s">
        <v>2063</v>
      </c>
    </row>
    <row r="141" spans="1:5" x14ac:dyDescent="0.3">
      <c r="A141" s="10" t="s">
        <v>2064</v>
      </c>
      <c r="B141" s="9" t="s">
        <v>2065</v>
      </c>
    </row>
    <row r="142" spans="1:5" x14ac:dyDescent="0.3">
      <c r="A142" s="10" t="s">
        <v>2066</v>
      </c>
      <c r="B142" s="9" t="s">
        <v>2067</v>
      </c>
    </row>
    <row r="143" spans="1:5" x14ac:dyDescent="0.3">
      <c r="A143" s="10" t="s">
        <v>2068</v>
      </c>
      <c r="B143" s="9" t="s">
        <v>2080</v>
      </c>
    </row>
    <row r="144" spans="1:5" ht="60" x14ac:dyDescent="0.3">
      <c r="B144" s="84" t="s">
        <v>2069</v>
      </c>
    </row>
  </sheetData>
  <mergeCells count="4">
    <mergeCell ref="B1:F1"/>
    <mergeCell ref="B108:B109"/>
    <mergeCell ref="C108:D108"/>
    <mergeCell ref="E108:E109"/>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151"/>
  <sheetViews>
    <sheetView zoomScale="90" zoomScaleNormal="90" workbookViewId="0"/>
  </sheetViews>
  <sheetFormatPr defaultColWidth="8.7265625" defaultRowHeight="12" x14ac:dyDescent="0.3"/>
  <cols>
    <col min="1" max="1" width="7.1796875" style="9" bestFit="1" customWidth="1"/>
    <col min="2" max="2" width="51.26953125" style="9" bestFit="1" customWidth="1"/>
    <col min="3" max="3" width="13.26953125" style="9" bestFit="1" customWidth="1"/>
    <col min="4" max="4" width="42.453125" style="9" bestFit="1" customWidth="1"/>
    <col min="5" max="5" width="18.72656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42.453125" style="9" bestFit="1" customWidth="1"/>
    <col min="12" max="12" width="7.81640625" style="9" bestFit="1" customWidth="1"/>
    <col min="13" max="16384" width="8.7265625" style="9"/>
  </cols>
  <sheetData>
    <row r="1" spans="1:12" x14ac:dyDescent="0.3">
      <c r="A1" s="8"/>
      <c r="B1" s="153" t="s">
        <v>1339</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111</v>
      </c>
      <c r="C8" s="9" t="s">
        <v>112</v>
      </c>
      <c r="D8" s="9" t="s">
        <v>113</v>
      </c>
      <c r="E8" s="11">
        <v>2148717</v>
      </c>
      <c r="F8" s="12">
        <v>5229.33</v>
      </c>
      <c r="G8" s="13">
        <v>0.04</v>
      </c>
      <c r="J8" s="12"/>
      <c r="K8" s="10" t="s">
        <v>41</v>
      </c>
      <c r="L8" s="10" t="s">
        <v>42</v>
      </c>
    </row>
    <row r="9" spans="1:12" x14ac:dyDescent="0.3">
      <c r="A9" s="9">
        <v>2</v>
      </c>
      <c r="B9" s="9" t="s">
        <v>114</v>
      </c>
      <c r="C9" s="9" t="s">
        <v>115</v>
      </c>
      <c r="D9" s="9" t="s">
        <v>116</v>
      </c>
      <c r="E9" s="11">
        <v>66017</v>
      </c>
      <c r="F9" s="12">
        <v>4401.3500000000004</v>
      </c>
      <c r="G9" s="13">
        <v>3.3599999999999998E-2</v>
      </c>
      <c r="J9" s="12"/>
      <c r="K9" s="9" t="s">
        <v>113</v>
      </c>
      <c r="L9" s="13">
        <v>0.1164</v>
      </c>
    </row>
    <row r="10" spans="1:12" x14ac:dyDescent="0.3">
      <c r="A10" s="9">
        <v>3</v>
      </c>
      <c r="B10" s="9" t="s">
        <v>117</v>
      </c>
      <c r="C10" s="9" t="s">
        <v>118</v>
      </c>
      <c r="D10" s="9" t="s">
        <v>119</v>
      </c>
      <c r="E10" s="11">
        <v>98561</v>
      </c>
      <c r="F10" s="12">
        <v>4241.87</v>
      </c>
      <c r="G10" s="13">
        <v>3.2399999999999998E-2</v>
      </c>
      <c r="J10" s="12"/>
      <c r="K10" s="9" t="s">
        <v>133</v>
      </c>
      <c r="L10" s="13">
        <v>0.11269999999999999</v>
      </c>
    </row>
    <row r="11" spans="1:12" x14ac:dyDescent="0.3">
      <c r="A11" s="9">
        <v>4</v>
      </c>
      <c r="B11" s="9" t="s">
        <v>120</v>
      </c>
      <c r="C11" s="9" t="s">
        <v>121</v>
      </c>
      <c r="D11" s="9" t="s">
        <v>122</v>
      </c>
      <c r="E11" s="11">
        <v>70174</v>
      </c>
      <c r="F11" s="12">
        <v>4126.93</v>
      </c>
      <c r="G11" s="13">
        <v>3.15E-2</v>
      </c>
      <c r="J11" s="12"/>
      <c r="K11" s="9" t="s">
        <v>139</v>
      </c>
      <c r="L11" s="13">
        <v>6.7199999999999996E-2</v>
      </c>
    </row>
    <row r="12" spans="1:12" x14ac:dyDescent="0.3">
      <c r="A12" s="9">
        <v>5</v>
      </c>
      <c r="B12" s="9" t="s">
        <v>123</v>
      </c>
      <c r="C12" s="9" t="s">
        <v>124</v>
      </c>
      <c r="D12" s="9" t="s">
        <v>125</v>
      </c>
      <c r="E12" s="11">
        <v>1085725</v>
      </c>
      <c r="F12" s="12">
        <v>4120.33</v>
      </c>
      <c r="G12" s="13">
        <v>3.15E-2</v>
      </c>
      <c r="J12" s="12"/>
      <c r="K12" s="9" t="s">
        <v>90</v>
      </c>
      <c r="L12" s="13">
        <v>6.4699999999999994E-2</v>
      </c>
    </row>
    <row r="13" spans="1:12" x14ac:dyDescent="0.3">
      <c r="A13" s="9">
        <v>6</v>
      </c>
      <c r="B13" s="9" t="s">
        <v>126</v>
      </c>
      <c r="C13" s="9" t="s">
        <v>127</v>
      </c>
      <c r="D13" s="9" t="s">
        <v>128</v>
      </c>
      <c r="E13" s="11">
        <v>122002</v>
      </c>
      <c r="F13" s="12">
        <v>4094.02</v>
      </c>
      <c r="G13" s="13">
        <v>3.1300000000000001E-2</v>
      </c>
      <c r="J13" s="12"/>
      <c r="K13" s="9" t="s">
        <v>116</v>
      </c>
      <c r="L13" s="13">
        <v>6.2600000000000003E-2</v>
      </c>
    </row>
    <row r="14" spans="1:12" x14ac:dyDescent="0.3">
      <c r="A14" s="9">
        <v>7</v>
      </c>
      <c r="B14" s="9" t="s">
        <v>62</v>
      </c>
      <c r="C14" s="9" t="s">
        <v>63</v>
      </c>
      <c r="D14" s="9" t="s">
        <v>64</v>
      </c>
      <c r="E14" s="11">
        <v>710981</v>
      </c>
      <c r="F14" s="12">
        <v>3753.98</v>
      </c>
      <c r="G14" s="13">
        <v>2.87E-2</v>
      </c>
      <c r="J14" s="12"/>
      <c r="K14" s="9" t="s">
        <v>144</v>
      </c>
      <c r="L14" s="13">
        <v>4.48E-2</v>
      </c>
    </row>
    <row r="15" spans="1:12" x14ac:dyDescent="0.3">
      <c r="A15" s="9">
        <v>8</v>
      </c>
      <c r="B15" s="9" t="s">
        <v>129</v>
      </c>
      <c r="C15" s="9" t="s">
        <v>130</v>
      </c>
      <c r="D15" s="9" t="s">
        <v>113</v>
      </c>
      <c r="E15" s="11">
        <v>869685</v>
      </c>
      <c r="F15" s="12">
        <v>3659.2</v>
      </c>
      <c r="G15" s="13">
        <v>2.8000000000000001E-2</v>
      </c>
      <c r="J15" s="12"/>
      <c r="K15" s="9" t="s">
        <v>64</v>
      </c>
      <c r="L15" s="13">
        <v>4.36E-2</v>
      </c>
    </row>
    <row r="16" spans="1:12" x14ac:dyDescent="0.3">
      <c r="A16" s="9">
        <v>9</v>
      </c>
      <c r="B16" s="9" t="s">
        <v>131</v>
      </c>
      <c r="C16" s="9" t="s">
        <v>132</v>
      </c>
      <c r="D16" s="9" t="s">
        <v>133</v>
      </c>
      <c r="E16" s="11">
        <v>222484</v>
      </c>
      <c r="F16" s="12">
        <v>3421.14</v>
      </c>
      <c r="G16" s="13">
        <v>2.6200000000000001E-2</v>
      </c>
      <c r="J16" s="12"/>
      <c r="K16" s="9" t="s">
        <v>128</v>
      </c>
      <c r="L16" s="13">
        <v>4.2200000000000001E-2</v>
      </c>
    </row>
    <row r="17" spans="1:12" x14ac:dyDescent="0.3">
      <c r="A17" s="9">
        <v>10</v>
      </c>
      <c r="B17" s="9" t="s">
        <v>134</v>
      </c>
      <c r="C17" s="9" t="s">
        <v>135</v>
      </c>
      <c r="D17" s="9" t="s">
        <v>136</v>
      </c>
      <c r="E17" s="11">
        <v>2299168</v>
      </c>
      <c r="F17" s="12">
        <v>3350.81</v>
      </c>
      <c r="G17" s="13">
        <v>2.5600000000000001E-2</v>
      </c>
      <c r="J17" s="12"/>
      <c r="K17" s="9" t="s">
        <v>136</v>
      </c>
      <c r="L17" s="13">
        <v>3.8199999999999998E-2</v>
      </c>
    </row>
    <row r="18" spans="1:12" x14ac:dyDescent="0.3">
      <c r="A18" s="9">
        <v>11</v>
      </c>
      <c r="B18" s="9" t="s">
        <v>137</v>
      </c>
      <c r="C18" s="9" t="s">
        <v>138</v>
      </c>
      <c r="D18" s="9" t="s">
        <v>139</v>
      </c>
      <c r="E18" s="11">
        <v>356420</v>
      </c>
      <c r="F18" s="12">
        <v>3269.98</v>
      </c>
      <c r="G18" s="13">
        <v>2.5000000000000001E-2</v>
      </c>
      <c r="J18" s="12"/>
      <c r="K18" s="9" t="s">
        <v>167</v>
      </c>
      <c r="L18" s="13">
        <v>3.5900000000000001E-2</v>
      </c>
    </row>
    <row r="19" spans="1:12" x14ac:dyDescent="0.3">
      <c r="A19" s="9">
        <v>12</v>
      </c>
      <c r="B19" s="9" t="s">
        <v>140</v>
      </c>
      <c r="C19" s="9" t="s">
        <v>141</v>
      </c>
      <c r="D19" s="9" t="s">
        <v>133</v>
      </c>
      <c r="E19" s="11">
        <v>756438</v>
      </c>
      <c r="F19" s="12">
        <v>3242.09</v>
      </c>
      <c r="G19" s="13">
        <v>2.4799999999999999E-2</v>
      </c>
      <c r="J19" s="12"/>
      <c r="K19" s="9" t="s">
        <v>119</v>
      </c>
      <c r="L19" s="13">
        <v>3.2399999999999998E-2</v>
      </c>
    </row>
    <row r="20" spans="1:12" x14ac:dyDescent="0.3">
      <c r="A20" s="9">
        <v>13</v>
      </c>
      <c r="B20" s="9" t="s">
        <v>65</v>
      </c>
      <c r="C20" s="9" t="s">
        <v>66</v>
      </c>
      <c r="D20" s="9" t="s">
        <v>58</v>
      </c>
      <c r="E20" s="11">
        <v>61205</v>
      </c>
      <c r="F20" s="12">
        <v>3185.41</v>
      </c>
      <c r="G20" s="13">
        <v>2.4299999999999999E-2</v>
      </c>
      <c r="J20" s="12"/>
      <c r="K20" s="9" t="s">
        <v>122</v>
      </c>
      <c r="L20" s="13">
        <v>3.15E-2</v>
      </c>
    </row>
    <row r="21" spans="1:12" x14ac:dyDescent="0.3">
      <c r="A21" s="9">
        <v>14</v>
      </c>
      <c r="B21" s="9" t="s">
        <v>142</v>
      </c>
      <c r="C21" s="9" t="s">
        <v>143</v>
      </c>
      <c r="D21" s="9" t="s">
        <v>144</v>
      </c>
      <c r="E21" s="11">
        <v>1052862</v>
      </c>
      <c r="F21" s="12">
        <v>3138.58</v>
      </c>
      <c r="G21" s="13">
        <v>2.4E-2</v>
      </c>
      <c r="J21" s="12"/>
      <c r="K21" s="9" t="s">
        <v>125</v>
      </c>
      <c r="L21" s="13">
        <v>3.15E-2</v>
      </c>
    </row>
    <row r="22" spans="1:12" x14ac:dyDescent="0.3">
      <c r="A22" s="9">
        <v>15</v>
      </c>
      <c r="B22" s="9" t="s">
        <v>145</v>
      </c>
      <c r="C22" s="9" t="s">
        <v>146</v>
      </c>
      <c r="D22" s="9" t="s">
        <v>147</v>
      </c>
      <c r="E22" s="11">
        <v>882719</v>
      </c>
      <c r="F22" s="12">
        <v>3112.47</v>
      </c>
      <c r="G22" s="13">
        <v>2.3800000000000002E-2</v>
      </c>
      <c r="J22" s="12"/>
      <c r="K22" s="9" t="s">
        <v>172</v>
      </c>
      <c r="L22" s="13">
        <v>2.58E-2</v>
      </c>
    </row>
    <row r="23" spans="1:12" x14ac:dyDescent="0.3">
      <c r="A23" s="9">
        <v>16</v>
      </c>
      <c r="B23" s="9" t="s">
        <v>148</v>
      </c>
      <c r="C23" s="9" t="s">
        <v>149</v>
      </c>
      <c r="D23" s="9" t="s">
        <v>150</v>
      </c>
      <c r="E23" s="11">
        <v>76485</v>
      </c>
      <c r="F23" s="12">
        <v>3101.08</v>
      </c>
      <c r="G23" s="13">
        <v>2.3699999999999999E-2</v>
      </c>
      <c r="J23" s="12"/>
      <c r="K23" s="9" t="s">
        <v>186</v>
      </c>
      <c r="L23" s="13">
        <v>2.5499999999999998E-2</v>
      </c>
    </row>
    <row r="24" spans="1:12" x14ac:dyDescent="0.3">
      <c r="A24" s="9">
        <v>17</v>
      </c>
      <c r="B24" s="9" t="s">
        <v>151</v>
      </c>
      <c r="C24" s="9" t="s">
        <v>152</v>
      </c>
      <c r="D24" s="9" t="s">
        <v>153</v>
      </c>
      <c r="E24" s="11">
        <v>456176</v>
      </c>
      <c r="F24" s="12">
        <v>2984.53</v>
      </c>
      <c r="G24" s="13">
        <v>2.2800000000000001E-2</v>
      </c>
      <c r="J24" s="12"/>
      <c r="K24" s="9" t="s">
        <v>58</v>
      </c>
      <c r="L24" s="13">
        <v>2.4299999999999999E-2</v>
      </c>
    </row>
    <row r="25" spans="1:12" x14ac:dyDescent="0.3">
      <c r="A25" s="9">
        <v>18</v>
      </c>
      <c r="B25" s="9" t="s">
        <v>154</v>
      </c>
      <c r="C25" s="9" t="s">
        <v>155</v>
      </c>
      <c r="D25" s="9" t="s">
        <v>156</v>
      </c>
      <c r="E25" s="11">
        <v>105839</v>
      </c>
      <c r="F25" s="12">
        <v>2830.45</v>
      </c>
      <c r="G25" s="13">
        <v>2.1600000000000001E-2</v>
      </c>
      <c r="J25" s="12"/>
      <c r="K25" s="9" t="s">
        <v>200</v>
      </c>
      <c r="L25" s="13">
        <v>2.4199999999999999E-2</v>
      </c>
    </row>
    <row r="26" spans="1:12" x14ac:dyDescent="0.3">
      <c r="A26" s="9">
        <v>19</v>
      </c>
      <c r="B26" s="9" t="s">
        <v>157</v>
      </c>
      <c r="C26" s="9" t="s">
        <v>158</v>
      </c>
      <c r="D26" s="9" t="s">
        <v>113</v>
      </c>
      <c r="E26" s="11">
        <v>180221</v>
      </c>
      <c r="F26" s="12">
        <v>2727.28</v>
      </c>
      <c r="G26" s="13">
        <v>2.0799999999999999E-2</v>
      </c>
      <c r="J26" s="12"/>
      <c r="K26" s="9" t="s">
        <v>147</v>
      </c>
      <c r="L26" s="13">
        <v>2.3800000000000002E-2</v>
      </c>
    </row>
    <row r="27" spans="1:12" x14ac:dyDescent="0.3">
      <c r="A27" s="9">
        <v>20</v>
      </c>
      <c r="B27" s="9" t="s">
        <v>159</v>
      </c>
      <c r="C27" s="9" t="s">
        <v>160</v>
      </c>
      <c r="D27" s="9" t="s">
        <v>144</v>
      </c>
      <c r="E27" s="11">
        <v>1940985</v>
      </c>
      <c r="F27" s="12">
        <v>2722.04</v>
      </c>
      <c r="G27" s="13">
        <v>2.0799999999999999E-2</v>
      </c>
      <c r="J27" s="12"/>
      <c r="K27" s="9" t="s">
        <v>150</v>
      </c>
      <c r="L27" s="13">
        <v>2.3699999999999999E-2</v>
      </c>
    </row>
    <row r="28" spans="1:12" x14ac:dyDescent="0.3">
      <c r="A28" s="9">
        <v>21</v>
      </c>
      <c r="B28" s="9" t="s">
        <v>105</v>
      </c>
      <c r="C28" s="9" t="s">
        <v>106</v>
      </c>
      <c r="D28" s="9" t="s">
        <v>90</v>
      </c>
      <c r="E28" s="11">
        <v>963789</v>
      </c>
      <c r="F28" s="12">
        <v>2587.77</v>
      </c>
      <c r="G28" s="13">
        <v>1.9800000000000002E-2</v>
      </c>
      <c r="J28" s="12"/>
      <c r="K28" s="9" t="s">
        <v>153</v>
      </c>
      <c r="L28" s="13">
        <v>2.2800000000000001E-2</v>
      </c>
    </row>
    <row r="29" spans="1:12" x14ac:dyDescent="0.3">
      <c r="A29" s="9">
        <v>22</v>
      </c>
      <c r="B29" s="9" t="s">
        <v>161</v>
      </c>
      <c r="C29" s="9" t="s">
        <v>162</v>
      </c>
      <c r="D29" s="9" t="s">
        <v>113</v>
      </c>
      <c r="E29" s="11">
        <v>174167</v>
      </c>
      <c r="F29" s="12">
        <v>2569.66</v>
      </c>
      <c r="G29" s="13">
        <v>1.9599999999999999E-2</v>
      </c>
      <c r="J29" s="12"/>
      <c r="K29" s="9" t="s">
        <v>156</v>
      </c>
      <c r="L29" s="13">
        <v>2.1600000000000001E-2</v>
      </c>
    </row>
    <row r="30" spans="1:12" x14ac:dyDescent="0.3">
      <c r="A30" s="9">
        <v>23</v>
      </c>
      <c r="B30" s="9" t="s">
        <v>163</v>
      </c>
      <c r="C30" s="9" t="s">
        <v>164</v>
      </c>
      <c r="D30" s="9" t="s">
        <v>116</v>
      </c>
      <c r="E30" s="11">
        <v>54336</v>
      </c>
      <c r="F30" s="12">
        <v>2396.65</v>
      </c>
      <c r="G30" s="13">
        <v>1.83E-2</v>
      </c>
      <c r="J30" s="12"/>
      <c r="K30" s="9" t="s">
        <v>207</v>
      </c>
      <c r="L30" s="13">
        <v>1.89E-2</v>
      </c>
    </row>
    <row r="31" spans="1:12" x14ac:dyDescent="0.3">
      <c r="A31" s="9">
        <v>24</v>
      </c>
      <c r="B31" s="9" t="s">
        <v>165</v>
      </c>
      <c r="C31" s="9" t="s">
        <v>166</v>
      </c>
      <c r="D31" s="9" t="s">
        <v>167</v>
      </c>
      <c r="E31" s="11">
        <v>161119</v>
      </c>
      <c r="F31" s="12">
        <v>2389.0700000000002</v>
      </c>
      <c r="G31" s="13">
        <v>1.83E-2</v>
      </c>
      <c r="J31" s="12"/>
      <c r="K31" s="9" t="s">
        <v>177</v>
      </c>
      <c r="L31" s="13">
        <v>1.7600000000000001E-2</v>
      </c>
    </row>
    <row r="32" spans="1:12" x14ac:dyDescent="0.3">
      <c r="A32" s="9">
        <v>25</v>
      </c>
      <c r="B32" s="9" t="s">
        <v>168</v>
      </c>
      <c r="C32" s="9" t="s">
        <v>169</v>
      </c>
      <c r="D32" s="9" t="s">
        <v>133</v>
      </c>
      <c r="E32" s="11">
        <v>22490</v>
      </c>
      <c r="F32" s="12">
        <v>2330.19</v>
      </c>
      <c r="G32" s="13">
        <v>1.78E-2</v>
      </c>
      <c r="J32" s="12"/>
      <c r="K32" s="9" t="s">
        <v>71</v>
      </c>
      <c r="L32" s="13">
        <v>1.6400000000000001E-2</v>
      </c>
    </row>
    <row r="33" spans="1:12" x14ac:dyDescent="0.3">
      <c r="A33" s="9">
        <v>26</v>
      </c>
      <c r="B33" s="9" t="s">
        <v>170</v>
      </c>
      <c r="C33" s="9" t="s">
        <v>171</v>
      </c>
      <c r="D33" s="9" t="s">
        <v>172</v>
      </c>
      <c r="E33" s="11">
        <v>192397</v>
      </c>
      <c r="F33" s="12">
        <v>2322.62</v>
      </c>
      <c r="G33" s="13">
        <v>1.78E-2</v>
      </c>
      <c r="J33" s="12"/>
      <c r="K33" s="9" t="s">
        <v>189</v>
      </c>
      <c r="L33" s="13">
        <v>1.4999999999999999E-2</v>
      </c>
    </row>
    <row r="34" spans="1:12" x14ac:dyDescent="0.3">
      <c r="A34" s="9">
        <v>27</v>
      </c>
      <c r="B34" s="9" t="s">
        <v>173</v>
      </c>
      <c r="C34" s="9" t="s">
        <v>174</v>
      </c>
      <c r="D34" s="9" t="s">
        <v>167</v>
      </c>
      <c r="E34" s="11">
        <v>12654</v>
      </c>
      <c r="F34" s="12">
        <v>2308.98</v>
      </c>
      <c r="G34" s="13">
        <v>1.7600000000000001E-2</v>
      </c>
      <c r="J34" s="12"/>
      <c r="K34" s="9" t="s">
        <v>217</v>
      </c>
      <c r="L34" s="13">
        <v>8.0000000000000002E-3</v>
      </c>
    </row>
    <row r="35" spans="1:12" x14ac:dyDescent="0.3">
      <c r="A35" s="9">
        <v>28</v>
      </c>
      <c r="B35" s="9" t="s">
        <v>175</v>
      </c>
      <c r="C35" s="9" t="s">
        <v>176</v>
      </c>
      <c r="D35" s="9" t="s">
        <v>177</v>
      </c>
      <c r="E35" s="11">
        <v>1401296</v>
      </c>
      <c r="F35" s="12">
        <v>2305.27</v>
      </c>
      <c r="G35" s="13">
        <v>1.7600000000000001E-2</v>
      </c>
      <c r="J35" s="12"/>
      <c r="K35" s="9" t="s">
        <v>225</v>
      </c>
      <c r="L35" s="13">
        <v>7.4000000000000003E-3</v>
      </c>
    </row>
    <row r="36" spans="1:12" x14ac:dyDescent="0.3">
      <c r="A36" s="9">
        <v>29</v>
      </c>
      <c r="B36" s="9" t="s">
        <v>178</v>
      </c>
      <c r="C36" s="9" t="s">
        <v>179</v>
      </c>
      <c r="D36" s="9" t="s">
        <v>90</v>
      </c>
      <c r="E36" s="11">
        <v>1751473</v>
      </c>
      <c r="F36" s="12">
        <v>2290.9299999999998</v>
      </c>
      <c r="G36" s="13">
        <v>1.7500000000000002E-2</v>
      </c>
      <c r="J36" s="12"/>
      <c r="K36" s="9" t="s">
        <v>43</v>
      </c>
      <c r="L36" s="13">
        <v>1.2999999999999999E-3</v>
      </c>
    </row>
    <row r="37" spans="1:12" x14ac:dyDescent="0.3">
      <c r="A37" s="9">
        <v>30</v>
      </c>
      <c r="B37" s="9" t="s">
        <v>180</v>
      </c>
      <c r="C37" s="9" t="s">
        <v>181</v>
      </c>
      <c r="D37" s="9" t="s">
        <v>133</v>
      </c>
      <c r="E37" s="11">
        <v>648871</v>
      </c>
      <c r="F37" s="12">
        <v>2190.91</v>
      </c>
      <c r="G37" s="13">
        <v>1.67E-2</v>
      </c>
      <c r="J37" s="12"/>
    </row>
    <row r="38" spans="1:12" x14ac:dyDescent="0.3">
      <c r="A38" s="9">
        <v>31</v>
      </c>
      <c r="B38" s="9" t="s">
        <v>69</v>
      </c>
      <c r="C38" s="9" t="s">
        <v>70</v>
      </c>
      <c r="D38" s="9" t="s">
        <v>71</v>
      </c>
      <c r="E38" s="11">
        <v>208974</v>
      </c>
      <c r="F38" s="12">
        <v>2150.9699999999998</v>
      </c>
      <c r="G38" s="13">
        <v>1.6400000000000001E-2</v>
      </c>
      <c r="J38" s="12"/>
    </row>
    <row r="39" spans="1:12" x14ac:dyDescent="0.3">
      <c r="A39" s="9">
        <v>32</v>
      </c>
      <c r="B39" s="9" t="s">
        <v>182</v>
      </c>
      <c r="C39" s="9" t="s">
        <v>183</v>
      </c>
      <c r="D39" s="9" t="s">
        <v>139</v>
      </c>
      <c r="E39" s="11">
        <v>27247</v>
      </c>
      <c r="F39" s="12">
        <v>1976.22</v>
      </c>
      <c r="G39" s="13">
        <v>1.5100000000000001E-2</v>
      </c>
      <c r="J39" s="12"/>
    </row>
    <row r="40" spans="1:12" x14ac:dyDescent="0.3">
      <c r="A40" s="9">
        <v>33</v>
      </c>
      <c r="B40" s="9" t="s">
        <v>184</v>
      </c>
      <c r="C40" s="9" t="s">
        <v>185</v>
      </c>
      <c r="D40" s="9" t="s">
        <v>186</v>
      </c>
      <c r="E40" s="11">
        <v>333254</v>
      </c>
      <c r="F40" s="12">
        <v>1968.2</v>
      </c>
      <c r="G40" s="13">
        <v>1.4999999999999999E-2</v>
      </c>
      <c r="J40" s="12"/>
    </row>
    <row r="41" spans="1:12" x14ac:dyDescent="0.3">
      <c r="A41" s="9">
        <v>34</v>
      </c>
      <c r="B41" s="9" t="s">
        <v>187</v>
      </c>
      <c r="C41" s="9" t="s">
        <v>188</v>
      </c>
      <c r="D41" s="9" t="s">
        <v>189</v>
      </c>
      <c r="E41" s="11">
        <v>48202</v>
      </c>
      <c r="F41" s="12">
        <v>1957.77</v>
      </c>
      <c r="G41" s="13">
        <v>1.4999999999999999E-2</v>
      </c>
      <c r="J41" s="12"/>
    </row>
    <row r="42" spans="1:12" x14ac:dyDescent="0.3">
      <c r="A42" s="9">
        <v>35</v>
      </c>
      <c r="B42" s="9" t="s">
        <v>72</v>
      </c>
      <c r="C42" s="9" t="s">
        <v>73</v>
      </c>
      <c r="D42" s="9" t="s">
        <v>64</v>
      </c>
      <c r="E42" s="11">
        <v>153446</v>
      </c>
      <c r="F42" s="12">
        <v>1948.76</v>
      </c>
      <c r="G42" s="13">
        <v>1.49E-2</v>
      </c>
      <c r="J42" s="12"/>
    </row>
    <row r="43" spans="1:12" x14ac:dyDescent="0.3">
      <c r="A43" s="9">
        <v>36</v>
      </c>
      <c r="B43" s="9" t="s">
        <v>190</v>
      </c>
      <c r="C43" s="9" t="s">
        <v>191</v>
      </c>
      <c r="D43" s="9" t="s">
        <v>90</v>
      </c>
      <c r="E43" s="11">
        <v>1791249</v>
      </c>
      <c r="F43" s="12">
        <v>1899.62</v>
      </c>
      <c r="G43" s="13">
        <v>1.4500000000000001E-2</v>
      </c>
      <c r="J43" s="12"/>
    </row>
    <row r="44" spans="1:12" x14ac:dyDescent="0.3">
      <c r="A44" s="9">
        <v>37</v>
      </c>
      <c r="B44" s="9" t="s">
        <v>192</v>
      </c>
      <c r="C44" s="9" t="s">
        <v>193</v>
      </c>
      <c r="D44" s="9" t="s">
        <v>133</v>
      </c>
      <c r="E44" s="11">
        <v>55711</v>
      </c>
      <c r="F44" s="12">
        <v>1862.36</v>
      </c>
      <c r="G44" s="13">
        <v>1.4200000000000001E-2</v>
      </c>
      <c r="J44" s="12"/>
    </row>
    <row r="45" spans="1:12" x14ac:dyDescent="0.3">
      <c r="A45" s="9">
        <v>38</v>
      </c>
      <c r="B45" s="9" t="s">
        <v>194</v>
      </c>
      <c r="C45" s="9" t="s">
        <v>195</v>
      </c>
      <c r="D45" s="9" t="s">
        <v>139</v>
      </c>
      <c r="E45" s="11">
        <v>45945</v>
      </c>
      <c r="F45" s="12">
        <v>1779.04</v>
      </c>
      <c r="G45" s="13">
        <v>1.3599999999999999E-2</v>
      </c>
      <c r="J45" s="12"/>
    </row>
    <row r="46" spans="1:12" x14ac:dyDescent="0.3">
      <c r="A46" s="9">
        <v>39</v>
      </c>
      <c r="B46" s="9" t="s">
        <v>196</v>
      </c>
      <c r="C46" s="9" t="s">
        <v>197</v>
      </c>
      <c r="D46" s="9" t="s">
        <v>139</v>
      </c>
      <c r="E46" s="11">
        <v>45915</v>
      </c>
      <c r="F46" s="12">
        <v>1764.97</v>
      </c>
      <c r="G46" s="13">
        <v>1.35E-2</v>
      </c>
      <c r="J46" s="12"/>
    </row>
    <row r="47" spans="1:12" x14ac:dyDescent="0.3">
      <c r="A47" s="9">
        <v>40</v>
      </c>
      <c r="B47" s="9" t="s">
        <v>198</v>
      </c>
      <c r="C47" s="9" t="s">
        <v>199</v>
      </c>
      <c r="D47" s="9" t="s">
        <v>200</v>
      </c>
      <c r="E47" s="11">
        <v>6948</v>
      </c>
      <c r="F47" s="12">
        <v>1756.11</v>
      </c>
      <c r="G47" s="13">
        <v>1.34E-2</v>
      </c>
      <c r="J47" s="12"/>
    </row>
    <row r="48" spans="1:12" x14ac:dyDescent="0.3">
      <c r="A48" s="9">
        <v>41</v>
      </c>
      <c r="B48" s="9" t="s">
        <v>201</v>
      </c>
      <c r="C48" s="9" t="s">
        <v>202</v>
      </c>
      <c r="D48" s="9" t="s">
        <v>90</v>
      </c>
      <c r="E48" s="11">
        <v>1003835</v>
      </c>
      <c r="F48" s="12">
        <v>1685.24</v>
      </c>
      <c r="G48" s="13">
        <v>1.29E-2</v>
      </c>
      <c r="J48" s="12"/>
    </row>
    <row r="49" spans="1:10" x14ac:dyDescent="0.3">
      <c r="A49" s="9">
        <v>42</v>
      </c>
      <c r="B49" s="9" t="s">
        <v>203</v>
      </c>
      <c r="C49" s="9" t="s">
        <v>204</v>
      </c>
      <c r="D49" s="9" t="s">
        <v>136</v>
      </c>
      <c r="E49" s="11">
        <v>4505</v>
      </c>
      <c r="F49" s="12">
        <v>1649.96</v>
      </c>
      <c r="G49" s="13">
        <v>1.26E-2</v>
      </c>
      <c r="J49" s="12"/>
    </row>
    <row r="50" spans="1:10" x14ac:dyDescent="0.3">
      <c r="A50" s="9">
        <v>43</v>
      </c>
      <c r="B50" s="9" t="s">
        <v>205</v>
      </c>
      <c r="C50" s="9" t="s">
        <v>206</v>
      </c>
      <c r="D50" s="9" t="s">
        <v>207</v>
      </c>
      <c r="E50" s="11">
        <v>225208</v>
      </c>
      <c r="F50" s="12">
        <v>1425.45</v>
      </c>
      <c r="G50" s="13">
        <v>1.09E-2</v>
      </c>
      <c r="J50" s="12"/>
    </row>
    <row r="51" spans="1:10" x14ac:dyDescent="0.3">
      <c r="A51" s="9">
        <v>44</v>
      </c>
      <c r="B51" s="9" t="s">
        <v>208</v>
      </c>
      <c r="C51" s="9" t="s">
        <v>209</v>
      </c>
      <c r="D51" s="9" t="s">
        <v>128</v>
      </c>
      <c r="E51" s="11">
        <v>74074</v>
      </c>
      <c r="F51" s="12">
        <v>1425.18</v>
      </c>
      <c r="G51" s="13">
        <v>1.09E-2</v>
      </c>
      <c r="J51" s="12"/>
    </row>
    <row r="52" spans="1:10" x14ac:dyDescent="0.3">
      <c r="A52" s="9">
        <v>45</v>
      </c>
      <c r="B52" s="9" t="s">
        <v>210</v>
      </c>
      <c r="C52" s="9" t="s">
        <v>211</v>
      </c>
      <c r="D52" s="9" t="s">
        <v>200</v>
      </c>
      <c r="E52" s="11">
        <v>316824</v>
      </c>
      <c r="F52" s="12">
        <v>1418.9</v>
      </c>
      <c r="G52" s="13">
        <v>1.0800000000000001E-2</v>
      </c>
      <c r="J52" s="12"/>
    </row>
    <row r="53" spans="1:10" x14ac:dyDescent="0.3">
      <c r="A53" s="9">
        <v>46</v>
      </c>
      <c r="B53" s="9" t="s">
        <v>212</v>
      </c>
      <c r="C53" s="9" t="s">
        <v>213</v>
      </c>
      <c r="D53" s="9" t="s">
        <v>116</v>
      </c>
      <c r="E53" s="11">
        <v>129955</v>
      </c>
      <c r="F53" s="12">
        <v>1400.53</v>
      </c>
      <c r="G53" s="13">
        <v>1.0699999999999999E-2</v>
      </c>
      <c r="J53" s="12"/>
    </row>
    <row r="54" spans="1:10" x14ac:dyDescent="0.3">
      <c r="A54" s="9">
        <v>47</v>
      </c>
      <c r="B54" s="9" t="s">
        <v>214</v>
      </c>
      <c r="C54" s="9" t="s">
        <v>215</v>
      </c>
      <c r="D54" s="9" t="s">
        <v>186</v>
      </c>
      <c r="E54" s="11">
        <v>146266</v>
      </c>
      <c r="F54" s="12">
        <v>1372.12</v>
      </c>
      <c r="G54" s="13">
        <v>1.0500000000000001E-2</v>
      </c>
      <c r="J54" s="12"/>
    </row>
    <row r="55" spans="1:10" x14ac:dyDescent="0.3">
      <c r="A55" s="9">
        <v>48</v>
      </c>
      <c r="B55" s="9" t="s">
        <v>1997</v>
      </c>
      <c r="C55" s="9" t="s">
        <v>216</v>
      </c>
      <c r="D55" s="9" t="s">
        <v>217</v>
      </c>
      <c r="E55" s="11">
        <v>867506</v>
      </c>
      <c r="F55" s="12">
        <v>1049.9000000000001</v>
      </c>
      <c r="G55" s="13">
        <v>8.0000000000000002E-3</v>
      </c>
      <c r="J55" s="12"/>
    </row>
    <row r="56" spans="1:10" x14ac:dyDescent="0.3">
      <c r="A56" s="9">
        <v>49</v>
      </c>
      <c r="B56" s="9" t="s">
        <v>1998</v>
      </c>
      <c r="C56" s="9" t="s">
        <v>218</v>
      </c>
      <c r="D56" s="9" t="s">
        <v>113</v>
      </c>
      <c r="E56" s="11">
        <v>867506</v>
      </c>
      <c r="F56" s="12">
        <v>1049.9000000000001</v>
      </c>
      <c r="G56" s="13">
        <v>8.0000000000000002E-3</v>
      </c>
      <c r="J56" s="12"/>
    </row>
    <row r="57" spans="1:10" x14ac:dyDescent="0.3">
      <c r="A57" s="9">
        <v>50</v>
      </c>
      <c r="B57" s="9" t="s">
        <v>1999</v>
      </c>
      <c r="C57" s="9" t="s">
        <v>219</v>
      </c>
      <c r="D57" s="9" t="s">
        <v>172</v>
      </c>
      <c r="E57" s="11">
        <v>867506</v>
      </c>
      <c r="F57" s="12">
        <v>1049.9000000000001</v>
      </c>
      <c r="G57" s="13">
        <v>8.0000000000000002E-3</v>
      </c>
      <c r="J57" s="12"/>
    </row>
    <row r="58" spans="1:10" x14ac:dyDescent="0.3">
      <c r="A58" s="9">
        <v>51</v>
      </c>
      <c r="B58" s="9" t="s">
        <v>2000</v>
      </c>
      <c r="C58" s="9" t="s">
        <v>220</v>
      </c>
      <c r="D58" s="9" t="s">
        <v>207</v>
      </c>
      <c r="E58" s="11">
        <v>867506</v>
      </c>
      <c r="F58" s="12">
        <v>1049.9000000000001</v>
      </c>
      <c r="G58" s="13">
        <v>8.0000000000000002E-3</v>
      </c>
      <c r="J58" s="12"/>
    </row>
    <row r="59" spans="1:10" x14ac:dyDescent="0.3">
      <c r="A59" s="9">
        <v>52</v>
      </c>
      <c r="B59" s="9" t="s">
        <v>221</v>
      </c>
      <c r="C59" s="9" t="s">
        <v>222</v>
      </c>
      <c r="D59" s="9" t="s">
        <v>133</v>
      </c>
      <c r="E59" s="11">
        <v>1044967</v>
      </c>
      <c r="F59" s="12">
        <v>1018.95</v>
      </c>
      <c r="G59" s="13">
        <v>7.7999999999999996E-3</v>
      </c>
      <c r="J59" s="12"/>
    </row>
    <row r="60" spans="1:10" x14ac:dyDescent="0.3">
      <c r="A60" s="9">
        <v>53</v>
      </c>
      <c r="B60" s="9" t="s">
        <v>223</v>
      </c>
      <c r="C60" s="9" t="s">
        <v>224</v>
      </c>
      <c r="D60" s="9" t="s">
        <v>225</v>
      </c>
      <c r="E60" s="11">
        <v>39466</v>
      </c>
      <c r="F60" s="12">
        <v>969.48</v>
      </c>
      <c r="G60" s="13">
        <v>7.4000000000000003E-3</v>
      </c>
      <c r="J60" s="12"/>
    </row>
    <row r="61" spans="1:10" x14ac:dyDescent="0.3">
      <c r="A61" s="9">
        <v>54</v>
      </c>
      <c r="B61" s="9" t="s">
        <v>226</v>
      </c>
      <c r="C61" s="9" t="s">
        <v>227</v>
      </c>
      <c r="D61" s="9" t="s">
        <v>133</v>
      </c>
      <c r="E61" s="11">
        <v>224403</v>
      </c>
      <c r="F61" s="12">
        <v>686.45</v>
      </c>
      <c r="G61" s="13">
        <v>5.1999999999999998E-3</v>
      </c>
      <c r="J61" s="12"/>
    </row>
    <row r="62" spans="1:10" x14ac:dyDescent="0.3">
      <c r="A62" s="14"/>
      <c r="B62" s="14" t="s">
        <v>14</v>
      </c>
      <c r="C62" s="14"/>
      <c r="D62" s="14"/>
      <c r="E62" s="14"/>
      <c r="F62" s="15">
        <v>130720.8</v>
      </c>
      <c r="G62" s="16">
        <v>0.99870000000000003</v>
      </c>
    </row>
    <row r="64" spans="1:10" x14ac:dyDescent="0.3">
      <c r="B64" s="10" t="s">
        <v>12</v>
      </c>
    </row>
    <row r="65" spans="1:10" x14ac:dyDescent="0.3">
      <c r="A65" s="9">
        <v>55</v>
      </c>
      <c r="B65" s="10" t="s">
        <v>13</v>
      </c>
      <c r="F65" s="12">
        <v>742.5</v>
      </c>
      <c r="G65" s="13">
        <v>5.7000000000000002E-3</v>
      </c>
      <c r="H65" s="17">
        <v>46174</v>
      </c>
    </row>
    <row r="66" spans="1:10" x14ac:dyDescent="0.3">
      <c r="A66" s="14"/>
      <c r="B66" s="14" t="s">
        <v>14</v>
      </c>
      <c r="C66" s="14"/>
      <c r="D66" s="14"/>
      <c r="E66" s="14"/>
      <c r="F66" s="15">
        <v>742.5</v>
      </c>
      <c r="G66" s="16">
        <v>5.7000000000000002E-3</v>
      </c>
    </row>
    <row r="68" spans="1:10" x14ac:dyDescent="0.3">
      <c r="B68" s="10" t="s">
        <v>38</v>
      </c>
    </row>
    <row r="69" spans="1:10" x14ac:dyDescent="0.3">
      <c r="B69" s="9" t="s">
        <v>39</v>
      </c>
      <c r="E69" s="11"/>
      <c r="F69" s="12">
        <v>-637.24</v>
      </c>
      <c r="G69" s="13">
        <v>-4.4000000000000003E-3</v>
      </c>
      <c r="J69" s="12"/>
    </row>
    <row r="70" spans="1:10" x14ac:dyDescent="0.3">
      <c r="A70" s="14"/>
      <c r="B70" s="14" t="s">
        <v>14</v>
      </c>
      <c r="C70" s="14"/>
      <c r="D70" s="14"/>
      <c r="E70" s="14"/>
      <c r="F70" s="15">
        <v>-637.24</v>
      </c>
      <c r="G70" s="16">
        <v>-4.4000000000000003E-3</v>
      </c>
    </row>
    <row r="72" spans="1:10" x14ac:dyDescent="0.3">
      <c r="A72" s="8"/>
      <c r="B72" s="8" t="s">
        <v>40</v>
      </c>
      <c r="C72" s="8"/>
      <c r="D72" s="8"/>
      <c r="E72" s="8"/>
      <c r="F72" s="18">
        <v>130826.06</v>
      </c>
      <c r="G72" s="19">
        <v>1</v>
      </c>
    </row>
    <row r="73" spans="1:10" x14ac:dyDescent="0.3">
      <c r="A73" s="9" t="s">
        <v>44</v>
      </c>
    </row>
    <row r="74" spans="1:10" ht="36" x14ac:dyDescent="0.3">
      <c r="A74" s="21">
        <v>1</v>
      </c>
      <c r="B74" s="21" t="s">
        <v>1112</v>
      </c>
    </row>
    <row r="75" spans="1:10" x14ac:dyDescent="0.3">
      <c r="A75" s="21">
        <v>2</v>
      </c>
      <c r="B75" s="21" t="s">
        <v>45</v>
      </c>
    </row>
    <row r="76" spans="1:10" x14ac:dyDescent="0.3">
      <c r="A76" s="9">
        <v>3</v>
      </c>
      <c r="B76" s="21" t="s">
        <v>2001</v>
      </c>
    </row>
    <row r="79" spans="1:10" x14ac:dyDescent="0.3">
      <c r="B79" s="9" t="s">
        <v>46</v>
      </c>
    </row>
    <row r="93" spans="2:2" x14ac:dyDescent="0.3">
      <c r="B93" s="9" t="s">
        <v>228</v>
      </c>
    </row>
    <row r="106" spans="1:5" x14ac:dyDescent="0.3">
      <c r="A106" s="43" t="s">
        <v>2</v>
      </c>
      <c r="B106" s="44" t="s">
        <v>2053</v>
      </c>
      <c r="C106" s="45"/>
      <c r="D106" s="45"/>
      <c r="E106" s="46"/>
    </row>
    <row r="107" spans="1:5" x14ac:dyDescent="0.3">
      <c r="A107" s="47">
        <v>4</v>
      </c>
      <c r="B107" s="48"/>
      <c r="C107" s="39" t="s">
        <v>2054</v>
      </c>
      <c r="E107" s="49"/>
    </row>
    <row r="108" spans="1:5" x14ac:dyDescent="0.3">
      <c r="A108" s="47"/>
      <c r="B108" s="48" t="s">
        <v>2055</v>
      </c>
      <c r="C108" s="41"/>
      <c r="E108" s="49"/>
    </row>
    <row r="109" spans="1:5" x14ac:dyDescent="0.3">
      <c r="A109" s="47"/>
      <c r="B109" s="48" t="s">
        <v>2056</v>
      </c>
      <c r="C109" s="42" t="s">
        <v>2064</v>
      </c>
      <c r="E109" s="49"/>
    </row>
    <row r="110" spans="1:5" x14ac:dyDescent="0.3">
      <c r="A110" s="47"/>
      <c r="B110" s="48" t="s">
        <v>2057</v>
      </c>
      <c r="C110" s="42" t="s">
        <v>2064</v>
      </c>
      <c r="E110" s="49"/>
    </row>
    <row r="111" spans="1:5" x14ac:dyDescent="0.3">
      <c r="A111" s="47"/>
      <c r="B111" s="48" t="s">
        <v>2058</v>
      </c>
      <c r="C111" s="42" t="s">
        <v>2064</v>
      </c>
      <c r="E111" s="49"/>
    </row>
    <row r="112" spans="1:5" x14ac:dyDescent="0.3">
      <c r="A112" s="47"/>
      <c r="B112" s="48" t="s">
        <v>2059</v>
      </c>
      <c r="C112" s="42" t="s">
        <v>2064</v>
      </c>
      <c r="E112" s="49"/>
    </row>
    <row r="113" spans="1:5" x14ac:dyDescent="0.3">
      <c r="A113" s="47"/>
      <c r="B113" s="20" t="s">
        <v>2060</v>
      </c>
      <c r="C113" s="20"/>
      <c r="E113" s="49"/>
    </row>
    <row r="114" spans="1:5" x14ac:dyDescent="0.3">
      <c r="A114" s="47">
        <v>5</v>
      </c>
      <c r="B114" s="51" t="s">
        <v>2026</v>
      </c>
      <c r="C114" s="20"/>
      <c r="E114" s="49"/>
    </row>
    <row r="115" spans="1:5" x14ac:dyDescent="0.3">
      <c r="A115" s="47"/>
      <c r="B115" s="148" t="s">
        <v>2027</v>
      </c>
      <c r="C115" s="150" t="s">
        <v>2028</v>
      </c>
      <c r="D115" s="150"/>
      <c r="E115" s="151" t="s">
        <v>2029</v>
      </c>
    </row>
    <row r="116" spans="1:5" ht="39.5" customHeight="1" x14ac:dyDescent="0.3">
      <c r="A116" s="47"/>
      <c r="B116" s="149"/>
      <c r="C116" s="52" t="s">
        <v>2030</v>
      </c>
      <c r="D116" s="52" t="s">
        <v>2070</v>
      </c>
      <c r="E116" s="152"/>
    </row>
    <row r="117" spans="1:5" x14ac:dyDescent="0.3">
      <c r="A117" s="53"/>
      <c r="B117" s="54" t="s">
        <v>2031</v>
      </c>
      <c r="C117" s="77" t="s">
        <v>2245</v>
      </c>
      <c r="D117" s="77" t="s">
        <v>2251</v>
      </c>
      <c r="E117" s="41" t="s">
        <v>2048</v>
      </c>
    </row>
    <row r="118" spans="1:5" x14ac:dyDescent="0.3">
      <c r="A118" s="53"/>
      <c r="B118" s="54" t="s">
        <v>2032</v>
      </c>
      <c r="C118" s="77" t="s">
        <v>2246</v>
      </c>
      <c r="D118" s="77" t="s">
        <v>2252</v>
      </c>
      <c r="E118" s="77" t="s">
        <v>2048</v>
      </c>
    </row>
    <row r="119" spans="1:5" x14ac:dyDescent="0.3">
      <c r="A119" s="53"/>
      <c r="B119" s="54" t="s">
        <v>2033</v>
      </c>
      <c r="C119" s="56">
        <v>0</v>
      </c>
      <c r="D119" s="56">
        <v>0</v>
      </c>
      <c r="E119" s="57">
        <v>0</v>
      </c>
    </row>
    <row r="120" spans="1:5" x14ac:dyDescent="0.3">
      <c r="A120" s="53"/>
      <c r="B120" s="54" t="s">
        <v>2034</v>
      </c>
      <c r="C120" s="56">
        <v>0</v>
      </c>
      <c r="D120" s="56">
        <v>0</v>
      </c>
      <c r="E120" s="57">
        <v>0</v>
      </c>
    </row>
    <row r="121" spans="1:5" x14ac:dyDescent="0.3">
      <c r="A121" s="53"/>
      <c r="B121" s="54" t="s">
        <v>2035</v>
      </c>
      <c r="C121" s="56">
        <v>0</v>
      </c>
      <c r="D121" s="56">
        <v>0</v>
      </c>
      <c r="E121" s="57">
        <v>0</v>
      </c>
    </row>
    <row r="122" spans="1:5" x14ac:dyDescent="0.3">
      <c r="A122" s="53"/>
      <c r="B122" s="54" t="s">
        <v>2036</v>
      </c>
      <c r="C122" s="56">
        <v>0</v>
      </c>
      <c r="D122" s="56">
        <v>0</v>
      </c>
      <c r="E122" s="57">
        <v>0</v>
      </c>
    </row>
    <row r="123" spans="1:5" x14ac:dyDescent="0.3">
      <c r="A123" s="53"/>
      <c r="B123" s="58"/>
      <c r="C123" s="59"/>
      <c r="D123" s="59"/>
      <c r="E123" s="39"/>
    </row>
    <row r="124" spans="1:5" x14ac:dyDescent="0.3">
      <c r="A124" s="47"/>
      <c r="B124" s="60" t="s">
        <v>2037</v>
      </c>
      <c r="C124" s="77" t="s">
        <v>2247</v>
      </c>
      <c r="D124" s="77" t="s">
        <v>2249</v>
      </c>
      <c r="E124" s="41" t="s">
        <v>2048</v>
      </c>
    </row>
    <row r="125" spans="1:5" x14ac:dyDescent="0.3">
      <c r="A125" s="47"/>
      <c r="B125" s="60" t="s">
        <v>2038</v>
      </c>
      <c r="C125" s="77" t="s">
        <v>2248</v>
      </c>
      <c r="D125" s="77" t="s">
        <v>2250</v>
      </c>
      <c r="E125" s="77" t="s">
        <v>2048</v>
      </c>
    </row>
    <row r="126" spans="1:5" x14ac:dyDescent="0.3">
      <c r="A126" s="47"/>
      <c r="B126" s="60" t="s">
        <v>2039</v>
      </c>
      <c r="C126" s="61">
        <v>0</v>
      </c>
      <c r="D126" s="61">
        <v>0</v>
      </c>
      <c r="E126" s="62">
        <v>0</v>
      </c>
    </row>
    <row r="127" spans="1:5" x14ac:dyDescent="0.3">
      <c r="A127" s="47"/>
      <c r="B127" s="60" t="s">
        <v>2040</v>
      </c>
      <c r="C127" s="61">
        <v>0</v>
      </c>
      <c r="D127" s="61">
        <v>0</v>
      </c>
      <c r="E127" s="62">
        <v>0</v>
      </c>
    </row>
    <row r="128" spans="1:5" x14ac:dyDescent="0.3">
      <c r="A128" s="47"/>
      <c r="B128" s="60" t="s">
        <v>2041</v>
      </c>
      <c r="C128" s="61">
        <v>0</v>
      </c>
      <c r="D128" s="61">
        <v>0</v>
      </c>
      <c r="E128" s="62">
        <v>0</v>
      </c>
    </row>
    <row r="129" spans="1:5" x14ac:dyDescent="0.3">
      <c r="A129" s="47"/>
      <c r="B129" s="60" t="s">
        <v>2042</v>
      </c>
      <c r="C129" s="61">
        <v>0</v>
      </c>
      <c r="D129" s="61">
        <v>0</v>
      </c>
      <c r="E129" s="62">
        <v>0</v>
      </c>
    </row>
    <row r="130" spans="1:5" x14ac:dyDescent="0.3">
      <c r="A130" s="47"/>
      <c r="B130" s="63" t="s">
        <v>2043</v>
      </c>
      <c r="C130" s="64"/>
      <c r="D130" s="64"/>
      <c r="E130" s="49"/>
    </row>
    <row r="131" spans="1:5" x14ac:dyDescent="0.3">
      <c r="A131" s="65"/>
      <c r="B131" s="66"/>
      <c r="C131" s="66"/>
      <c r="D131" s="66"/>
      <c r="E131" s="67"/>
    </row>
    <row r="132" spans="1:5" x14ac:dyDescent="0.3">
      <c r="A132" s="47">
        <v>6</v>
      </c>
      <c r="B132" s="68" t="s">
        <v>2044</v>
      </c>
      <c r="C132" s="60"/>
      <c r="D132" s="66"/>
      <c r="E132" s="69"/>
    </row>
    <row r="133" spans="1:5" x14ac:dyDescent="0.3">
      <c r="A133" s="47"/>
      <c r="B133" s="60" t="s">
        <v>2045</v>
      </c>
      <c r="C133" s="77">
        <v>0.02</v>
      </c>
      <c r="D133" s="66"/>
      <c r="E133" s="67"/>
    </row>
    <row r="134" spans="1:5" x14ac:dyDescent="0.3">
      <c r="A134" s="47"/>
      <c r="B134" s="60" t="s">
        <v>2046</v>
      </c>
      <c r="C134" s="77">
        <v>0</v>
      </c>
      <c r="D134" s="66"/>
      <c r="E134" s="67"/>
    </row>
    <row r="135" spans="1:5" x14ac:dyDescent="0.3">
      <c r="A135" s="47">
        <v>7</v>
      </c>
      <c r="B135" s="70" t="s">
        <v>2047</v>
      </c>
      <c r="C135" s="71" t="s">
        <v>2048</v>
      </c>
      <c r="D135" s="66"/>
      <c r="E135" s="69"/>
    </row>
    <row r="136" spans="1:5" ht="24" x14ac:dyDescent="0.3">
      <c r="A136" s="47">
        <v>8</v>
      </c>
      <c r="B136" s="72" t="s">
        <v>2410</v>
      </c>
      <c r="C136" s="71" t="s">
        <v>2048</v>
      </c>
      <c r="D136" s="73"/>
      <c r="E136" s="69"/>
    </row>
    <row r="137" spans="1:5" x14ac:dyDescent="0.3">
      <c r="A137" s="47">
        <v>9</v>
      </c>
      <c r="B137" s="74" t="s">
        <v>2049</v>
      </c>
      <c r="C137" s="75"/>
      <c r="E137" s="69"/>
    </row>
    <row r="138" spans="1:5" x14ac:dyDescent="0.3">
      <c r="A138" s="47"/>
      <c r="B138" s="76" t="s">
        <v>2050</v>
      </c>
      <c r="C138" s="77" t="s">
        <v>2048</v>
      </c>
      <c r="E138" s="69"/>
    </row>
    <row r="139" spans="1:5" x14ac:dyDescent="0.3">
      <c r="A139" s="47"/>
      <c r="B139" s="78" t="s">
        <v>2051</v>
      </c>
      <c r="C139" s="79" t="s">
        <v>2048</v>
      </c>
      <c r="E139" s="69"/>
    </row>
    <row r="140" spans="1:5" x14ac:dyDescent="0.3">
      <c r="A140" s="47"/>
      <c r="B140" s="78"/>
      <c r="C140" s="80"/>
      <c r="E140" s="69"/>
    </row>
    <row r="141" spans="1:5" ht="24" x14ac:dyDescent="0.3">
      <c r="A141" s="47">
        <v>10</v>
      </c>
      <c r="B141" s="74" t="s">
        <v>2411</v>
      </c>
      <c r="C141" s="75"/>
      <c r="D141" s="66"/>
      <c r="E141" s="69"/>
    </row>
    <row r="142" spans="1:5" x14ac:dyDescent="0.3">
      <c r="A142" s="47"/>
      <c r="B142" s="76" t="s">
        <v>2050</v>
      </c>
      <c r="C142" s="77" t="s">
        <v>2048</v>
      </c>
      <c r="D142" s="66"/>
      <c r="E142" s="69"/>
    </row>
    <row r="143" spans="1:5" x14ac:dyDescent="0.3">
      <c r="A143" s="47"/>
      <c r="B143" s="78" t="s">
        <v>2052</v>
      </c>
      <c r="C143" s="77" t="s">
        <v>2048</v>
      </c>
      <c r="D143" s="66"/>
      <c r="E143" s="69"/>
    </row>
    <row r="144" spans="1:5" x14ac:dyDescent="0.3">
      <c r="A144" s="81"/>
      <c r="B144" s="82"/>
      <c r="C144" s="82"/>
      <c r="D144" s="82"/>
      <c r="E144" s="83"/>
    </row>
    <row r="146" spans="1:2" x14ac:dyDescent="0.3">
      <c r="A146" s="10" t="s">
        <v>1196</v>
      </c>
      <c r="B146" s="9" t="s">
        <v>2061</v>
      </c>
    </row>
    <row r="147" spans="1:2" x14ac:dyDescent="0.3">
      <c r="A147" s="10" t="s">
        <v>2062</v>
      </c>
      <c r="B147" s="9" t="s">
        <v>2063</v>
      </c>
    </row>
    <row r="148" spans="1:2" x14ac:dyDescent="0.3">
      <c r="A148" s="10" t="s">
        <v>2064</v>
      </c>
      <c r="B148" s="9" t="s">
        <v>2065</v>
      </c>
    </row>
    <row r="149" spans="1:2" x14ac:dyDescent="0.3">
      <c r="A149" s="10" t="s">
        <v>2066</v>
      </c>
      <c r="B149" s="9" t="s">
        <v>2067</v>
      </c>
    </row>
    <row r="150" spans="1:2" x14ac:dyDescent="0.3">
      <c r="A150" s="10" t="s">
        <v>2068</v>
      </c>
      <c r="B150" s="9" t="s">
        <v>2080</v>
      </c>
    </row>
    <row r="151" spans="1:2" ht="48" x14ac:dyDescent="0.3">
      <c r="B151" s="84" t="s">
        <v>2069</v>
      </c>
    </row>
  </sheetData>
  <mergeCells count="4">
    <mergeCell ref="B1:F1"/>
    <mergeCell ref="B115:B116"/>
    <mergeCell ref="C115:D115"/>
    <mergeCell ref="E115:E116"/>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140"/>
  <sheetViews>
    <sheetView zoomScale="90" zoomScaleNormal="90" workbookViewId="0"/>
  </sheetViews>
  <sheetFormatPr defaultColWidth="8.7265625" defaultRowHeight="12" x14ac:dyDescent="0.3"/>
  <cols>
    <col min="1" max="1" width="7.1796875" style="9" bestFit="1" customWidth="1"/>
    <col min="2" max="2" width="43.7265625" style="9" bestFit="1" customWidth="1"/>
    <col min="3" max="3" width="16.81640625" style="9" customWidth="1"/>
    <col min="4" max="4" width="30.453125" style="9" bestFit="1" customWidth="1"/>
    <col min="5" max="5" width="18.36328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30.453125" style="9" bestFit="1" customWidth="1"/>
    <col min="12" max="12" width="7.81640625" style="9" bestFit="1" customWidth="1"/>
    <col min="13" max="16384" width="8.7265625" style="9"/>
  </cols>
  <sheetData>
    <row r="1" spans="1:12" x14ac:dyDescent="0.3">
      <c r="A1" s="8"/>
      <c r="B1" s="153" t="s">
        <v>1337</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88</v>
      </c>
      <c r="C8" s="9" t="s">
        <v>89</v>
      </c>
      <c r="D8" s="9" t="s">
        <v>90</v>
      </c>
      <c r="E8" s="11">
        <v>768892</v>
      </c>
      <c r="F8" s="12">
        <v>5724.79</v>
      </c>
      <c r="G8" s="13">
        <v>7.3300000000000004E-2</v>
      </c>
      <c r="J8" s="12"/>
      <c r="K8" s="10" t="s">
        <v>41</v>
      </c>
      <c r="L8" s="10" t="s">
        <v>42</v>
      </c>
    </row>
    <row r="9" spans="1:12" x14ac:dyDescent="0.3">
      <c r="A9" s="9">
        <v>2</v>
      </c>
      <c r="B9" s="9" t="s">
        <v>261</v>
      </c>
      <c r="C9" s="9" t="s">
        <v>262</v>
      </c>
      <c r="D9" s="9" t="s">
        <v>207</v>
      </c>
      <c r="E9" s="11">
        <v>237714</v>
      </c>
      <c r="F9" s="12">
        <v>2678.32</v>
      </c>
      <c r="G9" s="13">
        <v>3.4299999999999997E-2</v>
      </c>
      <c r="J9" s="12"/>
      <c r="K9" s="9" t="s">
        <v>116</v>
      </c>
      <c r="L9" s="13">
        <v>0.1288</v>
      </c>
    </row>
    <row r="10" spans="1:12" x14ac:dyDescent="0.3">
      <c r="A10" s="9">
        <v>3</v>
      </c>
      <c r="B10" s="9" t="s">
        <v>232</v>
      </c>
      <c r="C10" s="9" t="s">
        <v>233</v>
      </c>
      <c r="D10" s="9" t="s">
        <v>234</v>
      </c>
      <c r="E10" s="11">
        <v>143935</v>
      </c>
      <c r="F10" s="12">
        <v>2632.57</v>
      </c>
      <c r="G10" s="13">
        <v>3.3700000000000001E-2</v>
      </c>
      <c r="J10" s="12"/>
      <c r="K10" s="9" t="s">
        <v>90</v>
      </c>
      <c r="L10" s="13">
        <v>0.1168</v>
      </c>
    </row>
    <row r="11" spans="1:12" x14ac:dyDescent="0.3">
      <c r="A11" s="9">
        <v>4</v>
      </c>
      <c r="B11" s="9" t="s">
        <v>270</v>
      </c>
      <c r="C11" s="9" t="s">
        <v>271</v>
      </c>
      <c r="D11" s="9" t="s">
        <v>133</v>
      </c>
      <c r="E11" s="11">
        <v>270042</v>
      </c>
      <c r="F11" s="12">
        <v>2557.6999999999998</v>
      </c>
      <c r="G11" s="13">
        <v>3.27E-2</v>
      </c>
      <c r="J11" s="12"/>
      <c r="K11" s="9" t="s">
        <v>128</v>
      </c>
      <c r="L11" s="13">
        <v>0.11310000000000001</v>
      </c>
    </row>
    <row r="12" spans="1:12" x14ac:dyDescent="0.3">
      <c r="A12" s="9">
        <v>5</v>
      </c>
      <c r="B12" s="9" t="s">
        <v>235</v>
      </c>
      <c r="C12" s="9" t="s">
        <v>236</v>
      </c>
      <c r="D12" s="9" t="s">
        <v>237</v>
      </c>
      <c r="E12" s="11">
        <v>57561</v>
      </c>
      <c r="F12" s="12">
        <v>2346.4699999999998</v>
      </c>
      <c r="G12" s="13">
        <v>0.03</v>
      </c>
      <c r="J12" s="12"/>
      <c r="K12" s="9" t="s">
        <v>189</v>
      </c>
      <c r="L12" s="13">
        <v>0.1084</v>
      </c>
    </row>
    <row r="13" spans="1:12" x14ac:dyDescent="0.3">
      <c r="A13" s="9">
        <v>6</v>
      </c>
      <c r="B13" s="9" t="s">
        <v>238</v>
      </c>
      <c r="C13" s="9" t="s">
        <v>239</v>
      </c>
      <c r="D13" s="9" t="s">
        <v>189</v>
      </c>
      <c r="E13" s="11">
        <v>197894</v>
      </c>
      <c r="F13" s="12">
        <v>2297.35</v>
      </c>
      <c r="G13" s="13">
        <v>2.9399999999999999E-2</v>
      </c>
      <c r="J13" s="12"/>
      <c r="K13" s="9" t="s">
        <v>234</v>
      </c>
      <c r="L13" s="13">
        <v>7.6999999999999999E-2</v>
      </c>
    </row>
    <row r="14" spans="1:12" x14ac:dyDescent="0.3">
      <c r="A14" s="9">
        <v>7</v>
      </c>
      <c r="B14" s="9" t="s">
        <v>120</v>
      </c>
      <c r="C14" s="9" t="s">
        <v>121</v>
      </c>
      <c r="D14" s="9" t="s">
        <v>122</v>
      </c>
      <c r="E14" s="11">
        <v>37607</v>
      </c>
      <c r="F14" s="12">
        <v>2211.67</v>
      </c>
      <c r="G14" s="13">
        <v>2.8299999999999999E-2</v>
      </c>
      <c r="J14" s="12"/>
      <c r="K14" s="9" t="s">
        <v>133</v>
      </c>
      <c r="L14" s="13">
        <v>7.5499999999999998E-2</v>
      </c>
    </row>
    <row r="15" spans="1:12" x14ac:dyDescent="0.3">
      <c r="A15" s="9">
        <v>8</v>
      </c>
      <c r="B15" s="9" t="s">
        <v>336</v>
      </c>
      <c r="C15" s="9" t="s">
        <v>337</v>
      </c>
      <c r="D15" s="9" t="s">
        <v>234</v>
      </c>
      <c r="E15" s="11">
        <v>496715</v>
      </c>
      <c r="F15" s="12">
        <v>2195.73</v>
      </c>
      <c r="G15" s="13">
        <v>2.81E-2</v>
      </c>
      <c r="J15" s="12"/>
      <c r="K15" s="9" t="s">
        <v>122</v>
      </c>
      <c r="L15" s="13">
        <v>6.6299999999999998E-2</v>
      </c>
    </row>
    <row r="16" spans="1:12" x14ac:dyDescent="0.3">
      <c r="A16" s="9">
        <v>9</v>
      </c>
      <c r="B16" s="9" t="s">
        <v>282</v>
      </c>
      <c r="C16" s="9" t="s">
        <v>283</v>
      </c>
      <c r="D16" s="9" t="s">
        <v>128</v>
      </c>
      <c r="E16" s="11">
        <v>20500</v>
      </c>
      <c r="F16" s="12">
        <v>2144.3000000000002</v>
      </c>
      <c r="G16" s="13">
        <v>2.75E-2</v>
      </c>
      <c r="J16" s="12"/>
      <c r="K16" s="9" t="s">
        <v>207</v>
      </c>
      <c r="L16" s="13">
        <v>5.6099999999999997E-2</v>
      </c>
    </row>
    <row r="17" spans="1:12" x14ac:dyDescent="0.3">
      <c r="A17" s="9">
        <v>10</v>
      </c>
      <c r="B17" s="9" t="s">
        <v>294</v>
      </c>
      <c r="C17" s="9" t="s">
        <v>295</v>
      </c>
      <c r="D17" s="9" t="s">
        <v>128</v>
      </c>
      <c r="E17" s="11">
        <v>29095</v>
      </c>
      <c r="F17" s="12">
        <v>2088.15</v>
      </c>
      <c r="G17" s="13">
        <v>2.6700000000000002E-2</v>
      </c>
      <c r="J17" s="12"/>
      <c r="K17" s="9" t="s">
        <v>58</v>
      </c>
      <c r="L17" s="13">
        <v>4.6800000000000001E-2</v>
      </c>
    </row>
    <row r="18" spans="1:12" x14ac:dyDescent="0.3">
      <c r="A18" s="9">
        <v>11</v>
      </c>
      <c r="B18" s="9" t="s">
        <v>274</v>
      </c>
      <c r="C18" s="9" t="s">
        <v>275</v>
      </c>
      <c r="D18" s="9" t="s">
        <v>189</v>
      </c>
      <c r="E18" s="11">
        <v>173738</v>
      </c>
      <c r="F18" s="12">
        <v>2056.71</v>
      </c>
      <c r="G18" s="13">
        <v>2.63E-2</v>
      </c>
      <c r="J18" s="12"/>
      <c r="K18" s="9" t="s">
        <v>237</v>
      </c>
      <c r="L18" s="13">
        <v>0.03</v>
      </c>
    </row>
    <row r="19" spans="1:12" x14ac:dyDescent="0.3">
      <c r="A19" s="9">
        <v>12</v>
      </c>
      <c r="B19" s="9" t="s">
        <v>99</v>
      </c>
      <c r="C19" s="9" t="s">
        <v>100</v>
      </c>
      <c r="D19" s="9" t="s">
        <v>90</v>
      </c>
      <c r="E19" s="11">
        <v>700000</v>
      </c>
      <c r="F19" s="12">
        <v>2022.65</v>
      </c>
      <c r="G19" s="13">
        <v>2.5899999999999999E-2</v>
      </c>
      <c r="J19" s="12"/>
      <c r="K19" s="9" t="s">
        <v>61</v>
      </c>
      <c r="L19" s="13">
        <v>2.4799999999999999E-2</v>
      </c>
    </row>
    <row r="20" spans="1:12" x14ac:dyDescent="0.3">
      <c r="A20" s="9">
        <v>13</v>
      </c>
      <c r="B20" s="9" t="s">
        <v>212</v>
      </c>
      <c r="C20" s="9" t="s">
        <v>213</v>
      </c>
      <c r="D20" s="9" t="s">
        <v>116</v>
      </c>
      <c r="E20" s="11">
        <v>182878</v>
      </c>
      <c r="F20" s="12">
        <v>1970.88</v>
      </c>
      <c r="G20" s="13">
        <v>2.52E-2</v>
      </c>
      <c r="J20" s="12"/>
      <c r="K20" s="9" t="s">
        <v>53</v>
      </c>
      <c r="L20" s="13">
        <v>2.2700000000000001E-2</v>
      </c>
    </row>
    <row r="21" spans="1:12" x14ac:dyDescent="0.3">
      <c r="A21" s="9">
        <v>14</v>
      </c>
      <c r="B21" s="9" t="s">
        <v>67</v>
      </c>
      <c r="C21" s="9" t="s">
        <v>68</v>
      </c>
      <c r="D21" s="9" t="s">
        <v>61</v>
      </c>
      <c r="E21" s="11">
        <v>235772</v>
      </c>
      <c r="F21" s="12">
        <v>1937.34</v>
      </c>
      <c r="G21" s="13">
        <v>2.4799999999999999E-2</v>
      </c>
      <c r="J21" s="12"/>
      <c r="K21" s="9" t="s">
        <v>156</v>
      </c>
      <c r="L21" s="13">
        <v>2.1499999999999998E-2</v>
      </c>
    </row>
    <row r="22" spans="1:12" x14ac:dyDescent="0.3">
      <c r="A22" s="9">
        <v>15</v>
      </c>
      <c r="B22" s="9" t="s">
        <v>163</v>
      </c>
      <c r="C22" s="9" t="s">
        <v>164</v>
      </c>
      <c r="D22" s="9" t="s">
        <v>116</v>
      </c>
      <c r="E22" s="11">
        <v>43688</v>
      </c>
      <c r="F22" s="12">
        <v>1926.99</v>
      </c>
      <c r="G22" s="13">
        <v>2.47E-2</v>
      </c>
      <c r="J22" s="12"/>
      <c r="K22" s="9" t="s">
        <v>113</v>
      </c>
      <c r="L22" s="13">
        <v>2.01E-2</v>
      </c>
    </row>
    <row r="23" spans="1:12" x14ac:dyDescent="0.3">
      <c r="A23" s="9">
        <v>16</v>
      </c>
      <c r="B23" s="9" t="s">
        <v>348</v>
      </c>
      <c r="C23" s="9" t="s">
        <v>349</v>
      </c>
      <c r="D23" s="9" t="s">
        <v>122</v>
      </c>
      <c r="E23" s="11">
        <v>19921</v>
      </c>
      <c r="F23" s="12">
        <v>1888.01</v>
      </c>
      <c r="G23" s="13">
        <v>2.4199999999999999E-2</v>
      </c>
      <c r="J23" s="12"/>
      <c r="K23" s="9" t="s">
        <v>139</v>
      </c>
      <c r="L23" s="13">
        <v>1.8599999999999998E-2</v>
      </c>
    </row>
    <row r="24" spans="1:12" x14ac:dyDescent="0.3">
      <c r="A24" s="9">
        <v>17</v>
      </c>
      <c r="B24" s="9" t="s">
        <v>65</v>
      </c>
      <c r="C24" s="9" t="s">
        <v>66</v>
      </c>
      <c r="D24" s="9" t="s">
        <v>58</v>
      </c>
      <c r="E24" s="11">
        <v>35450</v>
      </c>
      <c r="F24" s="12">
        <v>1845</v>
      </c>
      <c r="G24" s="13">
        <v>2.3599999999999999E-2</v>
      </c>
      <c r="J24" s="12"/>
      <c r="K24" s="9" t="s">
        <v>260</v>
      </c>
      <c r="L24" s="13">
        <v>1.77E-2</v>
      </c>
    </row>
    <row r="25" spans="1:12" x14ac:dyDescent="0.3">
      <c r="A25" s="9">
        <v>18</v>
      </c>
      <c r="B25" s="9" t="s">
        <v>327</v>
      </c>
      <c r="C25" s="9" t="s">
        <v>328</v>
      </c>
      <c r="D25" s="9" t="s">
        <v>128</v>
      </c>
      <c r="E25" s="11">
        <v>37109</v>
      </c>
      <c r="F25" s="12">
        <v>1819.45</v>
      </c>
      <c r="G25" s="13">
        <v>2.3300000000000001E-2</v>
      </c>
      <c r="J25" s="12"/>
      <c r="K25" s="9" t="s">
        <v>71</v>
      </c>
      <c r="L25" s="13">
        <v>1.6199999999999999E-2</v>
      </c>
    </row>
    <row r="26" spans="1:12" x14ac:dyDescent="0.3">
      <c r="A26" s="9">
        <v>19</v>
      </c>
      <c r="B26" s="9" t="s">
        <v>56</v>
      </c>
      <c r="C26" s="9" t="s">
        <v>57</v>
      </c>
      <c r="D26" s="9" t="s">
        <v>58</v>
      </c>
      <c r="E26" s="11">
        <v>127643</v>
      </c>
      <c r="F26" s="12">
        <v>1814.45</v>
      </c>
      <c r="G26" s="13">
        <v>2.3199999999999998E-2</v>
      </c>
      <c r="J26" s="12"/>
      <c r="K26" s="9" t="s">
        <v>2415</v>
      </c>
      <c r="L26" s="13">
        <v>4.0000000000000002E-4</v>
      </c>
    </row>
    <row r="27" spans="1:12" x14ac:dyDescent="0.3">
      <c r="A27" s="9">
        <v>20</v>
      </c>
      <c r="B27" s="9" t="s">
        <v>51</v>
      </c>
      <c r="C27" s="9" t="s">
        <v>52</v>
      </c>
      <c r="D27" s="9" t="s">
        <v>53</v>
      </c>
      <c r="E27" s="11">
        <v>618994</v>
      </c>
      <c r="F27" s="12">
        <v>1775.89</v>
      </c>
      <c r="G27" s="13">
        <v>2.2700000000000001E-2</v>
      </c>
      <c r="J27" s="12"/>
      <c r="K27" s="9" t="s">
        <v>43</v>
      </c>
      <c r="L27" s="13">
        <v>3.9199999999999999E-2</v>
      </c>
    </row>
    <row r="28" spans="1:12" x14ac:dyDescent="0.3">
      <c r="A28" s="9">
        <v>21</v>
      </c>
      <c r="B28" s="9" t="s">
        <v>192</v>
      </c>
      <c r="C28" s="9" t="s">
        <v>193</v>
      </c>
      <c r="D28" s="9" t="s">
        <v>133</v>
      </c>
      <c r="E28" s="11">
        <v>52908</v>
      </c>
      <c r="F28" s="12">
        <v>1768.66</v>
      </c>
      <c r="G28" s="13">
        <v>2.2599999999999999E-2</v>
      </c>
      <c r="J28" s="12"/>
    </row>
    <row r="29" spans="1:12" x14ac:dyDescent="0.3">
      <c r="A29" s="9">
        <v>22</v>
      </c>
      <c r="B29" s="9" t="s">
        <v>340</v>
      </c>
      <c r="C29" s="9" t="s">
        <v>341</v>
      </c>
      <c r="D29" s="9" t="s">
        <v>116</v>
      </c>
      <c r="E29" s="11">
        <v>75000</v>
      </c>
      <c r="F29" s="12">
        <v>1700.78</v>
      </c>
      <c r="G29" s="13">
        <v>2.18E-2</v>
      </c>
      <c r="J29" s="12"/>
    </row>
    <row r="30" spans="1:12" x14ac:dyDescent="0.3">
      <c r="A30" s="9">
        <v>23</v>
      </c>
      <c r="B30" s="9" t="s">
        <v>205</v>
      </c>
      <c r="C30" s="9" t="s">
        <v>206</v>
      </c>
      <c r="D30" s="9" t="s">
        <v>207</v>
      </c>
      <c r="E30" s="11">
        <v>268487</v>
      </c>
      <c r="F30" s="12">
        <v>1699.39</v>
      </c>
      <c r="G30" s="13">
        <v>2.18E-2</v>
      </c>
      <c r="J30" s="12"/>
    </row>
    <row r="31" spans="1:12" x14ac:dyDescent="0.3">
      <c r="A31" s="9">
        <v>24</v>
      </c>
      <c r="B31" s="9" t="s">
        <v>154</v>
      </c>
      <c r="C31" s="9" t="s">
        <v>155</v>
      </c>
      <c r="D31" s="9" t="s">
        <v>156</v>
      </c>
      <c r="E31" s="11">
        <v>62914</v>
      </c>
      <c r="F31" s="12">
        <v>1682.51</v>
      </c>
      <c r="G31" s="13">
        <v>2.1499999999999998E-2</v>
      </c>
      <c r="J31" s="12"/>
    </row>
    <row r="32" spans="1:12" x14ac:dyDescent="0.3">
      <c r="A32" s="9">
        <v>25</v>
      </c>
      <c r="B32" s="9" t="s">
        <v>331</v>
      </c>
      <c r="C32" s="9" t="s">
        <v>332</v>
      </c>
      <c r="D32" s="9" t="s">
        <v>189</v>
      </c>
      <c r="E32" s="11">
        <v>802930</v>
      </c>
      <c r="F32" s="12">
        <v>1639.98</v>
      </c>
      <c r="G32" s="13">
        <v>2.1000000000000001E-2</v>
      </c>
      <c r="J32" s="12"/>
    </row>
    <row r="33" spans="1:10" x14ac:dyDescent="0.3">
      <c r="A33" s="9">
        <v>26</v>
      </c>
      <c r="B33" s="9" t="s">
        <v>397</v>
      </c>
      <c r="C33" s="9" t="s">
        <v>398</v>
      </c>
      <c r="D33" s="9" t="s">
        <v>116</v>
      </c>
      <c r="E33" s="11">
        <v>29788</v>
      </c>
      <c r="F33" s="12">
        <v>1637.74</v>
      </c>
      <c r="G33" s="13">
        <v>2.1000000000000001E-2</v>
      </c>
      <c r="J33" s="12"/>
    </row>
    <row r="34" spans="1:10" x14ac:dyDescent="0.3">
      <c r="A34" s="9">
        <v>27</v>
      </c>
      <c r="B34" s="9" t="s">
        <v>487</v>
      </c>
      <c r="C34" s="9" t="s">
        <v>488</v>
      </c>
      <c r="D34" s="9" t="s">
        <v>133</v>
      </c>
      <c r="E34" s="11">
        <v>520177</v>
      </c>
      <c r="F34" s="12">
        <v>1579.52</v>
      </c>
      <c r="G34" s="13">
        <v>2.0199999999999999E-2</v>
      </c>
      <c r="J34" s="12"/>
    </row>
    <row r="35" spans="1:10" x14ac:dyDescent="0.3">
      <c r="A35" s="9">
        <v>28</v>
      </c>
      <c r="B35" s="9" t="s">
        <v>428</v>
      </c>
      <c r="C35" s="9" t="s">
        <v>429</v>
      </c>
      <c r="D35" s="9" t="s">
        <v>113</v>
      </c>
      <c r="E35" s="11">
        <v>110275</v>
      </c>
      <c r="F35" s="12">
        <v>1566.24</v>
      </c>
      <c r="G35" s="13">
        <v>2.01E-2</v>
      </c>
      <c r="J35" s="12"/>
    </row>
    <row r="36" spans="1:10" x14ac:dyDescent="0.3">
      <c r="A36" s="9">
        <v>29</v>
      </c>
      <c r="B36" s="9" t="s">
        <v>573</v>
      </c>
      <c r="C36" s="9" t="s">
        <v>574</v>
      </c>
      <c r="D36" s="9" t="s">
        <v>116</v>
      </c>
      <c r="E36" s="11">
        <v>5632</v>
      </c>
      <c r="F36" s="12">
        <v>1512.47</v>
      </c>
      <c r="G36" s="13">
        <v>1.9400000000000001E-2</v>
      </c>
      <c r="J36" s="12"/>
    </row>
    <row r="37" spans="1:10" x14ac:dyDescent="0.3">
      <c r="A37" s="9">
        <v>30</v>
      </c>
      <c r="B37" s="9" t="s">
        <v>182</v>
      </c>
      <c r="C37" s="9" t="s">
        <v>183</v>
      </c>
      <c r="D37" s="9" t="s">
        <v>139</v>
      </c>
      <c r="E37" s="11">
        <v>20000</v>
      </c>
      <c r="F37" s="12">
        <v>1450.6</v>
      </c>
      <c r="G37" s="13">
        <v>1.8599999999999998E-2</v>
      </c>
      <c r="J37" s="12"/>
    </row>
    <row r="38" spans="1:10" x14ac:dyDescent="0.3">
      <c r="A38" s="9">
        <v>31</v>
      </c>
      <c r="B38" s="9" t="s">
        <v>208</v>
      </c>
      <c r="C38" s="9" t="s">
        <v>209</v>
      </c>
      <c r="D38" s="9" t="s">
        <v>128</v>
      </c>
      <c r="E38" s="11">
        <v>74603</v>
      </c>
      <c r="F38" s="12">
        <v>1435.36</v>
      </c>
      <c r="G38" s="13">
        <v>1.84E-2</v>
      </c>
      <c r="J38" s="12"/>
    </row>
    <row r="39" spans="1:10" x14ac:dyDescent="0.3">
      <c r="A39" s="9">
        <v>32</v>
      </c>
      <c r="B39" s="9" t="s">
        <v>356</v>
      </c>
      <c r="C39" s="9" t="s">
        <v>357</v>
      </c>
      <c r="D39" s="9" t="s">
        <v>260</v>
      </c>
      <c r="E39" s="11">
        <v>12012</v>
      </c>
      <c r="F39" s="12">
        <v>1384.26</v>
      </c>
      <c r="G39" s="13">
        <v>1.77E-2</v>
      </c>
      <c r="J39" s="12"/>
    </row>
    <row r="40" spans="1:10" x14ac:dyDescent="0.3">
      <c r="A40" s="9">
        <v>33</v>
      </c>
      <c r="B40" s="9" t="s">
        <v>103</v>
      </c>
      <c r="C40" s="9" t="s">
        <v>104</v>
      </c>
      <c r="D40" s="9" t="s">
        <v>90</v>
      </c>
      <c r="E40" s="11">
        <v>139688</v>
      </c>
      <c r="F40" s="12">
        <v>1375.51</v>
      </c>
      <c r="G40" s="13">
        <v>1.7600000000000001E-2</v>
      </c>
      <c r="J40" s="12"/>
    </row>
    <row r="41" spans="1:10" x14ac:dyDescent="0.3">
      <c r="A41" s="9">
        <v>34</v>
      </c>
      <c r="B41" s="9" t="s">
        <v>254</v>
      </c>
      <c r="C41" s="9" t="s">
        <v>255</v>
      </c>
      <c r="D41" s="9" t="s">
        <v>128</v>
      </c>
      <c r="E41" s="11">
        <v>10252</v>
      </c>
      <c r="F41" s="12">
        <v>1345.78</v>
      </c>
      <c r="G41" s="13">
        <v>1.72E-2</v>
      </c>
      <c r="J41" s="12"/>
    </row>
    <row r="42" spans="1:10" x14ac:dyDescent="0.3">
      <c r="A42" s="9">
        <v>35</v>
      </c>
      <c r="B42" s="9" t="s">
        <v>408</v>
      </c>
      <c r="C42" s="9" t="s">
        <v>409</v>
      </c>
      <c r="D42" s="9" t="s">
        <v>189</v>
      </c>
      <c r="E42" s="11">
        <v>58725</v>
      </c>
      <c r="F42" s="12">
        <v>1333.88</v>
      </c>
      <c r="G42" s="13">
        <v>1.7100000000000001E-2</v>
      </c>
      <c r="J42" s="12"/>
    </row>
    <row r="43" spans="1:10" x14ac:dyDescent="0.3">
      <c r="A43" s="9">
        <v>36</v>
      </c>
      <c r="B43" s="9" t="s">
        <v>311</v>
      </c>
      <c r="C43" s="9" t="s">
        <v>312</v>
      </c>
      <c r="D43" s="9" t="s">
        <v>116</v>
      </c>
      <c r="E43" s="11">
        <v>100000</v>
      </c>
      <c r="F43" s="12">
        <v>1303.5</v>
      </c>
      <c r="G43" s="13">
        <v>1.67E-2</v>
      </c>
      <c r="J43" s="12"/>
    </row>
    <row r="44" spans="1:10" x14ac:dyDescent="0.3">
      <c r="A44" s="9">
        <v>37</v>
      </c>
      <c r="B44" s="9" t="s">
        <v>76</v>
      </c>
      <c r="C44" s="9" t="s">
        <v>77</v>
      </c>
      <c r="D44" s="9" t="s">
        <v>71</v>
      </c>
      <c r="E44" s="11">
        <v>61331</v>
      </c>
      <c r="F44" s="12">
        <v>1263.3599999999999</v>
      </c>
      <c r="G44" s="13">
        <v>1.6199999999999999E-2</v>
      </c>
      <c r="J44" s="12"/>
    </row>
    <row r="45" spans="1:10" x14ac:dyDescent="0.3">
      <c r="A45" s="9">
        <v>38</v>
      </c>
      <c r="B45" s="9" t="s">
        <v>661</v>
      </c>
      <c r="C45" s="9" t="s">
        <v>662</v>
      </c>
      <c r="D45" s="9" t="s">
        <v>234</v>
      </c>
      <c r="E45" s="11">
        <v>79619</v>
      </c>
      <c r="F45" s="12">
        <v>1190.7</v>
      </c>
      <c r="G45" s="13">
        <v>1.52E-2</v>
      </c>
      <c r="J45" s="12"/>
    </row>
    <row r="46" spans="1:10" x14ac:dyDescent="0.3">
      <c r="A46" s="9">
        <v>39</v>
      </c>
      <c r="B46" s="9" t="s">
        <v>187</v>
      </c>
      <c r="C46" s="9" t="s">
        <v>188</v>
      </c>
      <c r="D46" s="9" t="s">
        <v>189</v>
      </c>
      <c r="E46" s="11">
        <v>28102</v>
      </c>
      <c r="F46" s="12">
        <v>1141.3900000000001</v>
      </c>
      <c r="G46" s="13">
        <v>1.46E-2</v>
      </c>
      <c r="J46" s="12"/>
    </row>
    <row r="47" spans="1:10" x14ac:dyDescent="0.3">
      <c r="A47" s="9">
        <v>40</v>
      </c>
      <c r="B47" s="9" t="s">
        <v>391</v>
      </c>
      <c r="C47" s="9" t="s">
        <v>392</v>
      </c>
      <c r="D47" s="9" t="s">
        <v>122</v>
      </c>
      <c r="E47" s="11">
        <v>59000</v>
      </c>
      <c r="F47" s="12">
        <v>1080.3499999999999</v>
      </c>
      <c r="G47" s="13">
        <v>1.38E-2</v>
      </c>
      <c r="J47" s="12"/>
    </row>
    <row r="48" spans="1:10" x14ac:dyDescent="0.3">
      <c r="A48" s="14"/>
      <c r="B48" s="14" t="s">
        <v>14</v>
      </c>
      <c r="C48" s="14"/>
      <c r="D48" s="14"/>
      <c r="E48" s="14"/>
      <c r="F48" s="15">
        <v>75026.399999999994</v>
      </c>
      <c r="G48" s="16">
        <v>0.96040000000000003</v>
      </c>
    </row>
    <row r="50" spans="1:10" x14ac:dyDescent="0.3">
      <c r="B50" s="10" t="s">
        <v>1144</v>
      </c>
    </row>
    <row r="51" spans="1:10" x14ac:dyDescent="0.3">
      <c r="B51" s="10" t="s">
        <v>1145</v>
      </c>
    </row>
    <row r="52" spans="1:10" x14ac:dyDescent="0.3">
      <c r="B52" s="10" t="s">
        <v>50</v>
      </c>
    </row>
    <row r="53" spans="1:10" x14ac:dyDescent="0.3">
      <c r="A53" s="9">
        <v>41</v>
      </c>
      <c r="B53" s="9" t="s">
        <v>126</v>
      </c>
      <c r="C53" s="9" t="s">
        <v>1146</v>
      </c>
      <c r="D53" s="9" t="s">
        <v>2415</v>
      </c>
      <c r="E53" s="11">
        <v>280000</v>
      </c>
      <c r="F53" s="12">
        <v>28.98</v>
      </c>
      <c r="G53" s="13">
        <v>4.0000000000000002E-4</v>
      </c>
      <c r="H53" s="17"/>
      <c r="J53" s="12"/>
    </row>
    <row r="54" spans="1:10" x14ac:dyDescent="0.3">
      <c r="A54" s="14"/>
      <c r="B54" s="14" t="s">
        <v>14</v>
      </c>
      <c r="C54" s="14"/>
      <c r="D54" s="14"/>
      <c r="E54" s="14"/>
      <c r="F54" s="15">
        <v>28.98</v>
      </c>
      <c r="G54" s="16">
        <v>4.0000000000000002E-4</v>
      </c>
    </row>
    <row r="56" spans="1:10" x14ac:dyDescent="0.3">
      <c r="B56" s="10" t="s">
        <v>12</v>
      </c>
    </row>
    <row r="57" spans="1:10" x14ac:dyDescent="0.3">
      <c r="A57" s="9">
        <v>42</v>
      </c>
      <c r="B57" s="10" t="s">
        <v>13</v>
      </c>
      <c r="F57" s="12">
        <v>3159.21</v>
      </c>
      <c r="G57" s="13">
        <v>4.0399999999999998E-2</v>
      </c>
      <c r="H57" s="17">
        <v>46174</v>
      </c>
    </row>
    <row r="58" spans="1:10" x14ac:dyDescent="0.3">
      <c r="A58" s="14"/>
      <c r="B58" s="14" t="s">
        <v>14</v>
      </c>
      <c r="C58" s="14"/>
      <c r="D58" s="14"/>
      <c r="E58" s="14"/>
      <c r="F58" s="15">
        <v>3159.21</v>
      </c>
      <c r="G58" s="16">
        <v>4.0399999999999998E-2</v>
      </c>
    </row>
    <row r="60" spans="1:10" x14ac:dyDescent="0.3">
      <c r="B60" s="10" t="s">
        <v>38</v>
      </c>
    </row>
    <row r="61" spans="1:10" x14ac:dyDescent="0.3">
      <c r="B61" s="9" t="s">
        <v>39</v>
      </c>
      <c r="E61" s="11"/>
      <c r="F61" s="12">
        <v>-107.8</v>
      </c>
      <c r="G61" s="13">
        <v>-1.1999999999999999E-3</v>
      </c>
      <c r="J61" s="12"/>
    </row>
    <row r="62" spans="1:10" x14ac:dyDescent="0.3">
      <c r="A62" s="14"/>
      <c r="B62" s="14" t="s">
        <v>14</v>
      </c>
      <c r="C62" s="14"/>
      <c r="D62" s="14"/>
      <c r="E62" s="14"/>
      <c r="F62" s="15">
        <v>-107.8</v>
      </c>
      <c r="G62" s="16">
        <v>-1.1999999999999999E-3</v>
      </c>
    </row>
    <row r="64" spans="1:10" x14ac:dyDescent="0.3">
      <c r="A64" s="8"/>
      <c r="B64" s="8" t="s">
        <v>40</v>
      </c>
      <c r="C64" s="8"/>
      <c r="D64" s="8"/>
      <c r="E64" s="8"/>
      <c r="F64" s="18">
        <v>78106.789999999994</v>
      </c>
      <c r="G64" s="19">
        <v>1</v>
      </c>
    </row>
    <row r="65" spans="1:2" x14ac:dyDescent="0.3">
      <c r="A65" s="9" t="s">
        <v>44</v>
      </c>
    </row>
    <row r="66" spans="1:2" x14ac:dyDescent="0.3">
      <c r="A66" s="21">
        <v>1</v>
      </c>
      <c r="B66" s="21" t="s">
        <v>45</v>
      </c>
    </row>
    <row r="68" spans="1:2" x14ac:dyDescent="0.3">
      <c r="B68" s="9" t="s">
        <v>46</v>
      </c>
    </row>
    <row r="82" spans="1:5" x14ac:dyDescent="0.3">
      <c r="B82" s="9" t="s">
        <v>1338</v>
      </c>
    </row>
    <row r="95" spans="1:5" x14ac:dyDescent="0.3">
      <c r="A95" s="43" t="s">
        <v>2</v>
      </c>
      <c r="B95" s="44" t="s">
        <v>2053</v>
      </c>
      <c r="C95" s="45"/>
      <c r="D95" s="45"/>
      <c r="E95" s="46"/>
    </row>
    <row r="96" spans="1:5" x14ac:dyDescent="0.3">
      <c r="A96" s="47">
        <v>2</v>
      </c>
      <c r="B96" s="48"/>
      <c r="C96" s="39" t="s">
        <v>2054</v>
      </c>
      <c r="E96" s="49"/>
    </row>
    <row r="97" spans="1:5" x14ac:dyDescent="0.3">
      <c r="A97" s="47"/>
      <c r="B97" s="48" t="s">
        <v>2055</v>
      </c>
      <c r="C97" s="41"/>
      <c r="E97" s="49"/>
    </row>
    <row r="98" spans="1:5" x14ac:dyDescent="0.3">
      <c r="A98" s="47"/>
      <c r="B98" s="48" t="s">
        <v>2056</v>
      </c>
      <c r="C98" s="42" t="s">
        <v>2064</v>
      </c>
      <c r="E98" s="49"/>
    </row>
    <row r="99" spans="1:5" x14ac:dyDescent="0.3">
      <c r="A99" s="47"/>
      <c r="B99" s="48" t="s">
        <v>2057</v>
      </c>
      <c r="C99" s="42" t="s">
        <v>2064</v>
      </c>
      <c r="E99" s="49"/>
    </row>
    <row r="100" spans="1:5" x14ac:dyDescent="0.3">
      <c r="A100" s="47"/>
      <c r="B100" s="48" t="s">
        <v>2058</v>
      </c>
      <c r="C100" s="42" t="s">
        <v>2064</v>
      </c>
      <c r="E100" s="49"/>
    </row>
    <row r="101" spans="1:5" x14ac:dyDescent="0.3">
      <c r="A101" s="47"/>
      <c r="B101" s="48" t="s">
        <v>2059</v>
      </c>
      <c r="C101" s="42" t="s">
        <v>2064</v>
      </c>
      <c r="E101" s="49"/>
    </row>
    <row r="102" spans="1:5" x14ac:dyDescent="0.3">
      <c r="A102" s="47"/>
      <c r="B102" s="20" t="s">
        <v>2060</v>
      </c>
      <c r="C102" s="20"/>
      <c r="E102" s="49"/>
    </row>
    <row r="103" spans="1:5" x14ac:dyDescent="0.3">
      <c r="A103" s="47">
        <v>3</v>
      </c>
      <c r="B103" s="51" t="s">
        <v>2026</v>
      </c>
      <c r="C103" s="20"/>
      <c r="E103" s="49"/>
    </row>
    <row r="104" spans="1:5" x14ac:dyDescent="0.3">
      <c r="A104" s="47"/>
      <c r="B104" s="148" t="s">
        <v>2027</v>
      </c>
      <c r="C104" s="150" t="s">
        <v>2028</v>
      </c>
      <c r="D104" s="150"/>
      <c r="E104" s="151" t="s">
        <v>2029</v>
      </c>
    </row>
    <row r="105" spans="1:5" ht="42.5" customHeight="1" x14ac:dyDescent="0.3">
      <c r="A105" s="47"/>
      <c r="B105" s="149"/>
      <c r="C105" s="52" t="s">
        <v>2030</v>
      </c>
      <c r="D105" s="52" t="s">
        <v>2070</v>
      </c>
      <c r="E105" s="152"/>
    </row>
    <row r="106" spans="1:5" x14ac:dyDescent="0.3">
      <c r="A106" s="53"/>
      <c r="B106" s="54" t="s">
        <v>2031</v>
      </c>
      <c r="C106" s="77" t="s">
        <v>2253</v>
      </c>
      <c r="D106" s="77" t="s">
        <v>2259</v>
      </c>
      <c r="E106" s="41" t="s">
        <v>2048</v>
      </c>
    </row>
    <row r="107" spans="1:5" x14ac:dyDescent="0.3">
      <c r="A107" s="53"/>
      <c r="B107" s="54" t="s">
        <v>2032</v>
      </c>
      <c r="C107" s="77" t="s">
        <v>2254</v>
      </c>
      <c r="D107" s="77" t="s">
        <v>2260</v>
      </c>
      <c r="E107" s="77" t="s">
        <v>2048</v>
      </c>
    </row>
    <row r="108" spans="1:5" x14ac:dyDescent="0.3">
      <c r="A108" s="53"/>
      <c r="B108" s="54" t="s">
        <v>2033</v>
      </c>
      <c r="C108" s="56">
        <v>0</v>
      </c>
      <c r="D108" s="56">
        <v>0</v>
      </c>
      <c r="E108" s="57">
        <v>0</v>
      </c>
    </row>
    <row r="109" spans="1:5" x14ac:dyDescent="0.3">
      <c r="A109" s="53"/>
      <c r="B109" s="54" t="s">
        <v>2034</v>
      </c>
      <c r="C109" s="56">
        <v>0</v>
      </c>
      <c r="D109" s="56">
        <v>0</v>
      </c>
      <c r="E109" s="57">
        <v>0</v>
      </c>
    </row>
    <row r="110" spans="1:5" x14ac:dyDescent="0.3">
      <c r="A110" s="53"/>
      <c r="B110" s="54" t="s">
        <v>2035</v>
      </c>
      <c r="C110" s="56">
        <v>0</v>
      </c>
      <c r="D110" s="56">
        <v>0</v>
      </c>
      <c r="E110" s="57">
        <v>0</v>
      </c>
    </row>
    <row r="111" spans="1:5" x14ac:dyDescent="0.3">
      <c r="A111" s="53"/>
      <c r="B111" s="54" t="s">
        <v>2036</v>
      </c>
      <c r="C111" s="56">
        <v>0</v>
      </c>
      <c r="D111" s="56">
        <v>0</v>
      </c>
      <c r="E111" s="57">
        <v>0</v>
      </c>
    </row>
    <row r="112" spans="1:5" x14ac:dyDescent="0.3">
      <c r="A112" s="53"/>
      <c r="B112" s="58"/>
      <c r="C112" s="59"/>
      <c r="D112" s="59"/>
      <c r="E112" s="39"/>
    </row>
    <row r="113" spans="1:5" x14ac:dyDescent="0.3">
      <c r="A113" s="47"/>
      <c r="B113" s="60" t="s">
        <v>2037</v>
      </c>
      <c r="C113" s="77" t="s">
        <v>2255</v>
      </c>
      <c r="D113" s="77" t="s">
        <v>2257</v>
      </c>
      <c r="E113" s="41" t="s">
        <v>2048</v>
      </c>
    </row>
    <row r="114" spans="1:5" x14ac:dyDescent="0.3">
      <c r="A114" s="47"/>
      <c r="B114" s="60" t="s">
        <v>2038</v>
      </c>
      <c r="C114" s="77" t="s">
        <v>2256</v>
      </c>
      <c r="D114" s="77" t="s">
        <v>2258</v>
      </c>
      <c r="E114" s="77" t="s">
        <v>2048</v>
      </c>
    </row>
    <row r="115" spans="1:5" x14ac:dyDescent="0.3">
      <c r="A115" s="47"/>
      <c r="B115" s="60" t="s">
        <v>2039</v>
      </c>
      <c r="C115" s="61">
        <v>0</v>
      </c>
      <c r="D115" s="61">
        <v>0</v>
      </c>
      <c r="E115" s="62">
        <v>0</v>
      </c>
    </row>
    <row r="116" spans="1:5" x14ac:dyDescent="0.3">
      <c r="A116" s="47"/>
      <c r="B116" s="60" t="s">
        <v>2040</v>
      </c>
      <c r="C116" s="61">
        <v>0</v>
      </c>
      <c r="D116" s="61">
        <v>0</v>
      </c>
      <c r="E116" s="62">
        <v>0</v>
      </c>
    </row>
    <row r="117" spans="1:5" x14ac:dyDescent="0.3">
      <c r="A117" s="47"/>
      <c r="B117" s="60" t="s">
        <v>2041</v>
      </c>
      <c r="C117" s="61">
        <v>0</v>
      </c>
      <c r="D117" s="61">
        <v>0</v>
      </c>
      <c r="E117" s="62">
        <v>0</v>
      </c>
    </row>
    <row r="118" spans="1:5" x14ac:dyDescent="0.3">
      <c r="A118" s="47"/>
      <c r="B118" s="60" t="s">
        <v>2042</v>
      </c>
      <c r="C118" s="61">
        <v>0</v>
      </c>
      <c r="D118" s="61">
        <v>0</v>
      </c>
      <c r="E118" s="62">
        <v>0</v>
      </c>
    </row>
    <row r="119" spans="1:5" x14ac:dyDescent="0.3">
      <c r="A119" s="47"/>
      <c r="B119" s="63" t="s">
        <v>2043</v>
      </c>
      <c r="C119" s="64"/>
      <c r="D119" s="64"/>
      <c r="E119" s="49"/>
    </row>
    <row r="120" spans="1:5" x14ac:dyDescent="0.3">
      <c r="A120" s="65"/>
      <c r="B120" s="66"/>
      <c r="C120" s="66"/>
      <c r="D120" s="66"/>
      <c r="E120" s="67"/>
    </row>
    <row r="121" spans="1:5" x14ac:dyDescent="0.3">
      <c r="A121" s="47">
        <v>4</v>
      </c>
      <c r="B121" s="68" t="s">
        <v>2044</v>
      </c>
      <c r="C121" s="60"/>
      <c r="D121" s="66"/>
      <c r="E121" s="69"/>
    </row>
    <row r="122" spans="1:5" x14ac:dyDescent="0.3">
      <c r="A122" s="47"/>
      <c r="B122" s="60" t="s">
        <v>2045</v>
      </c>
      <c r="C122" s="77">
        <v>0</v>
      </c>
      <c r="D122" s="66"/>
      <c r="E122" s="67"/>
    </row>
    <row r="123" spans="1:5" x14ac:dyDescent="0.3">
      <c r="A123" s="47"/>
      <c r="B123" s="60" t="s">
        <v>2046</v>
      </c>
      <c r="C123" s="77">
        <v>0</v>
      </c>
      <c r="D123" s="66"/>
      <c r="E123" s="67"/>
    </row>
    <row r="124" spans="1:5" x14ac:dyDescent="0.3">
      <c r="A124" s="47">
        <v>5</v>
      </c>
      <c r="B124" s="70" t="s">
        <v>2047</v>
      </c>
      <c r="C124" s="71" t="s">
        <v>2048</v>
      </c>
      <c r="D124" s="66"/>
      <c r="E124" s="69"/>
    </row>
    <row r="125" spans="1:5" ht="24" x14ac:dyDescent="0.3">
      <c r="A125" s="47">
        <v>6</v>
      </c>
      <c r="B125" s="72" t="s">
        <v>2410</v>
      </c>
      <c r="C125" s="71" t="s">
        <v>2048</v>
      </c>
      <c r="D125" s="73"/>
      <c r="E125" s="69"/>
    </row>
    <row r="126" spans="1:5" x14ac:dyDescent="0.3">
      <c r="A126" s="47">
        <v>7</v>
      </c>
      <c r="B126" s="74" t="s">
        <v>2049</v>
      </c>
      <c r="C126" s="75"/>
      <c r="E126" s="69"/>
    </row>
    <row r="127" spans="1:5" x14ac:dyDescent="0.3">
      <c r="A127" s="47"/>
      <c r="B127" s="76" t="s">
        <v>2050</v>
      </c>
      <c r="C127" s="77" t="s">
        <v>2048</v>
      </c>
      <c r="E127" s="69"/>
    </row>
    <row r="128" spans="1:5" x14ac:dyDescent="0.3">
      <c r="A128" s="47"/>
      <c r="B128" s="78" t="s">
        <v>2051</v>
      </c>
      <c r="C128" s="79" t="s">
        <v>2048</v>
      </c>
      <c r="E128" s="69"/>
    </row>
    <row r="129" spans="1:5" x14ac:dyDescent="0.3">
      <c r="A129" s="47"/>
      <c r="B129" s="78"/>
      <c r="C129" s="80"/>
      <c r="E129" s="69"/>
    </row>
    <row r="130" spans="1:5" ht="24" x14ac:dyDescent="0.3">
      <c r="A130" s="47">
        <v>8</v>
      </c>
      <c r="B130" s="74" t="s">
        <v>2411</v>
      </c>
      <c r="C130" s="75"/>
      <c r="D130" s="66"/>
      <c r="E130" s="69"/>
    </row>
    <row r="131" spans="1:5" x14ac:dyDescent="0.3">
      <c r="A131" s="47"/>
      <c r="B131" s="76" t="s">
        <v>2050</v>
      </c>
      <c r="C131" s="77" t="s">
        <v>2048</v>
      </c>
      <c r="D131" s="66"/>
      <c r="E131" s="69"/>
    </row>
    <row r="132" spans="1:5" x14ac:dyDescent="0.3">
      <c r="A132" s="47"/>
      <c r="B132" s="78" t="s">
        <v>2052</v>
      </c>
      <c r="C132" s="77" t="s">
        <v>2048</v>
      </c>
      <c r="D132" s="66"/>
      <c r="E132" s="69"/>
    </row>
    <row r="133" spans="1:5" x14ac:dyDescent="0.3">
      <c r="A133" s="81"/>
      <c r="B133" s="82"/>
      <c r="C133" s="82"/>
      <c r="D133" s="82"/>
      <c r="E133" s="83"/>
    </row>
    <row r="135" spans="1:5" x14ac:dyDescent="0.3">
      <c r="A135" s="10" t="s">
        <v>1196</v>
      </c>
      <c r="B135" s="9" t="s">
        <v>2061</v>
      </c>
    </row>
    <row r="136" spans="1:5" x14ac:dyDescent="0.3">
      <c r="A136" s="10" t="s">
        <v>2062</v>
      </c>
      <c r="B136" s="9" t="s">
        <v>2063</v>
      </c>
    </row>
    <row r="137" spans="1:5" x14ac:dyDescent="0.3">
      <c r="A137" s="10" t="s">
        <v>2064</v>
      </c>
      <c r="B137" s="9" t="s">
        <v>2065</v>
      </c>
    </row>
    <row r="138" spans="1:5" x14ac:dyDescent="0.3">
      <c r="A138" s="10" t="s">
        <v>2066</v>
      </c>
      <c r="B138" s="9" t="s">
        <v>2067</v>
      </c>
    </row>
    <row r="139" spans="1:5" x14ac:dyDescent="0.3">
      <c r="A139" s="10" t="s">
        <v>2068</v>
      </c>
      <c r="B139" s="9" t="s">
        <v>2080</v>
      </c>
    </row>
    <row r="140" spans="1:5" ht="60" x14ac:dyDescent="0.3">
      <c r="B140" s="84" t="s">
        <v>2069</v>
      </c>
    </row>
  </sheetData>
  <mergeCells count="4">
    <mergeCell ref="B1:F1"/>
    <mergeCell ref="B104:B105"/>
    <mergeCell ref="C104:D104"/>
    <mergeCell ref="E104:E105"/>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146"/>
  <sheetViews>
    <sheetView zoomScale="90" zoomScaleNormal="90" workbookViewId="0"/>
  </sheetViews>
  <sheetFormatPr defaultColWidth="8.7265625" defaultRowHeight="12" x14ac:dyDescent="0.3"/>
  <cols>
    <col min="1" max="1" width="7.1796875" style="9" bestFit="1" customWidth="1"/>
    <col min="2" max="2" width="50.81640625" style="9" bestFit="1" customWidth="1"/>
    <col min="3" max="3" width="13.54296875" style="9" bestFit="1" customWidth="1"/>
    <col min="4" max="4" width="30.453125" style="9" bestFit="1" customWidth="1"/>
    <col min="5" max="5" width="22.906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30.453125" style="9" bestFit="1" customWidth="1"/>
    <col min="12" max="12" width="7.81640625" style="9" bestFit="1" customWidth="1"/>
    <col min="13" max="16384" width="8.7265625" style="9"/>
  </cols>
  <sheetData>
    <row r="1" spans="1:12" x14ac:dyDescent="0.3">
      <c r="A1" s="8"/>
      <c r="B1" s="153" t="s">
        <v>1335</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303</v>
      </c>
      <c r="C8" s="9" t="s">
        <v>304</v>
      </c>
      <c r="D8" s="9" t="s">
        <v>305</v>
      </c>
      <c r="E8" s="11">
        <v>140585</v>
      </c>
      <c r="F8" s="12">
        <v>4129.54</v>
      </c>
      <c r="G8" s="13">
        <v>0.03</v>
      </c>
      <c r="J8" s="12"/>
      <c r="K8" s="10" t="s">
        <v>41</v>
      </c>
      <c r="L8" s="10" t="s">
        <v>42</v>
      </c>
    </row>
    <row r="9" spans="1:12" x14ac:dyDescent="0.3">
      <c r="A9" s="9">
        <v>2</v>
      </c>
      <c r="B9" s="9" t="s">
        <v>267</v>
      </c>
      <c r="C9" s="9" t="s">
        <v>268</v>
      </c>
      <c r="D9" s="9" t="s">
        <v>269</v>
      </c>
      <c r="E9" s="11">
        <v>190128</v>
      </c>
      <c r="F9" s="12">
        <v>3431.05</v>
      </c>
      <c r="G9" s="13">
        <v>2.4899999999999999E-2</v>
      </c>
      <c r="J9" s="12"/>
      <c r="K9" s="9" t="s">
        <v>128</v>
      </c>
      <c r="L9" s="13">
        <v>0.1028</v>
      </c>
    </row>
    <row r="10" spans="1:12" x14ac:dyDescent="0.3">
      <c r="A10" s="9">
        <v>3</v>
      </c>
      <c r="B10" s="9" t="s">
        <v>261</v>
      </c>
      <c r="C10" s="9" t="s">
        <v>262</v>
      </c>
      <c r="D10" s="9" t="s">
        <v>207</v>
      </c>
      <c r="E10" s="11">
        <v>299034</v>
      </c>
      <c r="F10" s="12">
        <v>3369.22</v>
      </c>
      <c r="G10" s="13">
        <v>2.4500000000000001E-2</v>
      </c>
      <c r="J10" s="12"/>
      <c r="K10" s="9" t="s">
        <v>90</v>
      </c>
      <c r="L10" s="13">
        <v>9.35E-2</v>
      </c>
    </row>
    <row r="11" spans="1:12" x14ac:dyDescent="0.3">
      <c r="A11" s="9">
        <v>4</v>
      </c>
      <c r="B11" s="9" t="s">
        <v>306</v>
      </c>
      <c r="C11" s="9" t="s">
        <v>307</v>
      </c>
      <c r="D11" s="9" t="s">
        <v>128</v>
      </c>
      <c r="E11" s="11">
        <v>821240</v>
      </c>
      <c r="F11" s="12">
        <v>3234.86</v>
      </c>
      <c r="G11" s="13">
        <v>2.35E-2</v>
      </c>
      <c r="J11" s="12"/>
      <c r="K11" s="9" t="s">
        <v>189</v>
      </c>
      <c r="L11" s="13">
        <v>8.9700000000000002E-2</v>
      </c>
    </row>
    <row r="12" spans="1:12" x14ac:dyDescent="0.3">
      <c r="A12" s="9">
        <v>5</v>
      </c>
      <c r="B12" s="9" t="s">
        <v>298</v>
      </c>
      <c r="C12" s="9" t="s">
        <v>299</v>
      </c>
      <c r="D12" s="9" t="s">
        <v>150</v>
      </c>
      <c r="E12" s="11">
        <v>75936</v>
      </c>
      <c r="F12" s="12">
        <v>3207.54</v>
      </c>
      <c r="G12" s="13">
        <v>2.3300000000000001E-2</v>
      </c>
      <c r="J12" s="12"/>
      <c r="K12" s="9" t="s">
        <v>133</v>
      </c>
      <c r="L12" s="13">
        <v>7.7899999999999997E-2</v>
      </c>
    </row>
    <row r="13" spans="1:12" x14ac:dyDescent="0.3">
      <c r="A13" s="9">
        <v>6</v>
      </c>
      <c r="B13" s="9" t="s">
        <v>280</v>
      </c>
      <c r="C13" s="9" t="s">
        <v>281</v>
      </c>
      <c r="D13" s="9" t="s">
        <v>200</v>
      </c>
      <c r="E13" s="11">
        <v>100247</v>
      </c>
      <c r="F13" s="12">
        <v>3130.11</v>
      </c>
      <c r="G13" s="13">
        <v>2.2700000000000001E-2</v>
      </c>
      <c r="J13" s="12"/>
      <c r="K13" s="9" t="s">
        <v>116</v>
      </c>
      <c r="L13" s="13">
        <v>5.9499999999999997E-2</v>
      </c>
    </row>
    <row r="14" spans="1:12" x14ac:dyDescent="0.3">
      <c r="A14" s="9">
        <v>7</v>
      </c>
      <c r="B14" s="9" t="s">
        <v>276</v>
      </c>
      <c r="C14" s="9" t="s">
        <v>277</v>
      </c>
      <c r="D14" s="9" t="s">
        <v>260</v>
      </c>
      <c r="E14" s="11">
        <v>115262</v>
      </c>
      <c r="F14" s="12">
        <v>3079.34</v>
      </c>
      <c r="G14" s="13">
        <v>2.24E-2</v>
      </c>
      <c r="J14" s="12"/>
      <c r="K14" s="9" t="s">
        <v>150</v>
      </c>
      <c r="L14" s="13">
        <v>4.2799999999999998E-2</v>
      </c>
    </row>
    <row r="15" spans="1:12" x14ac:dyDescent="0.3">
      <c r="A15" s="9">
        <v>8</v>
      </c>
      <c r="B15" s="9" t="s">
        <v>56</v>
      </c>
      <c r="C15" s="9" t="s">
        <v>57</v>
      </c>
      <c r="D15" s="9" t="s">
        <v>58</v>
      </c>
      <c r="E15" s="11">
        <v>215999</v>
      </c>
      <c r="F15" s="12">
        <v>3070.43</v>
      </c>
      <c r="G15" s="13">
        <v>2.23E-2</v>
      </c>
      <c r="J15" s="12"/>
      <c r="K15" s="9" t="s">
        <v>200</v>
      </c>
      <c r="L15" s="13">
        <v>4.2500000000000003E-2</v>
      </c>
    </row>
    <row r="16" spans="1:12" x14ac:dyDescent="0.3">
      <c r="A16" s="9">
        <v>9</v>
      </c>
      <c r="B16" s="9" t="s">
        <v>282</v>
      </c>
      <c r="C16" s="9" t="s">
        <v>283</v>
      </c>
      <c r="D16" s="9" t="s">
        <v>128</v>
      </c>
      <c r="E16" s="11">
        <v>28722</v>
      </c>
      <c r="F16" s="12">
        <v>3004.32</v>
      </c>
      <c r="G16" s="13">
        <v>2.18E-2</v>
      </c>
      <c r="J16" s="12"/>
      <c r="K16" s="9" t="s">
        <v>260</v>
      </c>
      <c r="L16" s="13">
        <v>4.1799999999999997E-2</v>
      </c>
    </row>
    <row r="17" spans="1:12" x14ac:dyDescent="0.3">
      <c r="A17" s="9">
        <v>10</v>
      </c>
      <c r="B17" s="9" t="s">
        <v>235</v>
      </c>
      <c r="C17" s="9" t="s">
        <v>236</v>
      </c>
      <c r="D17" s="9" t="s">
        <v>237</v>
      </c>
      <c r="E17" s="11">
        <v>72671</v>
      </c>
      <c r="F17" s="12">
        <v>2962.43</v>
      </c>
      <c r="G17" s="13">
        <v>2.1499999999999998E-2</v>
      </c>
      <c r="J17" s="12"/>
      <c r="K17" s="9" t="s">
        <v>172</v>
      </c>
      <c r="L17" s="13">
        <v>4.1099999999999998E-2</v>
      </c>
    </row>
    <row r="18" spans="1:12" x14ac:dyDescent="0.3">
      <c r="A18" s="9">
        <v>11</v>
      </c>
      <c r="B18" s="9" t="s">
        <v>313</v>
      </c>
      <c r="C18" s="9" t="s">
        <v>314</v>
      </c>
      <c r="D18" s="9" t="s">
        <v>116</v>
      </c>
      <c r="E18" s="11">
        <v>209586</v>
      </c>
      <c r="F18" s="12">
        <v>2936.3</v>
      </c>
      <c r="G18" s="13">
        <v>2.1299999999999999E-2</v>
      </c>
      <c r="J18" s="12"/>
      <c r="K18" s="9" t="s">
        <v>302</v>
      </c>
      <c r="L18" s="13">
        <v>3.9E-2</v>
      </c>
    </row>
    <row r="19" spans="1:12" x14ac:dyDescent="0.3">
      <c r="A19" s="9">
        <v>12</v>
      </c>
      <c r="B19" s="9" t="s">
        <v>278</v>
      </c>
      <c r="C19" s="9" t="s">
        <v>279</v>
      </c>
      <c r="D19" s="9" t="s">
        <v>172</v>
      </c>
      <c r="E19" s="11">
        <v>225430</v>
      </c>
      <c r="F19" s="12">
        <v>2881</v>
      </c>
      <c r="G19" s="13">
        <v>2.0899999999999998E-2</v>
      </c>
      <c r="J19" s="12"/>
      <c r="K19" s="9" t="s">
        <v>53</v>
      </c>
      <c r="L19" s="13">
        <v>3.7499999999999999E-2</v>
      </c>
    </row>
    <row r="20" spans="1:12" x14ac:dyDescent="0.3">
      <c r="A20" s="9">
        <v>13</v>
      </c>
      <c r="B20" s="9" t="s">
        <v>59</v>
      </c>
      <c r="C20" s="9" t="s">
        <v>60</v>
      </c>
      <c r="D20" s="9" t="s">
        <v>61</v>
      </c>
      <c r="E20" s="11">
        <v>242683</v>
      </c>
      <c r="F20" s="12">
        <v>2859.78</v>
      </c>
      <c r="G20" s="13">
        <v>2.0799999999999999E-2</v>
      </c>
      <c r="J20" s="12"/>
      <c r="K20" s="9" t="s">
        <v>113</v>
      </c>
      <c r="L20" s="13">
        <v>3.7100000000000001E-2</v>
      </c>
    </row>
    <row r="21" spans="1:12" x14ac:dyDescent="0.3">
      <c r="A21" s="9">
        <v>14</v>
      </c>
      <c r="B21" s="9" t="s">
        <v>300</v>
      </c>
      <c r="C21" s="9" t="s">
        <v>301</v>
      </c>
      <c r="D21" s="9" t="s">
        <v>302</v>
      </c>
      <c r="E21" s="11">
        <v>34476</v>
      </c>
      <c r="F21" s="12">
        <v>2818.93</v>
      </c>
      <c r="G21" s="13">
        <v>2.0500000000000001E-2</v>
      </c>
      <c r="J21" s="12"/>
      <c r="K21" s="9" t="s">
        <v>310</v>
      </c>
      <c r="L21" s="13">
        <v>3.6799999999999999E-2</v>
      </c>
    </row>
    <row r="22" spans="1:12" x14ac:dyDescent="0.3">
      <c r="A22" s="9">
        <v>15</v>
      </c>
      <c r="B22" s="9" t="s">
        <v>252</v>
      </c>
      <c r="C22" s="9" t="s">
        <v>253</v>
      </c>
      <c r="D22" s="9" t="s">
        <v>172</v>
      </c>
      <c r="E22" s="11">
        <v>1339532</v>
      </c>
      <c r="F22" s="12">
        <v>2786.49</v>
      </c>
      <c r="G22" s="13">
        <v>2.0199999999999999E-2</v>
      </c>
      <c r="J22" s="12"/>
      <c r="K22" s="9" t="s">
        <v>305</v>
      </c>
      <c r="L22" s="13">
        <v>0.03</v>
      </c>
    </row>
    <row r="23" spans="1:12" x14ac:dyDescent="0.3">
      <c r="A23" s="9">
        <v>16</v>
      </c>
      <c r="B23" s="9" t="s">
        <v>331</v>
      </c>
      <c r="C23" s="9" t="s">
        <v>332</v>
      </c>
      <c r="D23" s="9" t="s">
        <v>189</v>
      </c>
      <c r="E23" s="11">
        <v>1354082</v>
      </c>
      <c r="F23" s="12">
        <v>2765.71</v>
      </c>
      <c r="G23" s="13">
        <v>2.01E-2</v>
      </c>
      <c r="J23" s="12"/>
      <c r="K23" s="9" t="s">
        <v>269</v>
      </c>
      <c r="L23" s="13">
        <v>2.4899999999999999E-2</v>
      </c>
    </row>
    <row r="24" spans="1:12" x14ac:dyDescent="0.3">
      <c r="A24" s="9">
        <v>17</v>
      </c>
      <c r="B24" s="9" t="s">
        <v>93</v>
      </c>
      <c r="C24" s="9" t="s">
        <v>94</v>
      </c>
      <c r="D24" s="9" t="s">
        <v>90</v>
      </c>
      <c r="E24" s="11">
        <v>214278</v>
      </c>
      <c r="F24" s="12">
        <v>2756.9</v>
      </c>
      <c r="G24" s="13">
        <v>0.02</v>
      </c>
      <c r="J24" s="12"/>
      <c r="K24" s="9" t="s">
        <v>207</v>
      </c>
      <c r="L24" s="13">
        <v>2.4500000000000001E-2</v>
      </c>
    </row>
    <row r="25" spans="1:12" x14ac:dyDescent="0.3">
      <c r="A25" s="9">
        <v>18</v>
      </c>
      <c r="B25" s="9" t="s">
        <v>242</v>
      </c>
      <c r="C25" s="9" t="s">
        <v>243</v>
      </c>
      <c r="D25" s="9" t="s">
        <v>133</v>
      </c>
      <c r="E25" s="11">
        <v>301024</v>
      </c>
      <c r="F25" s="12">
        <v>2734.05</v>
      </c>
      <c r="G25" s="13">
        <v>1.9900000000000001E-2</v>
      </c>
      <c r="J25" s="12"/>
      <c r="K25" s="9" t="s">
        <v>58</v>
      </c>
      <c r="L25" s="13">
        <v>2.23E-2</v>
      </c>
    </row>
    <row r="26" spans="1:12" x14ac:dyDescent="0.3">
      <c r="A26" s="9">
        <v>19</v>
      </c>
      <c r="B26" s="9" t="s">
        <v>265</v>
      </c>
      <c r="C26" s="9" t="s">
        <v>266</v>
      </c>
      <c r="D26" s="9" t="s">
        <v>200</v>
      </c>
      <c r="E26" s="11">
        <v>23743</v>
      </c>
      <c r="F26" s="12">
        <v>2726.17</v>
      </c>
      <c r="G26" s="13">
        <v>1.9800000000000002E-2</v>
      </c>
      <c r="J26" s="12"/>
      <c r="K26" s="9" t="s">
        <v>237</v>
      </c>
      <c r="L26" s="13">
        <v>2.1499999999999998E-2</v>
      </c>
    </row>
    <row r="27" spans="1:12" x14ac:dyDescent="0.3">
      <c r="A27" s="9">
        <v>20</v>
      </c>
      <c r="B27" s="9" t="s">
        <v>291</v>
      </c>
      <c r="C27" s="9" t="s">
        <v>292</v>
      </c>
      <c r="D27" s="9" t="s">
        <v>293</v>
      </c>
      <c r="E27" s="11">
        <v>61571</v>
      </c>
      <c r="F27" s="12">
        <v>2712.2</v>
      </c>
      <c r="G27" s="13">
        <v>1.9699999999999999E-2</v>
      </c>
      <c r="J27" s="12"/>
      <c r="K27" s="9" t="s">
        <v>61</v>
      </c>
      <c r="L27" s="13">
        <v>2.0799999999999999E-2</v>
      </c>
    </row>
    <row r="28" spans="1:12" x14ac:dyDescent="0.3">
      <c r="A28" s="9">
        <v>21</v>
      </c>
      <c r="B28" s="9" t="s">
        <v>254</v>
      </c>
      <c r="C28" s="9" t="s">
        <v>255</v>
      </c>
      <c r="D28" s="9" t="s">
        <v>128</v>
      </c>
      <c r="E28" s="11">
        <v>20505</v>
      </c>
      <c r="F28" s="12">
        <v>2691.69</v>
      </c>
      <c r="G28" s="13">
        <v>1.95E-2</v>
      </c>
      <c r="J28" s="12"/>
      <c r="K28" s="9" t="s">
        <v>293</v>
      </c>
      <c r="L28" s="13">
        <v>1.9699999999999999E-2</v>
      </c>
    </row>
    <row r="29" spans="1:12" x14ac:dyDescent="0.3">
      <c r="A29" s="9">
        <v>22</v>
      </c>
      <c r="B29" s="9" t="s">
        <v>250</v>
      </c>
      <c r="C29" s="9" t="s">
        <v>251</v>
      </c>
      <c r="D29" s="9" t="s">
        <v>150</v>
      </c>
      <c r="E29" s="11">
        <v>1074092</v>
      </c>
      <c r="F29" s="12">
        <v>2691.46</v>
      </c>
      <c r="G29" s="13">
        <v>1.95E-2</v>
      </c>
      <c r="J29" s="12"/>
      <c r="K29" s="9" t="s">
        <v>286</v>
      </c>
      <c r="L29" s="13">
        <v>1.9199999999999998E-2</v>
      </c>
    </row>
    <row r="30" spans="1:12" x14ac:dyDescent="0.3">
      <c r="A30" s="9">
        <v>23</v>
      </c>
      <c r="B30" s="9" t="s">
        <v>270</v>
      </c>
      <c r="C30" s="9" t="s">
        <v>271</v>
      </c>
      <c r="D30" s="9" t="s">
        <v>133</v>
      </c>
      <c r="E30" s="11">
        <v>282835</v>
      </c>
      <c r="F30" s="12">
        <v>2678.87</v>
      </c>
      <c r="G30" s="13">
        <v>1.95E-2</v>
      </c>
      <c r="J30" s="12"/>
      <c r="K30" s="9" t="s">
        <v>234</v>
      </c>
      <c r="L30" s="13">
        <v>1.8800000000000001E-2</v>
      </c>
    </row>
    <row r="31" spans="1:12" x14ac:dyDescent="0.3">
      <c r="A31" s="9">
        <v>24</v>
      </c>
      <c r="B31" s="9" t="s">
        <v>95</v>
      </c>
      <c r="C31" s="9" t="s">
        <v>96</v>
      </c>
      <c r="D31" s="9" t="s">
        <v>90</v>
      </c>
      <c r="E31" s="11">
        <v>696662</v>
      </c>
      <c r="F31" s="12">
        <v>2676.58</v>
      </c>
      <c r="G31" s="13">
        <v>1.9400000000000001E-2</v>
      </c>
      <c r="J31" s="12"/>
      <c r="K31" s="9" t="s">
        <v>119</v>
      </c>
      <c r="L31" s="13">
        <v>1.84E-2</v>
      </c>
    </row>
    <row r="32" spans="1:12" x14ac:dyDescent="0.3">
      <c r="A32" s="9">
        <v>25</v>
      </c>
      <c r="B32" s="9" t="s">
        <v>289</v>
      </c>
      <c r="C32" s="9" t="s">
        <v>290</v>
      </c>
      <c r="D32" s="9" t="s">
        <v>133</v>
      </c>
      <c r="E32" s="11">
        <v>149947</v>
      </c>
      <c r="F32" s="12">
        <v>2674.45</v>
      </c>
      <c r="G32" s="13">
        <v>1.9400000000000001E-2</v>
      </c>
      <c r="J32" s="12"/>
      <c r="K32" s="9" t="s">
        <v>217</v>
      </c>
      <c r="L32" s="13">
        <v>1.84E-2</v>
      </c>
    </row>
    <row r="33" spans="1:12" x14ac:dyDescent="0.3">
      <c r="A33" s="9">
        <v>26</v>
      </c>
      <c r="B33" s="9" t="s">
        <v>258</v>
      </c>
      <c r="C33" s="9" t="s">
        <v>259</v>
      </c>
      <c r="D33" s="9" t="s">
        <v>260</v>
      </c>
      <c r="E33" s="11">
        <v>65539</v>
      </c>
      <c r="F33" s="12">
        <v>2670.65</v>
      </c>
      <c r="G33" s="13">
        <v>1.9400000000000001E-2</v>
      </c>
      <c r="J33" s="12"/>
      <c r="K33" s="9" t="s">
        <v>144</v>
      </c>
      <c r="L33" s="13">
        <v>1.7399999999999999E-2</v>
      </c>
    </row>
    <row r="34" spans="1:12" x14ac:dyDescent="0.3">
      <c r="A34" s="9">
        <v>27</v>
      </c>
      <c r="B34" s="9" t="s">
        <v>294</v>
      </c>
      <c r="C34" s="9" t="s">
        <v>295</v>
      </c>
      <c r="D34" s="9" t="s">
        <v>128</v>
      </c>
      <c r="E34" s="11">
        <v>37195</v>
      </c>
      <c r="F34" s="12">
        <v>2669.49</v>
      </c>
      <c r="G34" s="13">
        <v>1.9400000000000001E-2</v>
      </c>
      <c r="J34" s="12"/>
      <c r="K34" s="9" t="s">
        <v>43</v>
      </c>
      <c r="L34" s="13">
        <v>2.0999999999999999E-3</v>
      </c>
    </row>
    <row r="35" spans="1:12" x14ac:dyDescent="0.3">
      <c r="A35" s="9">
        <v>28</v>
      </c>
      <c r="B35" s="9" t="s">
        <v>284</v>
      </c>
      <c r="C35" s="9" t="s">
        <v>285</v>
      </c>
      <c r="D35" s="9" t="s">
        <v>286</v>
      </c>
      <c r="E35" s="11">
        <v>578081</v>
      </c>
      <c r="F35" s="12">
        <v>2647.03</v>
      </c>
      <c r="G35" s="13">
        <v>1.9199999999999998E-2</v>
      </c>
      <c r="J35" s="12"/>
    </row>
    <row r="36" spans="1:12" x14ac:dyDescent="0.3">
      <c r="A36" s="9">
        <v>29</v>
      </c>
      <c r="B36" s="9" t="s">
        <v>296</v>
      </c>
      <c r="C36" s="9" t="s">
        <v>297</v>
      </c>
      <c r="D36" s="9" t="s">
        <v>189</v>
      </c>
      <c r="E36" s="11">
        <v>178383</v>
      </c>
      <c r="F36" s="12">
        <v>2647.03</v>
      </c>
      <c r="G36" s="13">
        <v>1.9199999999999998E-2</v>
      </c>
      <c r="J36" s="12"/>
    </row>
    <row r="37" spans="1:12" x14ac:dyDescent="0.3">
      <c r="A37" s="9">
        <v>30</v>
      </c>
      <c r="B37" s="9" t="s">
        <v>311</v>
      </c>
      <c r="C37" s="9" t="s">
        <v>312</v>
      </c>
      <c r="D37" s="9" t="s">
        <v>116</v>
      </c>
      <c r="E37" s="11">
        <v>202897</v>
      </c>
      <c r="F37" s="12">
        <v>2644.76</v>
      </c>
      <c r="G37" s="13">
        <v>1.9199999999999998E-2</v>
      </c>
      <c r="J37" s="12"/>
    </row>
    <row r="38" spans="1:12" x14ac:dyDescent="0.3">
      <c r="A38" s="9">
        <v>31</v>
      </c>
      <c r="B38" s="9" t="s">
        <v>54</v>
      </c>
      <c r="C38" s="9" t="s">
        <v>55</v>
      </c>
      <c r="D38" s="9" t="s">
        <v>53</v>
      </c>
      <c r="E38" s="11">
        <v>122574</v>
      </c>
      <c r="F38" s="12">
        <v>2639.63</v>
      </c>
      <c r="G38" s="13">
        <v>1.9199999999999998E-2</v>
      </c>
      <c r="J38" s="12"/>
    </row>
    <row r="39" spans="1:12" x14ac:dyDescent="0.3">
      <c r="A39" s="9">
        <v>32</v>
      </c>
      <c r="B39" s="9" t="s">
        <v>248</v>
      </c>
      <c r="C39" s="9" t="s">
        <v>249</v>
      </c>
      <c r="D39" s="9" t="s">
        <v>113</v>
      </c>
      <c r="E39" s="11">
        <v>680522</v>
      </c>
      <c r="F39" s="12">
        <v>2632.94</v>
      </c>
      <c r="G39" s="13">
        <v>1.9099999999999999E-2</v>
      </c>
      <c r="J39" s="12"/>
    </row>
    <row r="40" spans="1:12" x14ac:dyDescent="0.3">
      <c r="A40" s="9">
        <v>33</v>
      </c>
      <c r="B40" s="9" t="s">
        <v>315</v>
      </c>
      <c r="C40" s="9" t="s">
        <v>316</v>
      </c>
      <c r="D40" s="9" t="s">
        <v>133</v>
      </c>
      <c r="E40" s="11">
        <v>1098279</v>
      </c>
      <c r="F40" s="12">
        <v>2624.34</v>
      </c>
      <c r="G40" s="13">
        <v>1.9099999999999999E-2</v>
      </c>
      <c r="J40" s="12"/>
    </row>
    <row r="41" spans="1:12" x14ac:dyDescent="0.3">
      <c r="A41" s="9">
        <v>34</v>
      </c>
      <c r="B41" s="9" t="s">
        <v>246</v>
      </c>
      <c r="C41" s="9" t="s">
        <v>247</v>
      </c>
      <c r="D41" s="9" t="s">
        <v>116</v>
      </c>
      <c r="E41" s="11">
        <v>145765</v>
      </c>
      <c r="F41" s="12">
        <v>2622.6</v>
      </c>
      <c r="G41" s="13">
        <v>1.9E-2</v>
      </c>
      <c r="J41" s="12"/>
    </row>
    <row r="42" spans="1:12" x14ac:dyDescent="0.3">
      <c r="A42" s="9">
        <v>35</v>
      </c>
      <c r="B42" s="9" t="s">
        <v>232</v>
      </c>
      <c r="C42" s="9" t="s">
        <v>233</v>
      </c>
      <c r="D42" s="9" t="s">
        <v>234</v>
      </c>
      <c r="E42" s="11">
        <v>141818</v>
      </c>
      <c r="F42" s="12">
        <v>2593.85</v>
      </c>
      <c r="G42" s="13">
        <v>1.8800000000000001E-2</v>
      </c>
      <c r="J42" s="12"/>
    </row>
    <row r="43" spans="1:12" x14ac:dyDescent="0.3">
      <c r="A43" s="9">
        <v>36</v>
      </c>
      <c r="B43" s="9" t="s">
        <v>240</v>
      </c>
      <c r="C43" s="9" t="s">
        <v>241</v>
      </c>
      <c r="D43" s="9" t="s">
        <v>128</v>
      </c>
      <c r="E43" s="11">
        <v>84310</v>
      </c>
      <c r="F43" s="12">
        <v>2567.75</v>
      </c>
      <c r="G43" s="13">
        <v>1.8599999999999998E-2</v>
      </c>
      <c r="J43" s="12"/>
    </row>
    <row r="44" spans="1:12" x14ac:dyDescent="0.3">
      <c r="A44" s="9">
        <v>37</v>
      </c>
      <c r="B44" s="9" t="s">
        <v>91</v>
      </c>
      <c r="C44" s="9" t="s">
        <v>92</v>
      </c>
      <c r="D44" s="9" t="s">
        <v>90</v>
      </c>
      <c r="E44" s="11">
        <v>204259</v>
      </c>
      <c r="F44" s="12">
        <v>2566.31</v>
      </c>
      <c r="G44" s="13">
        <v>1.8599999999999998E-2</v>
      </c>
      <c r="J44" s="12"/>
    </row>
    <row r="45" spans="1:12" x14ac:dyDescent="0.3">
      <c r="A45" s="9">
        <v>38</v>
      </c>
      <c r="B45" s="9" t="s">
        <v>308</v>
      </c>
      <c r="C45" s="9" t="s">
        <v>309</v>
      </c>
      <c r="D45" s="9" t="s">
        <v>310</v>
      </c>
      <c r="E45" s="11">
        <v>139199</v>
      </c>
      <c r="F45" s="12">
        <v>2547.48</v>
      </c>
      <c r="G45" s="13">
        <v>1.8499999999999999E-2</v>
      </c>
      <c r="J45" s="12"/>
    </row>
    <row r="46" spans="1:12" x14ac:dyDescent="0.3">
      <c r="A46" s="9">
        <v>39</v>
      </c>
      <c r="B46" s="9" t="s">
        <v>319</v>
      </c>
      <c r="C46" s="9" t="s">
        <v>320</v>
      </c>
      <c r="D46" s="9" t="s">
        <v>302</v>
      </c>
      <c r="E46" s="11">
        <v>263691</v>
      </c>
      <c r="F46" s="12">
        <v>2544.88</v>
      </c>
      <c r="G46" s="13">
        <v>1.8499999999999999E-2</v>
      </c>
      <c r="J46" s="12"/>
    </row>
    <row r="47" spans="1:12" x14ac:dyDescent="0.3">
      <c r="A47" s="9">
        <v>40</v>
      </c>
      <c r="B47" s="9" t="s">
        <v>263</v>
      </c>
      <c r="C47" s="9" t="s">
        <v>264</v>
      </c>
      <c r="D47" s="9" t="s">
        <v>119</v>
      </c>
      <c r="E47" s="11">
        <v>616647</v>
      </c>
      <c r="F47" s="12">
        <v>2532.88</v>
      </c>
      <c r="G47" s="13">
        <v>1.84E-2</v>
      </c>
      <c r="J47" s="12"/>
    </row>
    <row r="48" spans="1:12" x14ac:dyDescent="0.3">
      <c r="A48" s="9">
        <v>41</v>
      </c>
      <c r="B48" s="9" t="s">
        <v>287</v>
      </c>
      <c r="C48" s="9" t="s">
        <v>288</v>
      </c>
      <c r="D48" s="9" t="s">
        <v>217</v>
      </c>
      <c r="E48" s="11">
        <v>953440</v>
      </c>
      <c r="F48" s="12">
        <v>2530.4299999999998</v>
      </c>
      <c r="G48" s="13">
        <v>1.84E-2</v>
      </c>
      <c r="J48" s="12"/>
    </row>
    <row r="49" spans="1:10" x14ac:dyDescent="0.3">
      <c r="A49" s="9">
        <v>42</v>
      </c>
      <c r="B49" s="9" t="s">
        <v>323</v>
      </c>
      <c r="C49" s="9" t="s">
        <v>324</v>
      </c>
      <c r="D49" s="9" t="s">
        <v>310</v>
      </c>
      <c r="E49" s="11">
        <v>423830</v>
      </c>
      <c r="F49" s="12">
        <v>2520.94</v>
      </c>
      <c r="G49" s="13">
        <v>1.83E-2</v>
      </c>
      <c r="J49" s="12"/>
    </row>
    <row r="50" spans="1:10" x14ac:dyDescent="0.3">
      <c r="A50" s="9">
        <v>43</v>
      </c>
      <c r="B50" s="9" t="s">
        <v>51</v>
      </c>
      <c r="C50" s="9" t="s">
        <v>52</v>
      </c>
      <c r="D50" s="9" t="s">
        <v>53</v>
      </c>
      <c r="E50" s="11">
        <v>877492</v>
      </c>
      <c r="F50" s="12">
        <v>2517.52</v>
      </c>
      <c r="G50" s="13">
        <v>1.83E-2</v>
      </c>
      <c r="J50" s="12"/>
    </row>
    <row r="51" spans="1:10" x14ac:dyDescent="0.3">
      <c r="A51" s="9">
        <v>44</v>
      </c>
      <c r="B51" s="9" t="s">
        <v>88</v>
      </c>
      <c r="C51" s="9" t="s">
        <v>89</v>
      </c>
      <c r="D51" s="9" t="s">
        <v>90</v>
      </c>
      <c r="E51" s="11">
        <v>334121</v>
      </c>
      <c r="F51" s="12">
        <v>2487.6999999999998</v>
      </c>
      <c r="G51" s="13">
        <v>1.8100000000000002E-2</v>
      </c>
      <c r="J51" s="12"/>
    </row>
    <row r="52" spans="1:10" x14ac:dyDescent="0.3">
      <c r="A52" s="9">
        <v>45</v>
      </c>
      <c r="B52" s="9" t="s">
        <v>272</v>
      </c>
      <c r="C52" s="9" t="s">
        <v>273</v>
      </c>
      <c r="D52" s="9" t="s">
        <v>113</v>
      </c>
      <c r="E52" s="11">
        <v>854748</v>
      </c>
      <c r="F52" s="12">
        <v>2483.4699999999998</v>
      </c>
      <c r="G52" s="13">
        <v>1.7999999999999999E-2</v>
      </c>
      <c r="J52" s="12"/>
    </row>
    <row r="53" spans="1:10" x14ac:dyDescent="0.3">
      <c r="A53" s="9">
        <v>46</v>
      </c>
      <c r="B53" s="9" t="s">
        <v>244</v>
      </c>
      <c r="C53" s="9" t="s">
        <v>245</v>
      </c>
      <c r="D53" s="9" t="s">
        <v>189</v>
      </c>
      <c r="E53" s="11">
        <v>106541</v>
      </c>
      <c r="F53" s="12">
        <v>2406.65</v>
      </c>
      <c r="G53" s="13">
        <v>1.7500000000000002E-2</v>
      </c>
      <c r="J53" s="12"/>
    </row>
    <row r="54" spans="1:10" x14ac:dyDescent="0.3">
      <c r="A54" s="9">
        <v>47</v>
      </c>
      <c r="B54" s="9" t="s">
        <v>230</v>
      </c>
      <c r="C54" s="9" t="s">
        <v>231</v>
      </c>
      <c r="D54" s="9" t="s">
        <v>144</v>
      </c>
      <c r="E54" s="11">
        <v>181024</v>
      </c>
      <c r="F54" s="12">
        <v>2391.69</v>
      </c>
      <c r="G54" s="13">
        <v>1.7399999999999999E-2</v>
      </c>
      <c r="J54" s="12"/>
    </row>
    <row r="55" spans="1:10" x14ac:dyDescent="0.3">
      <c r="A55" s="9">
        <v>48</v>
      </c>
      <c r="B55" s="9" t="s">
        <v>97</v>
      </c>
      <c r="C55" s="9" t="s">
        <v>98</v>
      </c>
      <c r="D55" s="9" t="s">
        <v>90</v>
      </c>
      <c r="E55" s="11">
        <v>247933</v>
      </c>
      <c r="F55" s="12">
        <v>2391.0700000000002</v>
      </c>
      <c r="G55" s="13">
        <v>1.7399999999999999E-2</v>
      </c>
      <c r="J55" s="12"/>
    </row>
    <row r="56" spans="1:10" x14ac:dyDescent="0.3">
      <c r="A56" s="9">
        <v>49</v>
      </c>
      <c r="B56" s="9" t="s">
        <v>238</v>
      </c>
      <c r="C56" s="9" t="s">
        <v>239</v>
      </c>
      <c r="D56" s="9" t="s">
        <v>189</v>
      </c>
      <c r="E56" s="11">
        <v>199929</v>
      </c>
      <c r="F56" s="12">
        <v>2320.98</v>
      </c>
      <c r="G56" s="13">
        <v>1.6899999999999998E-2</v>
      </c>
      <c r="J56" s="12"/>
    </row>
    <row r="57" spans="1:10" x14ac:dyDescent="0.3">
      <c r="A57" s="9">
        <v>50</v>
      </c>
      <c r="B57" s="9" t="s">
        <v>274</v>
      </c>
      <c r="C57" s="9" t="s">
        <v>275</v>
      </c>
      <c r="D57" s="9" t="s">
        <v>189</v>
      </c>
      <c r="E57" s="11">
        <v>186099</v>
      </c>
      <c r="F57" s="12">
        <v>2203.04</v>
      </c>
      <c r="G57" s="13">
        <v>1.6E-2</v>
      </c>
      <c r="J57" s="12"/>
    </row>
    <row r="58" spans="1:10" x14ac:dyDescent="0.3">
      <c r="A58" s="14"/>
      <c r="B58" s="14" t="s">
        <v>14</v>
      </c>
      <c r="C58" s="14"/>
      <c r="D58" s="14"/>
      <c r="E58" s="14"/>
      <c r="F58" s="15">
        <v>137414.53</v>
      </c>
      <c r="G58" s="16">
        <v>0.99790000000000001</v>
      </c>
    </row>
    <row r="60" spans="1:10" x14ac:dyDescent="0.3">
      <c r="B60" s="10" t="s">
        <v>12</v>
      </c>
    </row>
    <row r="61" spans="1:10" x14ac:dyDescent="0.3">
      <c r="A61" s="9">
        <v>51</v>
      </c>
      <c r="B61" s="10" t="s">
        <v>13</v>
      </c>
      <c r="F61" s="12">
        <v>85.41</v>
      </c>
      <c r="G61" s="13">
        <v>5.9999999999999995E-4</v>
      </c>
      <c r="H61" s="17">
        <v>46174</v>
      </c>
    </row>
    <row r="62" spans="1:10" x14ac:dyDescent="0.3">
      <c r="A62" s="14"/>
      <c r="B62" s="14" t="s">
        <v>14</v>
      </c>
      <c r="C62" s="14"/>
      <c r="D62" s="14"/>
      <c r="E62" s="14"/>
      <c r="F62" s="15">
        <v>85.41</v>
      </c>
      <c r="G62" s="16">
        <v>5.9999999999999995E-4</v>
      </c>
    </row>
    <row r="64" spans="1:10" x14ac:dyDescent="0.3">
      <c r="B64" s="10" t="s">
        <v>38</v>
      </c>
    </row>
    <row r="65" spans="1:10" x14ac:dyDescent="0.3">
      <c r="B65" s="9" t="s">
        <v>39</v>
      </c>
      <c r="E65" s="11"/>
      <c r="F65" s="12">
        <v>213.66</v>
      </c>
      <c r="G65" s="13">
        <v>1.5E-3</v>
      </c>
      <c r="J65" s="12"/>
    </row>
    <row r="66" spans="1:10" x14ac:dyDescent="0.3">
      <c r="A66" s="14"/>
      <c r="B66" s="14" t="s">
        <v>14</v>
      </c>
      <c r="C66" s="14"/>
      <c r="D66" s="14"/>
      <c r="E66" s="14"/>
      <c r="F66" s="15">
        <v>213.66</v>
      </c>
      <c r="G66" s="16">
        <v>1.5E-3</v>
      </c>
    </row>
    <row r="68" spans="1:10" x14ac:dyDescent="0.3">
      <c r="A68" s="8"/>
      <c r="B68" s="8" t="s">
        <v>40</v>
      </c>
      <c r="C68" s="8"/>
      <c r="D68" s="8"/>
      <c r="E68" s="8"/>
      <c r="F68" s="18">
        <v>137713.60000000001</v>
      </c>
      <c r="G68" s="19">
        <v>1</v>
      </c>
    </row>
    <row r="69" spans="1:10" x14ac:dyDescent="0.3">
      <c r="A69" s="9" t="s">
        <v>44</v>
      </c>
    </row>
    <row r="70" spans="1:10" x14ac:dyDescent="0.3">
      <c r="A70" s="21">
        <v>1</v>
      </c>
      <c r="B70" s="20" t="s">
        <v>1972</v>
      </c>
    </row>
    <row r="71" spans="1:10" ht="36" x14ac:dyDescent="0.3">
      <c r="A71" s="21">
        <v>2</v>
      </c>
      <c r="B71" s="21" t="s">
        <v>1112</v>
      </c>
    </row>
    <row r="72" spans="1:10" x14ac:dyDescent="0.3">
      <c r="A72" s="21">
        <v>3</v>
      </c>
      <c r="B72" s="21" t="s">
        <v>45</v>
      </c>
    </row>
    <row r="74" spans="1:10" x14ac:dyDescent="0.3">
      <c r="B74" s="10" t="s">
        <v>46</v>
      </c>
    </row>
    <row r="88" spans="2:2" x14ac:dyDescent="0.3">
      <c r="B88" s="10" t="s">
        <v>1336</v>
      </c>
    </row>
    <row r="101" spans="1:5" x14ac:dyDescent="0.3">
      <c r="A101" s="43" t="s">
        <v>2</v>
      </c>
      <c r="B101" s="44" t="s">
        <v>2053</v>
      </c>
      <c r="C101" s="45"/>
      <c r="D101" s="45"/>
      <c r="E101" s="46"/>
    </row>
    <row r="102" spans="1:5" x14ac:dyDescent="0.3">
      <c r="A102" s="47">
        <v>4</v>
      </c>
      <c r="B102" s="48"/>
      <c r="C102" s="39" t="s">
        <v>2054</v>
      </c>
      <c r="E102" s="49"/>
    </row>
    <row r="103" spans="1:5" x14ac:dyDescent="0.3">
      <c r="A103" s="47"/>
      <c r="B103" s="48" t="s">
        <v>2055</v>
      </c>
      <c r="C103" s="41"/>
      <c r="E103" s="49"/>
    </row>
    <row r="104" spans="1:5" x14ac:dyDescent="0.3">
      <c r="A104" s="47"/>
      <c r="B104" s="48" t="s">
        <v>2056</v>
      </c>
      <c r="C104" s="42" t="s">
        <v>2064</v>
      </c>
      <c r="E104" s="49"/>
    </row>
    <row r="105" spans="1:5" x14ac:dyDescent="0.3">
      <c r="A105" s="47"/>
      <c r="B105" s="48" t="s">
        <v>2057</v>
      </c>
      <c r="C105" s="42" t="s">
        <v>2064</v>
      </c>
      <c r="E105" s="49"/>
    </row>
    <row r="106" spans="1:5" x14ac:dyDescent="0.3">
      <c r="A106" s="47"/>
      <c r="B106" s="48" t="s">
        <v>2058</v>
      </c>
      <c r="C106" s="42" t="s">
        <v>2064</v>
      </c>
      <c r="E106" s="49"/>
    </row>
    <row r="107" spans="1:5" x14ac:dyDescent="0.3">
      <c r="A107" s="47"/>
      <c r="B107" s="48" t="s">
        <v>2059</v>
      </c>
      <c r="C107" s="42" t="s">
        <v>2064</v>
      </c>
      <c r="E107" s="49"/>
    </row>
    <row r="108" spans="1:5" x14ac:dyDescent="0.3">
      <c r="A108" s="47"/>
      <c r="B108" s="20" t="s">
        <v>2060</v>
      </c>
      <c r="C108" s="20"/>
      <c r="E108" s="49"/>
    </row>
    <row r="109" spans="1:5" x14ac:dyDescent="0.3">
      <c r="A109" s="47">
        <v>5</v>
      </c>
      <c r="B109" s="51" t="s">
        <v>2026</v>
      </c>
      <c r="C109" s="20"/>
      <c r="E109" s="49"/>
    </row>
    <row r="110" spans="1:5" x14ac:dyDescent="0.3">
      <c r="A110" s="47"/>
      <c r="B110" s="148" t="s">
        <v>2027</v>
      </c>
      <c r="C110" s="150" t="s">
        <v>2028</v>
      </c>
      <c r="D110" s="150"/>
      <c r="E110" s="151" t="s">
        <v>2029</v>
      </c>
    </row>
    <row r="111" spans="1:5" ht="31.5" customHeight="1" x14ac:dyDescent="0.3">
      <c r="A111" s="47"/>
      <c r="B111" s="149"/>
      <c r="C111" s="52" t="s">
        <v>2030</v>
      </c>
      <c r="D111" s="52" t="s">
        <v>2070</v>
      </c>
      <c r="E111" s="152"/>
    </row>
    <row r="112" spans="1:5" x14ac:dyDescent="0.3">
      <c r="A112" s="53"/>
      <c r="B112" s="54" t="s">
        <v>2031</v>
      </c>
      <c r="C112" s="77" t="s">
        <v>2261</v>
      </c>
      <c r="D112" s="77" t="s">
        <v>2262</v>
      </c>
      <c r="E112" s="41" t="s">
        <v>2048</v>
      </c>
    </row>
    <row r="113" spans="1:5" x14ac:dyDescent="0.3">
      <c r="A113" s="53"/>
      <c r="B113" s="54" t="s">
        <v>2032</v>
      </c>
      <c r="C113" s="85">
        <v>0</v>
      </c>
      <c r="D113" s="85">
        <v>0</v>
      </c>
      <c r="E113" s="77" t="s">
        <v>2048</v>
      </c>
    </row>
    <row r="114" spans="1:5" x14ac:dyDescent="0.3">
      <c r="A114" s="53"/>
      <c r="B114" s="54" t="s">
        <v>2033</v>
      </c>
      <c r="C114" s="56">
        <v>0</v>
      </c>
      <c r="D114" s="56">
        <v>0</v>
      </c>
      <c r="E114" s="57">
        <v>0</v>
      </c>
    </row>
    <row r="115" spans="1:5" x14ac:dyDescent="0.3">
      <c r="A115" s="53"/>
      <c r="B115" s="54" t="s">
        <v>2034</v>
      </c>
      <c r="C115" s="56">
        <v>0</v>
      </c>
      <c r="D115" s="56">
        <v>0</v>
      </c>
      <c r="E115" s="57">
        <v>0</v>
      </c>
    </row>
    <row r="116" spans="1:5" x14ac:dyDescent="0.3">
      <c r="A116" s="53"/>
      <c r="B116" s="54" t="s">
        <v>2035</v>
      </c>
      <c r="C116" s="56">
        <v>0</v>
      </c>
      <c r="D116" s="56">
        <v>0</v>
      </c>
      <c r="E116" s="57">
        <v>0</v>
      </c>
    </row>
    <row r="117" spans="1:5" x14ac:dyDescent="0.3">
      <c r="A117" s="53"/>
      <c r="B117" s="54" t="s">
        <v>2036</v>
      </c>
      <c r="C117" s="56">
        <v>0</v>
      </c>
      <c r="D117" s="56">
        <v>0</v>
      </c>
      <c r="E117" s="57">
        <v>0</v>
      </c>
    </row>
    <row r="118" spans="1:5" x14ac:dyDescent="0.3">
      <c r="A118" s="53"/>
      <c r="B118" s="58"/>
      <c r="C118" s="59"/>
      <c r="D118" s="59"/>
      <c r="E118" s="39"/>
    </row>
    <row r="119" spans="1:5" x14ac:dyDescent="0.3">
      <c r="A119" s="47"/>
      <c r="B119" s="60" t="s">
        <v>2037</v>
      </c>
      <c r="C119" s="77" t="s">
        <v>2048</v>
      </c>
      <c r="D119" s="77" t="s">
        <v>2048</v>
      </c>
      <c r="E119" s="41" t="s">
        <v>2048</v>
      </c>
    </row>
    <row r="120" spans="1:5" x14ac:dyDescent="0.3">
      <c r="A120" s="47"/>
      <c r="B120" s="60" t="s">
        <v>2038</v>
      </c>
      <c r="C120" s="77" t="s">
        <v>2048</v>
      </c>
      <c r="D120" s="77" t="s">
        <v>2048</v>
      </c>
      <c r="E120" s="77" t="s">
        <v>2048</v>
      </c>
    </row>
    <row r="121" spans="1:5" x14ac:dyDescent="0.3">
      <c r="A121" s="47"/>
      <c r="B121" s="60" t="s">
        <v>2039</v>
      </c>
      <c r="C121" s="61">
        <v>0</v>
      </c>
      <c r="D121" s="61">
        <v>0</v>
      </c>
      <c r="E121" s="62">
        <v>0</v>
      </c>
    </row>
    <row r="122" spans="1:5" x14ac:dyDescent="0.3">
      <c r="A122" s="47"/>
      <c r="B122" s="60" t="s">
        <v>2040</v>
      </c>
      <c r="C122" s="61">
        <v>0</v>
      </c>
      <c r="D122" s="61">
        <v>0</v>
      </c>
      <c r="E122" s="62">
        <v>0</v>
      </c>
    </row>
    <row r="123" spans="1:5" x14ac:dyDescent="0.3">
      <c r="A123" s="47"/>
      <c r="B123" s="60" t="s">
        <v>2041</v>
      </c>
      <c r="C123" s="61">
        <v>0</v>
      </c>
      <c r="D123" s="61">
        <v>0</v>
      </c>
      <c r="E123" s="62">
        <v>0</v>
      </c>
    </row>
    <row r="124" spans="1:5" x14ac:dyDescent="0.3">
      <c r="A124" s="47"/>
      <c r="B124" s="60" t="s">
        <v>2042</v>
      </c>
      <c r="C124" s="61">
        <v>0</v>
      </c>
      <c r="D124" s="61">
        <v>0</v>
      </c>
      <c r="E124" s="62">
        <v>0</v>
      </c>
    </row>
    <row r="125" spans="1:5" x14ac:dyDescent="0.3">
      <c r="A125" s="47"/>
      <c r="B125" s="63" t="s">
        <v>2043</v>
      </c>
      <c r="C125" s="64"/>
      <c r="D125" s="64"/>
      <c r="E125" s="49"/>
    </row>
    <row r="126" spans="1:5" x14ac:dyDescent="0.3">
      <c r="A126" s="65"/>
      <c r="B126" s="66"/>
      <c r="C126" s="66"/>
      <c r="D126" s="66"/>
      <c r="E126" s="67"/>
    </row>
    <row r="127" spans="1:5" x14ac:dyDescent="0.3">
      <c r="A127" s="47">
        <v>6</v>
      </c>
      <c r="B127" s="68" t="s">
        <v>2044</v>
      </c>
      <c r="C127" s="60"/>
      <c r="D127" s="66"/>
      <c r="E127" s="69"/>
    </row>
    <row r="128" spans="1:5" x14ac:dyDescent="0.3">
      <c r="A128" s="47"/>
      <c r="B128" s="60" t="s">
        <v>2045</v>
      </c>
      <c r="C128" s="77">
        <v>0.08</v>
      </c>
      <c r="D128" s="66"/>
      <c r="E128" s="67"/>
    </row>
    <row r="129" spans="1:5" x14ac:dyDescent="0.3">
      <c r="A129" s="47"/>
      <c r="B129" s="60" t="s">
        <v>2046</v>
      </c>
      <c r="C129" s="77">
        <v>0</v>
      </c>
      <c r="D129" s="66"/>
      <c r="E129" s="67"/>
    </row>
    <row r="130" spans="1:5" x14ac:dyDescent="0.3">
      <c r="A130" s="47">
        <v>7</v>
      </c>
      <c r="B130" s="70" t="s">
        <v>2047</v>
      </c>
      <c r="C130" s="71" t="s">
        <v>2048</v>
      </c>
      <c r="D130" s="66"/>
      <c r="E130" s="69"/>
    </row>
    <row r="131" spans="1:5" ht="24" x14ac:dyDescent="0.3">
      <c r="A131" s="47">
        <v>8</v>
      </c>
      <c r="B131" s="72" t="s">
        <v>2410</v>
      </c>
      <c r="C131" s="71" t="s">
        <v>2048</v>
      </c>
      <c r="D131" s="73"/>
      <c r="E131" s="69"/>
    </row>
    <row r="132" spans="1:5" x14ac:dyDescent="0.3">
      <c r="A132" s="47">
        <v>9</v>
      </c>
      <c r="B132" s="74" t="s">
        <v>2049</v>
      </c>
      <c r="C132" s="75"/>
      <c r="E132" s="69"/>
    </row>
    <row r="133" spans="1:5" x14ac:dyDescent="0.3">
      <c r="A133" s="47"/>
      <c r="B133" s="76" t="s">
        <v>2050</v>
      </c>
      <c r="C133" s="77" t="s">
        <v>2048</v>
      </c>
      <c r="E133" s="69"/>
    </row>
    <row r="134" spans="1:5" x14ac:dyDescent="0.3">
      <c r="A134" s="47"/>
      <c r="B134" s="78" t="s">
        <v>2051</v>
      </c>
      <c r="C134" s="79" t="s">
        <v>2048</v>
      </c>
      <c r="E134" s="69"/>
    </row>
    <row r="135" spans="1:5" x14ac:dyDescent="0.3">
      <c r="A135" s="47"/>
      <c r="B135" s="78"/>
      <c r="C135" s="80"/>
      <c r="E135" s="69"/>
    </row>
    <row r="136" spans="1:5" ht="24" x14ac:dyDescent="0.3">
      <c r="A136" s="47">
        <v>10</v>
      </c>
      <c r="B136" s="74" t="s">
        <v>2411</v>
      </c>
      <c r="C136" s="75"/>
      <c r="D136" s="66"/>
      <c r="E136" s="69"/>
    </row>
    <row r="137" spans="1:5" x14ac:dyDescent="0.3">
      <c r="A137" s="47"/>
      <c r="B137" s="76" t="s">
        <v>2050</v>
      </c>
      <c r="C137" s="77" t="s">
        <v>2048</v>
      </c>
      <c r="D137" s="66"/>
      <c r="E137" s="69"/>
    </row>
    <row r="138" spans="1:5" x14ac:dyDescent="0.3">
      <c r="A138" s="47"/>
      <c r="B138" s="78" t="s">
        <v>2052</v>
      </c>
      <c r="C138" s="77" t="s">
        <v>2048</v>
      </c>
      <c r="D138" s="66"/>
      <c r="E138" s="69"/>
    </row>
    <row r="139" spans="1:5" x14ac:dyDescent="0.3">
      <c r="A139" s="81"/>
      <c r="B139" s="82"/>
      <c r="C139" s="82"/>
      <c r="D139" s="82"/>
      <c r="E139" s="83"/>
    </row>
    <row r="141" spans="1:5" x14ac:dyDescent="0.3">
      <c r="A141" s="10" t="s">
        <v>1196</v>
      </c>
      <c r="B141" s="9" t="s">
        <v>2061</v>
      </c>
    </row>
    <row r="142" spans="1:5" x14ac:dyDescent="0.3">
      <c r="A142" s="10" t="s">
        <v>2062</v>
      </c>
      <c r="B142" s="9" t="s">
        <v>2063</v>
      </c>
    </row>
    <row r="143" spans="1:5" x14ac:dyDescent="0.3">
      <c r="A143" s="10" t="s">
        <v>2064</v>
      </c>
      <c r="B143" s="9" t="s">
        <v>2065</v>
      </c>
    </row>
    <row r="144" spans="1:5" x14ac:dyDescent="0.3">
      <c r="A144" s="10" t="s">
        <v>2066</v>
      </c>
      <c r="B144" s="9" t="s">
        <v>2067</v>
      </c>
    </row>
    <row r="145" spans="1:2" x14ac:dyDescent="0.3">
      <c r="A145" s="10" t="s">
        <v>2068</v>
      </c>
      <c r="B145" s="9" t="s">
        <v>2080</v>
      </c>
    </row>
    <row r="146" spans="1:2" ht="48" x14ac:dyDescent="0.3">
      <c r="B146" s="84" t="s">
        <v>2069</v>
      </c>
    </row>
  </sheetData>
  <mergeCells count="4">
    <mergeCell ref="B1:F1"/>
    <mergeCell ref="B110:B111"/>
    <mergeCell ref="C110:D110"/>
    <mergeCell ref="E110:E111"/>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146"/>
  <sheetViews>
    <sheetView zoomScale="90" zoomScaleNormal="90" workbookViewId="0"/>
  </sheetViews>
  <sheetFormatPr defaultColWidth="8.7265625" defaultRowHeight="12" x14ac:dyDescent="0.3"/>
  <cols>
    <col min="1" max="1" width="7.1796875" style="9" bestFit="1" customWidth="1"/>
    <col min="2" max="2" width="43.7265625" style="9" bestFit="1" customWidth="1"/>
    <col min="3" max="3" width="13.54296875" style="9" bestFit="1" customWidth="1"/>
    <col min="4" max="4" width="30.453125" style="9" bestFit="1" customWidth="1"/>
    <col min="5" max="5" width="22.26953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30.453125" style="9" bestFit="1" customWidth="1"/>
    <col min="12" max="12" width="7.81640625" style="9" bestFit="1" customWidth="1"/>
    <col min="13" max="16384" width="8.7265625" style="9"/>
  </cols>
  <sheetData>
    <row r="1" spans="1:12" x14ac:dyDescent="0.3">
      <c r="A1" s="8"/>
      <c r="B1" s="153" t="s">
        <v>1333</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88</v>
      </c>
      <c r="C8" s="9" t="s">
        <v>89</v>
      </c>
      <c r="D8" s="9" t="s">
        <v>90</v>
      </c>
      <c r="E8" s="11">
        <v>380149</v>
      </c>
      <c r="F8" s="12">
        <v>2830.4</v>
      </c>
      <c r="G8" s="13">
        <v>0.1053</v>
      </c>
      <c r="J8" s="12"/>
      <c r="K8" s="10" t="s">
        <v>41</v>
      </c>
      <c r="L8" s="10" t="s">
        <v>42</v>
      </c>
    </row>
    <row r="9" spans="1:12" x14ac:dyDescent="0.3">
      <c r="A9" s="9">
        <v>2</v>
      </c>
      <c r="B9" s="9" t="s">
        <v>91</v>
      </c>
      <c r="C9" s="9" t="s">
        <v>92</v>
      </c>
      <c r="D9" s="9" t="s">
        <v>90</v>
      </c>
      <c r="E9" s="11">
        <v>177580</v>
      </c>
      <c r="F9" s="12">
        <v>2231.12</v>
      </c>
      <c r="G9" s="13">
        <v>8.3000000000000004E-2</v>
      </c>
      <c r="J9" s="12"/>
      <c r="K9" s="9" t="s">
        <v>90</v>
      </c>
      <c r="L9" s="13">
        <v>0.28549999999999998</v>
      </c>
    </row>
    <row r="10" spans="1:12" x14ac:dyDescent="0.3">
      <c r="A10" s="9">
        <v>3</v>
      </c>
      <c r="B10" s="9" t="s">
        <v>230</v>
      </c>
      <c r="C10" s="9" t="s">
        <v>231</v>
      </c>
      <c r="D10" s="9" t="s">
        <v>144</v>
      </c>
      <c r="E10" s="11">
        <v>167773</v>
      </c>
      <c r="F10" s="12">
        <v>2216.62</v>
      </c>
      <c r="G10" s="13">
        <v>8.2500000000000004E-2</v>
      </c>
      <c r="J10" s="12"/>
      <c r="K10" s="9" t="s">
        <v>189</v>
      </c>
      <c r="L10" s="13">
        <v>8.4500000000000006E-2</v>
      </c>
    </row>
    <row r="11" spans="1:12" x14ac:dyDescent="0.3">
      <c r="A11" s="9">
        <v>4</v>
      </c>
      <c r="B11" s="9" t="s">
        <v>232</v>
      </c>
      <c r="C11" s="9" t="s">
        <v>233</v>
      </c>
      <c r="D11" s="9" t="s">
        <v>234</v>
      </c>
      <c r="E11" s="11">
        <v>76245</v>
      </c>
      <c r="F11" s="12">
        <v>1394.52</v>
      </c>
      <c r="G11" s="13">
        <v>5.1900000000000002E-2</v>
      </c>
      <c r="J11" s="12"/>
      <c r="K11" s="9" t="s">
        <v>144</v>
      </c>
      <c r="L11" s="13">
        <v>8.2500000000000004E-2</v>
      </c>
    </row>
    <row r="12" spans="1:12" x14ac:dyDescent="0.3">
      <c r="A12" s="9">
        <v>5</v>
      </c>
      <c r="B12" s="9" t="s">
        <v>235</v>
      </c>
      <c r="C12" s="9" t="s">
        <v>236</v>
      </c>
      <c r="D12" s="9" t="s">
        <v>237</v>
      </c>
      <c r="E12" s="11">
        <v>29162</v>
      </c>
      <c r="F12" s="12">
        <v>1188.79</v>
      </c>
      <c r="G12" s="13">
        <v>4.4200000000000003E-2</v>
      </c>
      <c r="J12" s="12"/>
      <c r="K12" s="9" t="s">
        <v>128</v>
      </c>
      <c r="L12" s="13">
        <v>6.8400000000000002E-2</v>
      </c>
    </row>
    <row r="13" spans="1:12" x14ac:dyDescent="0.3">
      <c r="A13" s="9">
        <v>6</v>
      </c>
      <c r="B13" s="9" t="s">
        <v>238</v>
      </c>
      <c r="C13" s="9" t="s">
        <v>239</v>
      </c>
      <c r="D13" s="9" t="s">
        <v>189</v>
      </c>
      <c r="E13" s="11">
        <v>87093</v>
      </c>
      <c r="F13" s="12">
        <v>1011.06</v>
      </c>
      <c r="G13" s="13">
        <v>3.7600000000000001E-2</v>
      </c>
      <c r="J13" s="12"/>
      <c r="K13" s="9" t="s">
        <v>234</v>
      </c>
      <c r="L13" s="13">
        <v>5.1900000000000002E-2</v>
      </c>
    </row>
    <row r="14" spans="1:12" x14ac:dyDescent="0.3">
      <c r="A14" s="9">
        <v>7</v>
      </c>
      <c r="B14" s="9" t="s">
        <v>97</v>
      </c>
      <c r="C14" s="9" t="s">
        <v>98</v>
      </c>
      <c r="D14" s="9" t="s">
        <v>90</v>
      </c>
      <c r="E14" s="11">
        <v>103075</v>
      </c>
      <c r="F14" s="12">
        <v>994.06</v>
      </c>
      <c r="G14" s="13">
        <v>3.6999999999999998E-2</v>
      </c>
      <c r="J14" s="12"/>
      <c r="K14" s="9" t="s">
        <v>133</v>
      </c>
      <c r="L14" s="13">
        <v>5.1499999999999997E-2</v>
      </c>
    </row>
    <row r="15" spans="1:12" x14ac:dyDescent="0.3">
      <c r="A15" s="9">
        <v>8</v>
      </c>
      <c r="B15" s="9" t="s">
        <v>93</v>
      </c>
      <c r="C15" s="9" t="s">
        <v>94</v>
      </c>
      <c r="D15" s="9" t="s">
        <v>90</v>
      </c>
      <c r="E15" s="11">
        <v>71272</v>
      </c>
      <c r="F15" s="12">
        <v>916.99</v>
      </c>
      <c r="G15" s="13">
        <v>3.4099999999999998E-2</v>
      </c>
      <c r="J15" s="12"/>
      <c r="K15" s="9" t="s">
        <v>237</v>
      </c>
      <c r="L15" s="13">
        <v>4.4200000000000003E-2</v>
      </c>
    </row>
    <row r="16" spans="1:12" x14ac:dyDescent="0.3">
      <c r="A16" s="9">
        <v>9</v>
      </c>
      <c r="B16" s="9" t="s">
        <v>95</v>
      </c>
      <c r="C16" s="9" t="s">
        <v>96</v>
      </c>
      <c r="D16" s="9" t="s">
        <v>90</v>
      </c>
      <c r="E16" s="11">
        <v>182871</v>
      </c>
      <c r="F16" s="12">
        <v>702.59</v>
      </c>
      <c r="G16" s="13">
        <v>2.6100000000000002E-2</v>
      </c>
      <c r="J16" s="12"/>
      <c r="K16" s="9" t="s">
        <v>53</v>
      </c>
      <c r="L16" s="13">
        <v>4.3299999999999998E-2</v>
      </c>
    </row>
    <row r="17" spans="1:12" x14ac:dyDescent="0.3">
      <c r="A17" s="9">
        <v>10</v>
      </c>
      <c r="B17" s="9" t="s">
        <v>51</v>
      </c>
      <c r="C17" s="9" t="s">
        <v>52</v>
      </c>
      <c r="D17" s="9" t="s">
        <v>53</v>
      </c>
      <c r="E17" s="11">
        <v>239412</v>
      </c>
      <c r="F17" s="12">
        <v>686.87</v>
      </c>
      <c r="G17" s="13">
        <v>2.5600000000000001E-2</v>
      </c>
      <c r="J17" s="12"/>
      <c r="K17" s="9" t="s">
        <v>116</v>
      </c>
      <c r="L17" s="13">
        <v>3.2199999999999999E-2</v>
      </c>
    </row>
    <row r="18" spans="1:12" x14ac:dyDescent="0.3">
      <c r="A18" s="9">
        <v>11</v>
      </c>
      <c r="B18" s="9" t="s">
        <v>240</v>
      </c>
      <c r="C18" s="9" t="s">
        <v>241</v>
      </c>
      <c r="D18" s="9" t="s">
        <v>128</v>
      </c>
      <c r="E18" s="11">
        <v>22197</v>
      </c>
      <c r="F18" s="12">
        <v>676.03</v>
      </c>
      <c r="G18" s="13">
        <v>2.5100000000000001E-2</v>
      </c>
      <c r="J18" s="12"/>
      <c r="K18" s="9" t="s">
        <v>113</v>
      </c>
      <c r="L18" s="13">
        <v>2.9100000000000001E-2</v>
      </c>
    </row>
    <row r="19" spans="1:12" x14ac:dyDescent="0.3">
      <c r="A19" s="9">
        <v>12</v>
      </c>
      <c r="B19" s="9" t="s">
        <v>242</v>
      </c>
      <c r="C19" s="9" t="s">
        <v>243</v>
      </c>
      <c r="D19" s="9" t="s">
        <v>133</v>
      </c>
      <c r="E19" s="11">
        <v>66453</v>
      </c>
      <c r="F19" s="12">
        <v>603.55999999999995</v>
      </c>
      <c r="G19" s="13">
        <v>2.2499999999999999E-2</v>
      </c>
      <c r="J19" s="12"/>
      <c r="K19" s="9" t="s">
        <v>172</v>
      </c>
      <c r="L19" s="13">
        <v>2.7E-2</v>
      </c>
    </row>
    <row r="20" spans="1:12" x14ac:dyDescent="0.3">
      <c r="A20" s="9">
        <v>13</v>
      </c>
      <c r="B20" s="9" t="s">
        <v>244</v>
      </c>
      <c r="C20" s="9" t="s">
        <v>245</v>
      </c>
      <c r="D20" s="9" t="s">
        <v>189</v>
      </c>
      <c r="E20" s="11">
        <v>25367</v>
      </c>
      <c r="F20" s="12">
        <v>573.02</v>
      </c>
      <c r="G20" s="13">
        <v>2.1299999999999999E-2</v>
      </c>
      <c r="J20" s="12"/>
      <c r="K20" s="9" t="s">
        <v>260</v>
      </c>
      <c r="L20" s="13">
        <v>2.6700000000000002E-2</v>
      </c>
    </row>
    <row r="21" spans="1:12" x14ac:dyDescent="0.3">
      <c r="A21" s="9">
        <v>14</v>
      </c>
      <c r="B21" s="9" t="s">
        <v>54</v>
      </c>
      <c r="C21" s="9" t="s">
        <v>55</v>
      </c>
      <c r="D21" s="9" t="s">
        <v>53</v>
      </c>
      <c r="E21" s="11">
        <v>22045</v>
      </c>
      <c r="F21" s="12">
        <v>474.74</v>
      </c>
      <c r="G21" s="13">
        <v>1.77E-2</v>
      </c>
      <c r="J21" s="12"/>
      <c r="K21" s="9" t="s">
        <v>150</v>
      </c>
      <c r="L21" s="13">
        <v>2.5399999999999999E-2</v>
      </c>
    </row>
    <row r="22" spans="1:12" x14ac:dyDescent="0.3">
      <c r="A22" s="9">
        <v>15</v>
      </c>
      <c r="B22" s="9" t="s">
        <v>246</v>
      </c>
      <c r="C22" s="9" t="s">
        <v>247</v>
      </c>
      <c r="D22" s="9" t="s">
        <v>116</v>
      </c>
      <c r="E22" s="11">
        <v>26303</v>
      </c>
      <c r="F22" s="12">
        <v>473.24</v>
      </c>
      <c r="G22" s="13">
        <v>1.7600000000000001E-2</v>
      </c>
      <c r="J22" s="12"/>
      <c r="K22" s="9" t="s">
        <v>200</v>
      </c>
      <c r="L22" s="13">
        <v>2.3599999999999999E-2</v>
      </c>
    </row>
    <row r="23" spans="1:12" x14ac:dyDescent="0.3">
      <c r="A23" s="9">
        <v>16</v>
      </c>
      <c r="B23" s="9" t="s">
        <v>248</v>
      </c>
      <c r="C23" s="9" t="s">
        <v>249</v>
      </c>
      <c r="D23" s="9" t="s">
        <v>113</v>
      </c>
      <c r="E23" s="11">
        <v>117764</v>
      </c>
      <c r="F23" s="12">
        <v>455.63</v>
      </c>
      <c r="G23" s="13">
        <v>1.6899999999999998E-2</v>
      </c>
      <c r="J23" s="12"/>
      <c r="K23" s="9" t="s">
        <v>207</v>
      </c>
      <c r="L23" s="13">
        <v>1.5100000000000001E-2</v>
      </c>
    </row>
    <row r="24" spans="1:12" x14ac:dyDescent="0.3">
      <c r="A24" s="9">
        <v>17</v>
      </c>
      <c r="B24" s="9" t="s">
        <v>250</v>
      </c>
      <c r="C24" s="9" t="s">
        <v>251</v>
      </c>
      <c r="D24" s="9" t="s">
        <v>150</v>
      </c>
      <c r="E24" s="11">
        <v>178932</v>
      </c>
      <c r="F24" s="12">
        <v>448.37</v>
      </c>
      <c r="G24" s="13">
        <v>1.67E-2</v>
      </c>
      <c r="J24" s="12"/>
      <c r="K24" s="9" t="s">
        <v>302</v>
      </c>
      <c r="L24" s="13">
        <v>1.44E-2</v>
      </c>
    </row>
    <row r="25" spans="1:12" x14ac:dyDescent="0.3">
      <c r="A25" s="9">
        <v>18</v>
      </c>
      <c r="B25" s="9" t="s">
        <v>254</v>
      </c>
      <c r="C25" s="9" t="s">
        <v>255</v>
      </c>
      <c r="D25" s="9" t="s">
        <v>128</v>
      </c>
      <c r="E25" s="11">
        <v>3257</v>
      </c>
      <c r="F25" s="12">
        <v>427.55</v>
      </c>
      <c r="G25" s="13">
        <v>1.5900000000000001E-2</v>
      </c>
      <c r="J25" s="12"/>
      <c r="K25" s="9" t="s">
        <v>119</v>
      </c>
      <c r="L25" s="13">
        <v>1.3599999999999999E-2</v>
      </c>
    </row>
    <row r="26" spans="1:12" x14ac:dyDescent="0.3">
      <c r="A26" s="9">
        <v>19</v>
      </c>
      <c r="B26" s="9" t="s">
        <v>252</v>
      </c>
      <c r="C26" s="9" t="s">
        <v>253</v>
      </c>
      <c r="D26" s="9" t="s">
        <v>172</v>
      </c>
      <c r="E26" s="11">
        <v>205310</v>
      </c>
      <c r="F26" s="12">
        <v>427.09</v>
      </c>
      <c r="G26" s="13">
        <v>1.5900000000000001E-2</v>
      </c>
      <c r="J26" s="12"/>
      <c r="K26" s="9" t="s">
        <v>310</v>
      </c>
      <c r="L26" s="13">
        <v>1.35E-2</v>
      </c>
    </row>
    <row r="27" spans="1:12" x14ac:dyDescent="0.3">
      <c r="A27" s="9">
        <v>20</v>
      </c>
      <c r="B27" s="9" t="s">
        <v>258</v>
      </c>
      <c r="C27" s="9" t="s">
        <v>259</v>
      </c>
      <c r="D27" s="9" t="s">
        <v>260</v>
      </c>
      <c r="E27" s="11">
        <v>10244</v>
      </c>
      <c r="F27" s="12">
        <v>417.43</v>
      </c>
      <c r="G27" s="13">
        <v>1.55E-2</v>
      </c>
      <c r="J27" s="12"/>
      <c r="K27" s="9" t="s">
        <v>269</v>
      </c>
      <c r="L27" s="13">
        <v>1.23E-2</v>
      </c>
    </row>
    <row r="28" spans="1:12" x14ac:dyDescent="0.3">
      <c r="A28" s="9">
        <v>21</v>
      </c>
      <c r="B28" s="9" t="s">
        <v>261</v>
      </c>
      <c r="C28" s="9" t="s">
        <v>262</v>
      </c>
      <c r="D28" s="9" t="s">
        <v>207</v>
      </c>
      <c r="E28" s="11">
        <v>35958</v>
      </c>
      <c r="F28" s="12">
        <v>405.14</v>
      </c>
      <c r="G28" s="13">
        <v>1.5100000000000001E-2</v>
      </c>
      <c r="J28" s="12"/>
      <c r="K28" s="9" t="s">
        <v>286</v>
      </c>
      <c r="L28" s="13">
        <v>9.5999999999999992E-3</v>
      </c>
    </row>
    <row r="29" spans="1:12" x14ac:dyDescent="0.3">
      <c r="A29" s="9">
        <v>22</v>
      </c>
      <c r="B29" s="9" t="s">
        <v>263</v>
      </c>
      <c r="C29" s="9" t="s">
        <v>264</v>
      </c>
      <c r="D29" s="9" t="s">
        <v>119</v>
      </c>
      <c r="E29" s="11">
        <v>88968</v>
      </c>
      <c r="F29" s="12">
        <v>365.44</v>
      </c>
      <c r="G29" s="13">
        <v>1.3599999999999999E-2</v>
      </c>
      <c r="J29" s="12"/>
      <c r="K29" s="9" t="s">
        <v>217</v>
      </c>
      <c r="L29" s="13">
        <v>9.4999999999999998E-3</v>
      </c>
    </row>
    <row r="30" spans="1:12" x14ac:dyDescent="0.3">
      <c r="A30" s="9">
        <v>23</v>
      </c>
      <c r="B30" s="9" t="s">
        <v>265</v>
      </c>
      <c r="C30" s="9" t="s">
        <v>266</v>
      </c>
      <c r="D30" s="9" t="s">
        <v>200</v>
      </c>
      <c r="E30" s="11">
        <v>2939</v>
      </c>
      <c r="F30" s="12">
        <v>337.46</v>
      </c>
      <c r="G30" s="13">
        <v>1.26E-2</v>
      </c>
      <c r="J30" s="12"/>
      <c r="K30" s="9" t="s">
        <v>58</v>
      </c>
      <c r="L30" s="13">
        <v>9.4000000000000004E-3</v>
      </c>
    </row>
    <row r="31" spans="1:12" x14ac:dyDescent="0.3">
      <c r="A31" s="9">
        <v>24</v>
      </c>
      <c r="B31" s="9" t="s">
        <v>267</v>
      </c>
      <c r="C31" s="9" t="s">
        <v>268</v>
      </c>
      <c r="D31" s="9" t="s">
        <v>269</v>
      </c>
      <c r="E31" s="11">
        <v>18326</v>
      </c>
      <c r="F31" s="12">
        <v>330.71</v>
      </c>
      <c r="G31" s="13">
        <v>1.23E-2</v>
      </c>
      <c r="J31" s="12"/>
      <c r="K31" s="9" t="s">
        <v>293</v>
      </c>
      <c r="L31" s="13">
        <v>9.1999999999999998E-3</v>
      </c>
    </row>
    <row r="32" spans="1:12" x14ac:dyDescent="0.3">
      <c r="A32" s="9">
        <v>25</v>
      </c>
      <c r="B32" s="9" t="s">
        <v>270</v>
      </c>
      <c r="C32" s="9" t="s">
        <v>271</v>
      </c>
      <c r="D32" s="9" t="s">
        <v>133</v>
      </c>
      <c r="E32" s="11">
        <v>34789</v>
      </c>
      <c r="F32" s="12">
        <v>329.5</v>
      </c>
      <c r="G32" s="13">
        <v>1.23E-2</v>
      </c>
      <c r="J32" s="12"/>
      <c r="K32" s="9" t="s">
        <v>305</v>
      </c>
      <c r="L32" s="13">
        <v>7.7999999999999996E-3</v>
      </c>
    </row>
    <row r="33" spans="1:12" x14ac:dyDescent="0.3">
      <c r="A33" s="9">
        <v>26</v>
      </c>
      <c r="B33" s="9" t="s">
        <v>272</v>
      </c>
      <c r="C33" s="9" t="s">
        <v>273</v>
      </c>
      <c r="D33" s="9" t="s">
        <v>113</v>
      </c>
      <c r="E33" s="11">
        <v>112505</v>
      </c>
      <c r="F33" s="12">
        <v>326.88</v>
      </c>
      <c r="G33" s="13">
        <v>1.2200000000000001E-2</v>
      </c>
      <c r="J33" s="12"/>
      <c r="K33" s="9" t="s">
        <v>61</v>
      </c>
      <c r="L33" s="13">
        <v>7.1000000000000004E-3</v>
      </c>
    </row>
    <row r="34" spans="1:12" x14ac:dyDescent="0.3">
      <c r="A34" s="9">
        <v>27</v>
      </c>
      <c r="B34" s="9" t="s">
        <v>274</v>
      </c>
      <c r="C34" s="9" t="s">
        <v>275</v>
      </c>
      <c r="D34" s="9" t="s">
        <v>189</v>
      </c>
      <c r="E34" s="11">
        <v>26216</v>
      </c>
      <c r="F34" s="12">
        <v>310.35000000000002</v>
      </c>
      <c r="G34" s="13">
        <v>1.15E-2</v>
      </c>
      <c r="J34" s="12"/>
      <c r="K34" s="9" t="s">
        <v>43</v>
      </c>
      <c r="L34" s="13">
        <v>2.7000000000000001E-3</v>
      </c>
    </row>
    <row r="35" spans="1:12" x14ac:dyDescent="0.3">
      <c r="A35" s="9">
        <v>28</v>
      </c>
      <c r="B35" s="9" t="s">
        <v>276</v>
      </c>
      <c r="C35" s="9" t="s">
        <v>277</v>
      </c>
      <c r="D35" s="9" t="s">
        <v>260</v>
      </c>
      <c r="E35" s="11">
        <v>11233</v>
      </c>
      <c r="F35" s="12">
        <v>300.10000000000002</v>
      </c>
      <c r="G35" s="13">
        <v>1.12E-2</v>
      </c>
      <c r="J35" s="12"/>
    </row>
    <row r="36" spans="1:12" x14ac:dyDescent="0.3">
      <c r="A36" s="9">
        <v>29</v>
      </c>
      <c r="B36" s="9" t="s">
        <v>278</v>
      </c>
      <c r="C36" s="9" t="s">
        <v>279</v>
      </c>
      <c r="D36" s="9" t="s">
        <v>172</v>
      </c>
      <c r="E36" s="11">
        <v>23290</v>
      </c>
      <c r="F36" s="12">
        <v>297.64999999999998</v>
      </c>
      <c r="G36" s="13">
        <v>1.11E-2</v>
      </c>
      <c r="J36" s="12"/>
    </row>
    <row r="37" spans="1:12" x14ac:dyDescent="0.3">
      <c r="A37" s="9">
        <v>30</v>
      </c>
      <c r="B37" s="9" t="s">
        <v>280</v>
      </c>
      <c r="C37" s="9" t="s">
        <v>281</v>
      </c>
      <c r="D37" s="9" t="s">
        <v>200</v>
      </c>
      <c r="E37" s="11">
        <v>9456</v>
      </c>
      <c r="F37" s="12">
        <v>295.25</v>
      </c>
      <c r="G37" s="13">
        <v>1.0999999999999999E-2</v>
      </c>
      <c r="J37" s="12"/>
    </row>
    <row r="38" spans="1:12" x14ac:dyDescent="0.3">
      <c r="A38" s="9">
        <v>31</v>
      </c>
      <c r="B38" s="9" t="s">
        <v>282</v>
      </c>
      <c r="C38" s="9" t="s">
        <v>283</v>
      </c>
      <c r="D38" s="9" t="s">
        <v>128</v>
      </c>
      <c r="E38" s="11">
        <v>2752</v>
      </c>
      <c r="F38" s="12">
        <v>287.86</v>
      </c>
      <c r="G38" s="13">
        <v>1.0699999999999999E-2</v>
      </c>
      <c r="J38" s="12"/>
    </row>
    <row r="39" spans="1:12" x14ac:dyDescent="0.3">
      <c r="A39" s="9">
        <v>32</v>
      </c>
      <c r="B39" s="9" t="s">
        <v>284</v>
      </c>
      <c r="C39" s="9" t="s">
        <v>285</v>
      </c>
      <c r="D39" s="9" t="s">
        <v>286</v>
      </c>
      <c r="E39" s="11">
        <v>56396</v>
      </c>
      <c r="F39" s="12">
        <v>258.24</v>
      </c>
      <c r="G39" s="13">
        <v>9.5999999999999992E-3</v>
      </c>
      <c r="J39" s="12"/>
    </row>
    <row r="40" spans="1:12" x14ac:dyDescent="0.3">
      <c r="A40" s="9">
        <v>33</v>
      </c>
      <c r="B40" s="9" t="s">
        <v>287</v>
      </c>
      <c r="C40" s="9" t="s">
        <v>288</v>
      </c>
      <c r="D40" s="9" t="s">
        <v>217</v>
      </c>
      <c r="E40" s="11">
        <v>96496</v>
      </c>
      <c r="F40" s="12">
        <v>256.10000000000002</v>
      </c>
      <c r="G40" s="13">
        <v>9.4999999999999998E-3</v>
      </c>
      <c r="J40" s="12"/>
    </row>
    <row r="41" spans="1:12" x14ac:dyDescent="0.3">
      <c r="A41" s="9">
        <v>34</v>
      </c>
      <c r="B41" s="9" t="s">
        <v>289</v>
      </c>
      <c r="C41" s="9" t="s">
        <v>290</v>
      </c>
      <c r="D41" s="9" t="s">
        <v>133</v>
      </c>
      <c r="E41" s="11">
        <v>14340</v>
      </c>
      <c r="F41" s="12">
        <v>255.77</v>
      </c>
      <c r="G41" s="13">
        <v>9.4999999999999998E-3</v>
      </c>
      <c r="J41" s="12"/>
    </row>
    <row r="42" spans="1:12" x14ac:dyDescent="0.3">
      <c r="A42" s="9">
        <v>35</v>
      </c>
      <c r="B42" s="9" t="s">
        <v>56</v>
      </c>
      <c r="C42" s="9" t="s">
        <v>57</v>
      </c>
      <c r="D42" s="9" t="s">
        <v>58</v>
      </c>
      <c r="E42" s="11">
        <v>17811</v>
      </c>
      <c r="F42" s="12">
        <v>253.18</v>
      </c>
      <c r="G42" s="13">
        <v>9.4000000000000004E-3</v>
      </c>
      <c r="J42" s="12"/>
    </row>
    <row r="43" spans="1:12" x14ac:dyDescent="0.3">
      <c r="A43" s="9">
        <v>36</v>
      </c>
      <c r="B43" s="9" t="s">
        <v>291</v>
      </c>
      <c r="C43" s="9" t="s">
        <v>292</v>
      </c>
      <c r="D43" s="9" t="s">
        <v>293</v>
      </c>
      <c r="E43" s="11">
        <v>5617</v>
      </c>
      <c r="F43" s="12">
        <v>247.43</v>
      </c>
      <c r="G43" s="13">
        <v>9.1999999999999998E-3</v>
      </c>
      <c r="J43" s="12"/>
    </row>
    <row r="44" spans="1:12" x14ac:dyDescent="0.3">
      <c r="A44" s="9">
        <v>37</v>
      </c>
      <c r="B44" s="9" t="s">
        <v>294</v>
      </c>
      <c r="C44" s="9" t="s">
        <v>295</v>
      </c>
      <c r="D44" s="9" t="s">
        <v>128</v>
      </c>
      <c r="E44" s="11">
        <v>3417</v>
      </c>
      <c r="F44" s="12">
        <v>245.24</v>
      </c>
      <c r="G44" s="13">
        <v>9.1000000000000004E-3</v>
      </c>
      <c r="J44" s="12"/>
    </row>
    <row r="45" spans="1:12" x14ac:dyDescent="0.3">
      <c r="A45" s="9">
        <v>38</v>
      </c>
      <c r="B45" s="9" t="s">
        <v>296</v>
      </c>
      <c r="C45" s="9" t="s">
        <v>297</v>
      </c>
      <c r="D45" s="9" t="s">
        <v>189</v>
      </c>
      <c r="E45" s="11">
        <v>15773</v>
      </c>
      <c r="F45" s="12">
        <v>234.06</v>
      </c>
      <c r="G45" s="13">
        <v>8.6999999999999994E-3</v>
      </c>
      <c r="J45" s="12"/>
    </row>
    <row r="46" spans="1:12" x14ac:dyDescent="0.3">
      <c r="A46" s="9">
        <v>39</v>
      </c>
      <c r="B46" s="9" t="s">
        <v>298</v>
      </c>
      <c r="C46" s="9" t="s">
        <v>299</v>
      </c>
      <c r="D46" s="9" t="s">
        <v>150</v>
      </c>
      <c r="E46" s="11">
        <v>5512</v>
      </c>
      <c r="F46" s="12">
        <v>232.83</v>
      </c>
      <c r="G46" s="13">
        <v>8.6999999999999994E-3</v>
      </c>
      <c r="J46" s="12"/>
    </row>
    <row r="47" spans="1:12" x14ac:dyDescent="0.3">
      <c r="A47" s="9">
        <v>40</v>
      </c>
      <c r="B47" s="9" t="s">
        <v>303</v>
      </c>
      <c r="C47" s="9" t="s">
        <v>304</v>
      </c>
      <c r="D47" s="9" t="s">
        <v>305</v>
      </c>
      <c r="E47" s="11">
        <v>7124</v>
      </c>
      <c r="F47" s="12">
        <v>209.26</v>
      </c>
      <c r="G47" s="13">
        <v>7.7999999999999996E-3</v>
      </c>
      <c r="J47" s="12"/>
    </row>
    <row r="48" spans="1:12" x14ac:dyDescent="0.3">
      <c r="A48" s="9">
        <v>41</v>
      </c>
      <c r="B48" s="9" t="s">
        <v>300</v>
      </c>
      <c r="C48" s="9" t="s">
        <v>301</v>
      </c>
      <c r="D48" s="9" t="s">
        <v>302</v>
      </c>
      <c r="E48" s="11">
        <v>2552</v>
      </c>
      <c r="F48" s="12">
        <v>208.66</v>
      </c>
      <c r="G48" s="13">
        <v>7.7999999999999996E-3</v>
      </c>
      <c r="J48" s="12"/>
    </row>
    <row r="49" spans="1:10" x14ac:dyDescent="0.3">
      <c r="A49" s="9">
        <v>42</v>
      </c>
      <c r="B49" s="9" t="s">
        <v>306</v>
      </c>
      <c r="C49" s="9" t="s">
        <v>307</v>
      </c>
      <c r="D49" s="9" t="s">
        <v>128</v>
      </c>
      <c r="E49" s="11">
        <v>52027</v>
      </c>
      <c r="F49" s="12">
        <v>204.93</v>
      </c>
      <c r="G49" s="13">
        <v>7.6E-3</v>
      </c>
      <c r="J49" s="12"/>
    </row>
    <row r="50" spans="1:10" x14ac:dyDescent="0.3">
      <c r="A50" s="9">
        <v>43</v>
      </c>
      <c r="B50" s="9" t="s">
        <v>308</v>
      </c>
      <c r="C50" s="9" t="s">
        <v>309</v>
      </c>
      <c r="D50" s="9" t="s">
        <v>310</v>
      </c>
      <c r="E50" s="11">
        <v>11159</v>
      </c>
      <c r="F50" s="12">
        <v>204.22</v>
      </c>
      <c r="G50" s="13">
        <v>7.6E-3</v>
      </c>
      <c r="J50" s="12"/>
    </row>
    <row r="51" spans="1:10" x14ac:dyDescent="0.3">
      <c r="A51" s="9">
        <v>44</v>
      </c>
      <c r="B51" s="9" t="s">
        <v>311</v>
      </c>
      <c r="C51" s="9" t="s">
        <v>312</v>
      </c>
      <c r="D51" s="9" t="s">
        <v>116</v>
      </c>
      <c r="E51" s="11">
        <v>15137</v>
      </c>
      <c r="F51" s="12">
        <v>197.31</v>
      </c>
      <c r="G51" s="13">
        <v>7.3000000000000001E-3</v>
      </c>
      <c r="J51" s="12"/>
    </row>
    <row r="52" spans="1:10" x14ac:dyDescent="0.3">
      <c r="A52" s="9">
        <v>45</v>
      </c>
      <c r="B52" s="9" t="s">
        <v>313</v>
      </c>
      <c r="C52" s="9" t="s">
        <v>314</v>
      </c>
      <c r="D52" s="9" t="s">
        <v>116</v>
      </c>
      <c r="E52" s="11">
        <v>13976</v>
      </c>
      <c r="F52" s="12">
        <v>195.8</v>
      </c>
      <c r="G52" s="13">
        <v>7.3000000000000001E-3</v>
      </c>
      <c r="J52" s="12"/>
    </row>
    <row r="53" spans="1:10" x14ac:dyDescent="0.3">
      <c r="A53" s="9">
        <v>46</v>
      </c>
      <c r="B53" s="9" t="s">
        <v>315</v>
      </c>
      <c r="C53" s="9" t="s">
        <v>316</v>
      </c>
      <c r="D53" s="9" t="s">
        <v>133</v>
      </c>
      <c r="E53" s="11">
        <v>81468</v>
      </c>
      <c r="F53" s="12">
        <v>194.67</v>
      </c>
      <c r="G53" s="13">
        <v>7.1999999999999998E-3</v>
      </c>
      <c r="J53" s="12"/>
    </row>
    <row r="54" spans="1:10" x14ac:dyDescent="0.3">
      <c r="A54" s="9">
        <v>47</v>
      </c>
      <c r="B54" s="9" t="s">
        <v>59</v>
      </c>
      <c r="C54" s="9" t="s">
        <v>60</v>
      </c>
      <c r="D54" s="9" t="s">
        <v>61</v>
      </c>
      <c r="E54" s="11">
        <v>16175</v>
      </c>
      <c r="F54" s="12">
        <v>190.61</v>
      </c>
      <c r="G54" s="13">
        <v>7.1000000000000004E-3</v>
      </c>
      <c r="J54" s="12"/>
    </row>
    <row r="55" spans="1:10" x14ac:dyDescent="0.3">
      <c r="A55" s="9">
        <v>48</v>
      </c>
      <c r="B55" s="9" t="s">
        <v>319</v>
      </c>
      <c r="C55" s="9" t="s">
        <v>320</v>
      </c>
      <c r="D55" s="9" t="s">
        <v>302</v>
      </c>
      <c r="E55" s="11">
        <v>18486</v>
      </c>
      <c r="F55" s="12">
        <v>178.41</v>
      </c>
      <c r="G55" s="13">
        <v>6.6E-3</v>
      </c>
      <c r="J55" s="12"/>
    </row>
    <row r="56" spans="1:10" x14ac:dyDescent="0.3">
      <c r="A56" s="9">
        <v>49</v>
      </c>
      <c r="B56" s="9" t="s">
        <v>323</v>
      </c>
      <c r="C56" s="9" t="s">
        <v>324</v>
      </c>
      <c r="D56" s="9" t="s">
        <v>310</v>
      </c>
      <c r="E56" s="11">
        <v>26716</v>
      </c>
      <c r="F56" s="12">
        <v>158.91</v>
      </c>
      <c r="G56" s="13">
        <v>5.8999999999999999E-3</v>
      </c>
      <c r="J56" s="12"/>
    </row>
    <row r="57" spans="1:10" x14ac:dyDescent="0.3">
      <c r="A57" s="9">
        <v>50</v>
      </c>
      <c r="B57" s="9" t="s">
        <v>331</v>
      </c>
      <c r="C57" s="9" t="s">
        <v>332</v>
      </c>
      <c r="D57" s="9" t="s">
        <v>189</v>
      </c>
      <c r="E57" s="11">
        <v>70992</v>
      </c>
      <c r="F57" s="12">
        <v>145</v>
      </c>
      <c r="G57" s="13">
        <v>5.4000000000000003E-3</v>
      </c>
      <c r="J57" s="12"/>
    </row>
    <row r="58" spans="1:10" x14ac:dyDescent="0.3">
      <c r="A58" s="14"/>
      <c r="B58" s="14" t="s">
        <v>14</v>
      </c>
      <c r="C58" s="14"/>
      <c r="D58" s="14"/>
      <c r="E58" s="14"/>
      <c r="F58" s="15">
        <v>26806.65</v>
      </c>
      <c r="G58" s="16">
        <v>0.99729999999999996</v>
      </c>
    </row>
    <row r="60" spans="1:10" x14ac:dyDescent="0.3">
      <c r="B60" s="10" t="s">
        <v>12</v>
      </c>
    </row>
    <row r="61" spans="1:10" x14ac:dyDescent="0.3">
      <c r="A61" s="9">
        <v>51</v>
      </c>
      <c r="B61" s="10" t="s">
        <v>13</v>
      </c>
      <c r="F61" s="12">
        <v>13.26</v>
      </c>
      <c r="G61" s="13">
        <v>5.0000000000000001E-4</v>
      </c>
      <c r="H61" s="17">
        <v>46174</v>
      </c>
    </row>
    <row r="62" spans="1:10" x14ac:dyDescent="0.3">
      <c r="A62" s="14"/>
      <c r="B62" s="14" t="s">
        <v>14</v>
      </c>
      <c r="C62" s="14"/>
      <c r="D62" s="14"/>
      <c r="E62" s="14"/>
      <c r="F62" s="15">
        <v>13.26</v>
      </c>
      <c r="G62" s="16">
        <v>5.0000000000000001E-4</v>
      </c>
    </row>
    <row r="64" spans="1:10" x14ac:dyDescent="0.3">
      <c r="B64" s="10" t="s">
        <v>38</v>
      </c>
    </row>
    <row r="65" spans="1:10" x14ac:dyDescent="0.3">
      <c r="B65" s="9" t="s">
        <v>39</v>
      </c>
      <c r="E65" s="11"/>
      <c r="F65" s="12">
        <v>62.79</v>
      </c>
      <c r="G65" s="13">
        <v>2.2000000000000001E-3</v>
      </c>
      <c r="J65" s="12"/>
    </row>
    <row r="66" spans="1:10" x14ac:dyDescent="0.3">
      <c r="A66" s="14"/>
      <c r="B66" s="14" t="s">
        <v>14</v>
      </c>
      <c r="C66" s="14"/>
      <c r="D66" s="14"/>
      <c r="E66" s="14"/>
      <c r="F66" s="15">
        <v>62.79</v>
      </c>
      <c r="G66" s="16">
        <v>2.2000000000000001E-3</v>
      </c>
    </row>
    <row r="68" spans="1:10" x14ac:dyDescent="0.3">
      <c r="A68" s="8"/>
      <c r="B68" s="8" t="s">
        <v>40</v>
      </c>
      <c r="C68" s="8"/>
      <c r="D68" s="8"/>
      <c r="E68" s="8"/>
      <c r="F68" s="18">
        <v>26882.7</v>
      </c>
      <c r="G68" s="19">
        <v>1</v>
      </c>
    </row>
    <row r="69" spans="1:10" x14ac:dyDescent="0.3">
      <c r="A69" s="9" t="s">
        <v>44</v>
      </c>
    </row>
    <row r="70" spans="1:10" ht="48" x14ac:dyDescent="0.3">
      <c r="A70" s="21">
        <v>1</v>
      </c>
      <c r="B70" s="21" t="s">
        <v>1112</v>
      </c>
    </row>
    <row r="71" spans="1:10" x14ac:dyDescent="0.3">
      <c r="A71" s="21">
        <v>2</v>
      </c>
      <c r="B71" s="21" t="s">
        <v>45</v>
      </c>
    </row>
    <row r="74" spans="1:10" x14ac:dyDescent="0.3">
      <c r="B74" s="10" t="s">
        <v>46</v>
      </c>
    </row>
    <row r="88" spans="2:2" x14ac:dyDescent="0.3">
      <c r="B88" s="10" t="s">
        <v>1334</v>
      </c>
    </row>
    <row r="101" spans="1:5" x14ac:dyDescent="0.3">
      <c r="A101" s="43" t="s">
        <v>2</v>
      </c>
      <c r="B101" s="44" t="s">
        <v>2053</v>
      </c>
      <c r="C101" s="45"/>
      <c r="D101" s="45"/>
      <c r="E101" s="46"/>
    </row>
    <row r="102" spans="1:5" x14ac:dyDescent="0.3">
      <c r="A102" s="47">
        <v>3</v>
      </c>
      <c r="B102" s="48"/>
      <c r="C102" s="39" t="s">
        <v>2054</v>
      </c>
      <c r="E102" s="49"/>
    </row>
    <row r="103" spans="1:5" x14ac:dyDescent="0.3">
      <c r="A103" s="47"/>
      <c r="B103" s="48" t="s">
        <v>2055</v>
      </c>
      <c r="C103" s="41"/>
      <c r="E103" s="49"/>
    </row>
    <row r="104" spans="1:5" x14ac:dyDescent="0.3">
      <c r="A104" s="47"/>
      <c r="B104" s="48" t="s">
        <v>2056</v>
      </c>
      <c r="C104" s="42" t="s">
        <v>2064</v>
      </c>
      <c r="E104" s="49"/>
    </row>
    <row r="105" spans="1:5" x14ac:dyDescent="0.3">
      <c r="A105" s="47"/>
      <c r="B105" s="48" t="s">
        <v>2057</v>
      </c>
      <c r="C105" s="42" t="s">
        <v>2064</v>
      </c>
      <c r="E105" s="49"/>
    </row>
    <row r="106" spans="1:5" x14ac:dyDescent="0.3">
      <c r="A106" s="47"/>
      <c r="B106" s="48" t="s">
        <v>2058</v>
      </c>
      <c r="C106" s="42" t="s">
        <v>2064</v>
      </c>
      <c r="E106" s="49"/>
    </row>
    <row r="107" spans="1:5" x14ac:dyDescent="0.3">
      <c r="A107" s="47"/>
      <c r="B107" s="48" t="s">
        <v>2059</v>
      </c>
      <c r="C107" s="42" t="s">
        <v>2064</v>
      </c>
      <c r="E107" s="49"/>
    </row>
    <row r="108" spans="1:5" x14ac:dyDescent="0.3">
      <c r="A108" s="47"/>
      <c r="B108" s="20" t="s">
        <v>2060</v>
      </c>
      <c r="C108" s="20"/>
      <c r="E108" s="49"/>
    </row>
    <row r="109" spans="1:5" x14ac:dyDescent="0.3">
      <c r="A109" s="47">
        <v>4</v>
      </c>
      <c r="B109" s="51" t="s">
        <v>2026</v>
      </c>
      <c r="C109" s="20"/>
      <c r="E109" s="49"/>
    </row>
    <row r="110" spans="1:5" x14ac:dyDescent="0.3">
      <c r="A110" s="47"/>
      <c r="B110" s="148" t="s">
        <v>2027</v>
      </c>
      <c r="C110" s="150" t="s">
        <v>2028</v>
      </c>
      <c r="D110" s="150"/>
      <c r="E110" s="151" t="s">
        <v>2029</v>
      </c>
    </row>
    <row r="111" spans="1:5" ht="27" customHeight="1" x14ac:dyDescent="0.3">
      <c r="A111" s="47"/>
      <c r="B111" s="149"/>
      <c r="C111" s="109" t="s">
        <v>2030</v>
      </c>
      <c r="D111" s="52" t="s">
        <v>2070</v>
      </c>
      <c r="E111" s="152"/>
    </row>
    <row r="112" spans="1:5" x14ac:dyDescent="0.3">
      <c r="A112" s="53"/>
      <c r="B112" s="54" t="s">
        <v>2031</v>
      </c>
      <c r="C112" s="77" t="s">
        <v>2261</v>
      </c>
      <c r="D112" s="77" t="s">
        <v>2262</v>
      </c>
      <c r="E112" s="41" t="s">
        <v>2048</v>
      </c>
    </row>
    <row r="113" spans="1:5" x14ac:dyDescent="0.3">
      <c r="A113" s="53"/>
      <c r="B113" s="54" t="s">
        <v>2032</v>
      </c>
      <c r="C113" s="85">
        <v>0</v>
      </c>
      <c r="D113" s="85">
        <v>0</v>
      </c>
      <c r="E113" s="77" t="s">
        <v>2048</v>
      </c>
    </row>
    <row r="114" spans="1:5" x14ac:dyDescent="0.3">
      <c r="A114" s="53"/>
      <c r="B114" s="54" t="s">
        <v>2033</v>
      </c>
      <c r="C114" s="56">
        <v>0</v>
      </c>
      <c r="D114" s="56">
        <v>0</v>
      </c>
      <c r="E114" s="57">
        <v>0</v>
      </c>
    </row>
    <row r="115" spans="1:5" x14ac:dyDescent="0.3">
      <c r="A115" s="53"/>
      <c r="B115" s="54" t="s">
        <v>2034</v>
      </c>
      <c r="C115" s="56">
        <v>0</v>
      </c>
      <c r="D115" s="56">
        <v>0</v>
      </c>
      <c r="E115" s="57">
        <v>0</v>
      </c>
    </row>
    <row r="116" spans="1:5" x14ac:dyDescent="0.3">
      <c r="A116" s="53"/>
      <c r="B116" s="54" t="s">
        <v>2035</v>
      </c>
      <c r="C116" s="56">
        <v>0</v>
      </c>
      <c r="D116" s="56">
        <v>0</v>
      </c>
      <c r="E116" s="57">
        <v>0</v>
      </c>
    </row>
    <row r="117" spans="1:5" x14ac:dyDescent="0.3">
      <c r="A117" s="53"/>
      <c r="B117" s="54" t="s">
        <v>2036</v>
      </c>
      <c r="C117" s="56">
        <v>0</v>
      </c>
      <c r="D117" s="56">
        <v>0</v>
      </c>
      <c r="E117" s="57">
        <v>0</v>
      </c>
    </row>
    <row r="118" spans="1:5" x14ac:dyDescent="0.3">
      <c r="A118" s="53"/>
      <c r="B118" s="58"/>
      <c r="C118" s="59"/>
      <c r="D118" s="59"/>
      <c r="E118" s="39"/>
    </row>
    <row r="119" spans="1:5" x14ac:dyDescent="0.3">
      <c r="A119" s="47"/>
      <c r="B119" s="60" t="s">
        <v>2037</v>
      </c>
      <c r="C119" s="77" t="s">
        <v>2048</v>
      </c>
      <c r="D119" s="77" t="s">
        <v>2048</v>
      </c>
      <c r="E119" s="41" t="s">
        <v>2048</v>
      </c>
    </row>
    <row r="120" spans="1:5" x14ac:dyDescent="0.3">
      <c r="A120" s="47"/>
      <c r="B120" s="60" t="s">
        <v>2038</v>
      </c>
      <c r="C120" s="77" t="s">
        <v>2048</v>
      </c>
      <c r="D120" s="77" t="s">
        <v>2048</v>
      </c>
      <c r="E120" s="77" t="s">
        <v>2048</v>
      </c>
    </row>
    <row r="121" spans="1:5" x14ac:dyDescent="0.3">
      <c r="A121" s="47"/>
      <c r="B121" s="60" t="s">
        <v>2039</v>
      </c>
      <c r="C121" s="61">
        <v>0</v>
      </c>
      <c r="D121" s="61">
        <v>0</v>
      </c>
      <c r="E121" s="62">
        <v>0</v>
      </c>
    </row>
    <row r="122" spans="1:5" x14ac:dyDescent="0.3">
      <c r="A122" s="47"/>
      <c r="B122" s="60" t="s">
        <v>2040</v>
      </c>
      <c r="C122" s="61">
        <v>0</v>
      </c>
      <c r="D122" s="61">
        <v>0</v>
      </c>
      <c r="E122" s="62">
        <v>0</v>
      </c>
    </row>
    <row r="123" spans="1:5" x14ac:dyDescent="0.3">
      <c r="A123" s="47"/>
      <c r="B123" s="60" t="s">
        <v>2041</v>
      </c>
      <c r="C123" s="61">
        <v>0</v>
      </c>
      <c r="D123" s="61">
        <v>0</v>
      </c>
      <c r="E123" s="62">
        <v>0</v>
      </c>
    </row>
    <row r="124" spans="1:5" x14ac:dyDescent="0.3">
      <c r="A124" s="47"/>
      <c r="B124" s="60" t="s">
        <v>2042</v>
      </c>
      <c r="C124" s="61">
        <v>0</v>
      </c>
      <c r="D124" s="61">
        <v>0</v>
      </c>
      <c r="E124" s="62">
        <v>0</v>
      </c>
    </row>
    <row r="125" spans="1:5" x14ac:dyDescent="0.3">
      <c r="A125" s="47"/>
      <c r="B125" s="63" t="s">
        <v>2043</v>
      </c>
      <c r="C125" s="64"/>
      <c r="D125" s="64"/>
      <c r="E125" s="49"/>
    </row>
    <row r="126" spans="1:5" x14ac:dyDescent="0.3">
      <c r="A126" s="65"/>
      <c r="B126" s="66"/>
      <c r="C126" s="66"/>
      <c r="D126" s="66"/>
      <c r="E126" s="67"/>
    </row>
    <row r="127" spans="1:5" x14ac:dyDescent="0.3">
      <c r="A127" s="47">
        <v>5</v>
      </c>
      <c r="B127" s="68" t="s">
        <v>2044</v>
      </c>
      <c r="C127" s="60"/>
      <c r="D127" s="66"/>
      <c r="E127" s="69"/>
    </row>
    <row r="128" spans="1:5" x14ac:dyDescent="0.3">
      <c r="A128" s="47"/>
      <c r="B128" s="60" t="s">
        <v>2045</v>
      </c>
      <c r="C128" s="77">
        <v>0.01</v>
      </c>
      <c r="D128" s="66"/>
      <c r="E128" s="67"/>
    </row>
    <row r="129" spans="1:5" x14ac:dyDescent="0.3">
      <c r="A129" s="47"/>
      <c r="B129" s="60" t="s">
        <v>2046</v>
      </c>
      <c r="C129" s="77">
        <v>0</v>
      </c>
      <c r="D129" s="66"/>
      <c r="E129" s="67"/>
    </row>
    <row r="130" spans="1:5" x14ac:dyDescent="0.3">
      <c r="A130" s="47">
        <v>6</v>
      </c>
      <c r="B130" s="70" t="s">
        <v>2047</v>
      </c>
      <c r="C130" s="71" t="s">
        <v>2048</v>
      </c>
      <c r="D130" s="66"/>
      <c r="E130" s="69"/>
    </row>
    <row r="131" spans="1:5" ht="24" x14ac:dyDescent="0.3">
      <c r="A131" s="47">
        <v>7</v>
      </c>
      <c r="B131" s="72" t="s">
        <v>2410</v>
      </c>
      <c r="C131" s="71" t="s">
        <v>2048</v>
      </c>
      <c r="D131" s="73"/>
      <c r="E131" s="69"/>
    </row>
    <row r="132" spans="1:5" x14ac:dyDescent="0.3">
      <c r="A132" s="47">
        <v>8</v>
      </c>
      <c r="B132" s="74" t="s">
        <v>2049</v>
      </c>
      <c r="C132" s="75"/>
      <c r="E132" s="69"/>
    </row>
    <row r="133" spans="1:5" x14ac:dyDescent="0.3">
      <c r="A133" s="47"/>
      <c r="B133" s="76" t="s">
        <v>2050</v>
      </c>
      <c r="C133" s="77" t="s">
        <v>2048</v>
      </c>
      <c r="E133" s="69"/>
    </row>
    <row r="134" spans="1:5" x14ac:dyDescent="0.3">
      <c r="A134" s="47"/>
      <c r="B134" s="78" t="s">
        <v>2051</v>
      </c>
      <c r="C134" s="79" t="s">
        <v>2048</v>
      </c>
      <c r="E134" s="69"/>
    </row>
    <row r="135" spans="1:5" x14ac:dyDescent="0.3">
      <c r="A135" s="47"/>
      <c r="B135" s="78"/>
      <c r="C135" s="80"/>
      <c r="E135" s="69"/>
    </row>
    <row r="136" spans="1:5" ht="24" x14ac:dyDescent="0.3">
      <c r="A136" s="47">
        <v>9</v>
      </c>
      <c r="B136" s="74" t="s">
        <v>2411</v>
      </c>
      <c r="C136" s="75"/>
      <c r="D136" s="66"/>
      <c r="E136" s="69"/>
    </row>
    <row r="137" spans="1:5" x14ac:dyDescent="0.3">
      <c r="A137" s="47"/>
      <c r="B137" s="76" t="s">
        <v>2050</v>
      </c>
      <c r="C137" s="77" t="s">
        <v>2048</v>
      </c>
      <c r="D137" s="66"/>
      <c r="E137" s="69"/>
    </row>
    <row r="138" spans="1:5" x14ac:dyDescent="0.3">
      <c r="A138" s="47"/>
      <c r="B138" s="78" t="s">
        <v>2052</v>
      </c>
      <c r="C138" s="77" t="s">
        <v>2048</v>
      </c>
      <c r="D138" s="66"/>
      <c r="E138" s="69"/>
    </row>
    <row r="139" spans="1:5" x14ac:dyDescent="0.3">
      <c r="A139" s="81"/>
      <c r="B139" s="82"/>
      <c r="C139" s="82"/>
      <c r="D139" s="82"/>
      <c r="E139" s="83"/>
    </row>
    <row r="141" spans="1:5" x14ac:dyDescent="0.3">
      <c r="A141" s="10" t="s">
        <v>1196</v>
      </c>
      <c r="B141" s="9" t="s">
        <v>2061</v>
      </c>
    </row>
    <row r="142" spans="1:5" x14ac:dyDescent="0.3">
      <c r="A142" s="10" t="s">
        <v>2062</v>
      </c>
      <c r="B142" s="9" t="s">
        <v>2063</v>
      </c>
    </row>
    <row r="143" spans="1:5" x14ac:dyDescent="0.3">
      <c r="A143" s="10" t="s">
        <v>2064</v>
      </c>
      <c r="B143" s="9" t="s">
        <v>2065</v>
      </c>
    </row>
    <row r="144" spans="1:5" x14ac:dyDescent="0.3">
      <c r="A144" s="10" t="s">
        <v>2066</v>
      </c>
      <c r="B144" s="9" t="s">
        <v>2067</v>
      </c>
    </row>
    <row r="145" spans="1:2" x14ac:dyDescent="0.3">
      <c r="A145" s="10" t="s">
        <v>2068</v>
      </c>
      <c r="B145" s="9" t="s">
        <v>2080</v>
      </c>
    </row>
    <row r="146" spans="1:2" ht="60" x14ac:dyDescent="0.3">
      <c r="B146" s="84" t="s">
        <v>2069</v>
      </c>
    </row>
  </sheetData>
  <mergeCells count="4">
    <mergeCell ref="B1:F1"/>
    <mergeCell ref="B110:B111"/>
    <mergeCell ref="C110:D110"/>
    <mergeCell ref="E110:E111"/>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144"/>
  <sheetViews>
    <sheetView zoomScale="90" zoomScaleNormal="90" workbookViewId="0"/>
  </sheetViews>
  <sheetFormatPr defaultColWidth="8.7265625" defaultRowHeight="12" x14ac:dyDescent="0.3"/>
  <cols>
    <col min="1" max="1" width="7.1796875" style="9" bestFit="1" customWidth="1"/>
    <col min="2" max="2" width="47.08984375" style="9" customWidth="1"/>
    <col min="3" max="3" width="13.1796875" style="9" bestFit="1" customWidth="1"/>
    <col min="4" max="4" width="30.453125" style="9" bestFit="1" customWidth="1"/>
    <col min="5" max="5" width="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30.453125" style="9" bestFit="1" customWidth="1"/>
    <col min="12" max="12" width="7.81640625" style="9" bestFit="1" customWidth="1"/>
    <col min="13" max="16384" width="8.7265625" style="9"/>
  </cols>
  <sheetData>
    <row r="1" spans="1:12" x14ac:dyDescent="0.3">
      <c r="A1" s="8"/>
      <c r="B1" s="153" t="s">
        <v>1332</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120</v>
      </c>
      <c r="C8" s="9" t="s">
        <v>121</v>
      </c>
      <c r="D8" s="9" t="s">
        <v>122</v>
      </c>
      <c r="E8" s="11">
        <v>7674</v>
      </c>
      <c r="F8" s="12">
        <v>451.31</v>
      </c>
      <c r="G8" s="13">
        <v>4.5699999999999998E-2</v>
      </c>
      <c r="J8" s="12"/>
      <c r="K8" s="10" t="s">
        <v>41</v>
      </c>
      <c r="L8" s="10" t="s">
        <v>42</v>
      </c>
    </row>
    <row r="9" spans="1:12" x14ac:dyDescent="0.3">
      <c r="A9" s="9">
        <v>2</v>
      </c>
      <c r="B9" s="9" t="s">
        <v>76</v>
      </c>
      <c r="C9" s="9" t="s">
        <v>77</v>
      </c>
      <c r="D9" s="9" t="s">
        <v>71</v>
      </c>
      <c r="E9" s="11">
        <v>21208</v>
      </c>
      <c r="F9" s="12">
        <v>436.86</v>
      </c>
      <c r="G9" s="13">
        <v>4.4299999999999999E-2</v>
      </c>
      <c r="J9" s="12"/>
      <c r="K9" s="9" t="s">
        <v>122</v>
      </c>
      <c r="L9" s="13">
        <v>0.17</v>
      </c>
    </row>
    <row r="10" spans="1:12" x14ac:dyDescent="0.3">
      <c r="A10" s="9">
        <v>3</v>
      </c>
      <c r="B10" s="9" t="s">
        <v>154</v>
      </c>
      <c r="C10" s="9" t="s">
        <v>155</v>
      </c>
      <c r="D10" s="9" t="s">
        <v>156</v>
      </c>
      <c r="E10" s="11">
        <v>14520</v>
      </c>
      <c r="F10" s="12">
        <v>388.31</v>
      </c>
      <c r="G10" s="13">
        <v>3.9300000000000002E-2</v>
      </c>
      <c r="J10" s="12"/>
      <c r="K10" s="9" t="s">
        <v>189</v>
      </c>
      <c r="L10" s="13">
        <v>0.11890000000000001</v>
      </c>
    </row>
    <row r="11" spans="1:12" x14ac:dyDescent="0.3">
      <c r="A11" s="9">
        <v>4</v>
      </c>
      <c r="B11" s="9" t="s">
        <v>67</v>
      </c>
      <c r="C11" s="9" t="s">
        <v>68</v>
      </c>
      <c r="D11" s="9" t="s">
        <v>61</v>
      </c>
      <c r="E11" s="11">
        <v>44467</v>
      </c>
      <c r="F11" s="12">
        <v>365.39</v>
      </c>
      <c r="G11" s="13">
        <v>3.6999999999999998E-2</v>
      </c>
      <c r="J11" s="12"/>
      <c r="K11" s="9" t="s">
        <v>156</v>
      </c>
      <c r="L11" s="13">
        <v>9.3399999999999997E-2</v>
      </c>
    </row>
    <row r="12" spans="1:12" x14ac:dyDescent="0.3">
      <c r="A12" s="9">
        <v>5</v>
      </c>
      <c r="B12" s="9" t="s">
        <v>356</v>
      </c>
      <c r="C12" s="9" t="s">
        <v>357</v>
      </c>
      <c r="D12" s="9" t="s">
        <v>260</v>
      </c>
      <c r="E12" s="11">
        <v>3049</v>
      </c>
      <c r="F12" s="12">
        <v>351.37</v>
      </c>
      <c r="G12" s="13">
        <v>3.56E-2</v>
      </c>
      <c r="J12" s="12"/>
      <c r="K12" s="9" t="s">
        <v>116</v>
      </c>
      <c r="L12" s="13">
        <v>7.5300000000000006E-2</v>
      </c>
    </row>
    <row r="13" spans="1:12" x14ac:dyDescent="0.3">
      <c r="A13" s="9">
        <v>6</v>
      </c>
      <c r="B13" s="9" t="s">
        <v>348</v>
      </c>
      <c r="C13" s="9" t="s">
        <v>349</v>
      </c>
      <c r="D13" s="9" t="s">
        <v>122</v>
      </c>
      <c r="E13" s="11">
        <v>3477</v>
      </c>
      <c r="F13" s="12">
        <v>329.53</v>
      </c>
      <c r="G13" s="13">
        <v>3.3399999999999999E-2</v>
      </c>
      <c r="J13" s="12"/>
      <c r="K13" s="9" t="s">
        <v>136</v>
      </c>
      <c r="L13" s="13">
        <v>6.9099999999999995E-2</v>
      </c>
    </row>
    <row r="14" spans="1:12" x14ac:dyDescent="0.3">
      <c r="A14" s="9">
        <v>7</v>
      </c>
      <c r="B14" s="9" t="s">
        <v>327</v>
      </c>
      <c r="C14" s="9" t="s">
        <v>328</v>
      </c>
      <c r="D14" s="9" t="s">
        <v>128</v>
      </c>
      <c r="E14" s="11">
        <v>6579</v>
      </c>
      <c r="F14" s="12">
        <v>322.57</v>
      </c>
      <c r="G14" s="13">
        <v>3.27E-2</v>
      </c>
      <c r="J14" s="12"/>
      <c r="K14" s="9" t="s">
        <v>71</v>
      </c>
      <c r="L14" s="13">
        <v>6.7900000000000002E-2</v>
      </c>
    </row>
    <row r="15" spans="1:12" x14ac:dyDescent="0.3">
      <c r="A15" s="9">
        <v>8</v>
      </c>
      <c r="B15" s="9" t="s">
        <v>470</v>
      </c>
      <c r="C15" s="9" t="s">
        <v>471</v>
      </c>
      <c r="D15" s="9" t="s">
        <v>472</v>
      </c>
      <c r="E15" s="11">
        <v>769</v>
      </c>
      <c r="F15" s="12">
        <v>293.72000000000003</v>
      </c>
      <c r="G15" s="13">
        <v>2.98E-2</v>
      </c>
      <c r="J15" s="12"/>
      <c r="K15" s="9" t="s">
        <v>260</v>
      </c>
      <c r="L15" s="13">
        <v>0.05</v>
      </c>
    </row>
    <row r="16" spans="1:12" x14ac:dyDescent="0.3">
      <c r="A16" s="9">
        <v>9</v>
      </c>
      <c r="B16" s="9" t="s">
        <v>338</v>
      </c>
      <c r="C16" s="9" t="s">
        <v>339</v>
      </c>
      <c r="D16" s="9" t="s">
        <v>189</v>
      </c>
      <c r="E16" s="11">
        <v>5545</v>
      </c>
      <c r="F16" s="12">
        <v>288.02</v>
      </c>
      <c r="G16" s="13">
        <v>2.92E-2</v>
      </c>
      <c r="J16" s="12"/>
      <c r="K16" s="9" t="s">
        <v>472</v>
      </c>
      <c r="L16" s="13">
        <v>4.2000000000000003E-2</v>
      </c>
    </row>
    <row r="17" spans="1:12" x14ac:dyDescent="0.3">
      <c r="A17" s="9">
        <v>10</v>
      </c>
      <c r="B17" s="9" t="s">
        <v>446</v>
      </c>
      <c r="C17" s="9" t="s">
        <v>447</v>
      </c>
      <c r="D17" s="9" t="s">
        <v>189</v>
      </c>
      <c r="E17" s="11">
        <v>2553</v>
      </c>
      <c r="F17" s="12">
        <v>254.38</v>
      </c>
      <c r="G17" s="13">
        <v>2.58E-2</v>
      </c>
      <c r="J17" s="12"/>
      <c r="K17" s="9" t="s">
        <v>177</v>
      </c>
      <c r="L17" s="13">
        <v>3.8399999999999997E-2</v>
      </c>
    </row>
    <row r="18" spans="1:12" x14ac:dyDescent="0.3">
      <c r="A18" s="9">
        <v>11</v>
      </c>
      <c r="B18" s="9" t="s">
        <v>495</v>
      </c>
      <c r="C18" s="9" t="s">
        <v>496</v>
      </c>
      <c r="D18" s="9" t="s">
        <v>156</v>
      </c>
      <c r="E18" s="11">
        <v>22658</v>
      </c>
      <c r="F18" s="12">
        <v>249.28</v>
      </c>
      <c r="G18" s="13">
        <v>2.53E-2</v>
      </c>
      <c r="J18" s="12"/>
      <c r="K18" s="9" t="s">
        <v>61</v>
      </c>
      <c r="L18" s="13">
        <v>3.6999999999999998E-2</v>
      </c>
    </row>
    <row r="19" spans="1:12" x14ac:dyDescent="0.3">
      <c r="A19" s="9">
        <v>12</v>
      </c>
      <c r="B19" s="9" t="s">
        <v>1327</v>
      </c>
      <c r="C19" s="9" t="s">
        <v>1328</v>
      </c>
      <c r="D19" s="9" t="s">
        <v>71</v>
      </c>
      <c r="E19" s="11">
        <v>2411</v>
      </c>
      <c r="F19" s="12">
        <v>232.69</v>
      </c>
      <c r="G19" s="13">
        <v>2.3599999999999999E-2</v>
      </c>
      <c r="J19" s="12"/>
      <c r="K19" s="9" t="s">
        <v>133</v>
      </c>
      <c r="L19" s="13">
        <v>3.3700000000000001E-2</v>
      </c>
    </row>
    <row r="20" spans="1:12" x14ac:dyDescent="0.3">
      <c r="A20" s="9">
        <v>13</v>
      </c>
      <c r="B20" s="9" t="s">
        <v>395</v>
      </c>
      <c r="C20" s="9" t="s">
        <v>396</v>
      </c>
      <c r="D20" s="9" t="s">
        <v>122</v>
      </c>
      <c r="E20" s="11">
        <v>4367</v>
      </c>
      <c r="F20" s="12">
        <v>230.03</v>
      </c>
      <c r="G20" s="13">
        <v>2.3300000000000001E-2</v>
      </c>
      <c r="J20" s="12"/>
      <c r="K20" s="9" t="s">
        <v>128</v>
      </c>
      <c r="L20" s="13">
        <v>3.27E-2</v>
      </c>
    </row>
    <row r="21" spans="1:12" x14ac:dyDescent="0.3">
      <c r="A21" s="9">
        <v>14</v>
      </c>
      <c r="B21" s="9" t="s">
        <v>403</v>
      </c>
      <c r="C21" s="9" t="s">
        <v>404</v>
      </c>
      <c r="D21" s="9" t="s">
        <v>405</v>
      </c>
      <c r="E21" s="11">
        <v>255017</v>
      </c>
      <c r="F21" s="12">
        <v>224.39</v>
      </c>
      <c r="G21" s="13">
        <v>2.2700000000000001E-2</v>
      </c>
      <c r="J21" s="12"/>
      <c r="K21" s="9" t="s">
        <v>380</v>
      </c>
      <c r="L21" s="13">
        <v>3.1699999999999999E-2</v>
      </c>
    </row>
    <row r="22" spans="1:12" x14ac:dyDescent="0.3">
      <c r="A22" s="9">
        <v>15</v>
      </c>
      <c r="B22" s="9" t="s">
        <v>426</v>
      </c>
      <c r="C22" s="9" t="s">
        <v>427</v>
      </c>
      <c r="D22" s="9" t="s">
        <v>136</v>
      </c>
      <c r="E22" s="11">
        <v>35496</v>
      </c>
      <c r="F22" s="12">
        <v>215.62</v>
      </c>
      <c r="G22" s="13">
        <v>2.18E-2</v>
      </c>
      <c r="J22" s="12"/>
      <c r="K22" s="9" t="s">
        <v>405</v>
      </c>
      <c r="L22" s="13">
        <v>2.2700000000000001E-2</v>
      </c>
    </row>
    <row r="23" spans="1:12" x14ac:dyDescent="0.3">
      <c r="A23" s="9">
        <v>16</v>
      </c>
      <c r="B23" s="9" t="s">
        <v>397</v>
      </c>
      <c r="C23" s="9" t="s">
        <v>398</v>
      </c>
      <c r="D23" s="9" t="s">
        <v>116</v>
      </c>
      <c r="E23" s="11">
        <v>3834</v>
      </c>
      <c r="F23" s="12">
        <v>210.79</v>
      </c>
      <c r="G23" s="13">
        <v>2.1399999999999999E-2</v>
      </c>
      <c r="J23" s="12"/>
      <c r="K23" s="9" t="s">
        <v>139</v>
      </c>
      <c r="L23" s="13">
        <v>0.02</v>
      </c>
    </row>
    <row r="24" spans="1:12" x14ac:dyDescent="0.3">
      <c r="A24" s="9">
        <v>17</v>
      </c>
      <c r="B24" s="9" t="s">
        <v>192</v>
      </c>
      <c r="C24" s="9" t="s">
        <v>193</v>
      </c>
      <c r="D24" s="9" t="s">
        <v>133</v>
      </c>
      <c r="E24" s="11">
        <v>6199</v>
      </c>
      <c r="F24" s="12">
        <v>207.23</v>
      </c>
      <c r="G24" s="13">
        <v>2.1000000000000001E-2</v>
      </c>
      <c r="J24" s="12"/>
      <c r="K24" s="9" t="s">
        <v>90</v>
      </c>
      <c r="L24" s="13">
        <v>1.89E-2</v>
      </c>
    </row>
    <row r="25" spans="1:12" x14ac:dyDescent="0.3">
      <c r="A25" s="9">
        <v>18</v>
      </c>
      <c r="B25" s="9" t="s">
        <v>460</v>
      </c>
      <c r="C25" s="9" t="s">
        <v>461</v>
      </c>
      <c r="D25" s="9" t="s">
        <v>139</v>
      </c>
      <c r="E25" s="11">
        <v>1507</v>
      </c>
      <c r="F25" s="12">
        <v>197.69</v>
      </c>
      <c r="G25" s="13">
        <v>0.02</v>
      </c>
      <c r="J25" s="12"/>
      <c r="K25" s="9" t="s">
        <v>153</v>
      </c>
      <c r="L25" s="13">
        <v>1.4800000000000001E-2</v>
      </c>
    </row>
    <row r="26" spans="1:12" x14ac:dyDescent="0.3">
      <c r="A26" s="9">
        <v>19</v>
      </c>
      <c r="B26" s="9" t="s">
        <v>346</v>
      </c>
      <c r="C26" s="9" t="s">
        <v>347</v>
      </c>
      <c r="D26" s="9" t="s">
        <v>189</v>
      </c>
      <c r="E26" s="11">
        <v>13497</v>
      </c>
      <c r="F26" s="12">
        <v>191.9</v>
      </c>
      <c r="G26" s="13">
        <v>1.9400000000000001E-2</v>
      </c>
      <c r="J26" s="12"/>
      <c r="K26" s="9" t="s">
        <v>734</v>
      </c>
      <c r="L26" s="13">
        <v>1.2E-2</v>
      </c>
    </row>
    <row r="27" spans="1:12" x14ac:dyDescent="0.3">
      <c r="A27" s="9">
        <v>20</v>
      </c>
      <c r="B27" s="9" t="s">
        <v>573</v>
      </c>
      <c r="C27" s="9" t="s">
        <v>574</v>
      </c>
      <c r="D27" s="9" t="s">
        <v>116</v>
      </c>
      <c r="E27" s="11">
        <v>705</v>
      </c>
      <c r="F27" s="12">
        <v>189.33</v>
      </c>
      <c r="G27" s="13">
        <v>1.9199999999999998E-2</v>
      </c>
      <c r="J27" s="12"/>
      <c r="K27" s="9" t="s">
        <v>727</v>
      </c>
      <c r="L27" s="13">
        <v>1.14E-2</v>
      </c>
    </row>
    <row r="28" spans="1:12" x14ac:dyDescent="0.3">
      <c r="A28" s="9">
        <v>21</v>
      </c>
      <c r="B28" s="9" t="s">
        <v>551</v>
      </c>
      <c r="C28" s="9" t="s">
        <v>552</v>
      </c>
      <c r="D28" s="9" t="s">
        <v>90</v>
      </c>
      <c r="E28" s="11">
        <v>234995</v>
      </c>
      <c r="F28" s="12">
        <v>186.28</v>
      </c>
      <c r="G28" s="13">
        <v>1.89E-2</v>
      </c>
      <c r="J28" s="12"/>
      <c r="K28" s="9" t="s">
        <v>632</v>
      </c>
      <c r="L28" s="13">
        <v>1.09E-2</v>
      </c>
    </row>
    <row r="29" spans="1:12" x14ac:dyDescent="0.3">
      <c r="A29" s="9">
        <v>22</v>
      </c>
      <c r="B29" s="9" t="s">
        <v>747</v>
      </c>
      <c r="C29" s="9" t="s">
        <v>748</v>
      </c>
      <c r="D29" s="9" t="s">
        <v>116</v>
      </c>
      <c r="E29" s="11">
        <v>8296</v>
      </c>
      <c r="F29" s="12">
        <v>183.36</v>
      </c>
      <c r="G29" s="13">
        <v>1.8599999999999998E-2</v>
      </c>
      <c r="J29" s="12"/>
      <c r="K29" s="9" t="s">
        <v>225</v>
      </c>
      <c r="L29" s="13">
        <v>1.03E-2</v>
      </c>
    </row>
    <row r="30" spans="1:12" x14ac:dyDescent="0.3">
      <c r="A30" s="9">
        <v>23</v>
      </c>
      <c r="B30" s="9" t="s">
        <v>483</v>
      </c>
      <c r="C30" s="9" t="s">
        <v>484</v>
      </c>
      <c r="D30" s="9" t="s">
        <v>177</v>
      </c>
      <c r="E30" s="11">
        <v>65078</v>
      </c>
      <c r="F30" s="12">
        <v>176.39</v>
      </c>
      <c r="G30" s="13">
        <v>1.7899999999999999E-2</v>
      </c>
      <c r="J30" s="12"/>
      <c r="K30" s="9" t="s">
        <v>119</v>
      </c>
      <c r="L30" s="13">
        <v>9.7999999999999997E-3</v>
      </c>
    </row>
    <row r="31" spans="1:12" x14ac:dyDescent="0.3">
      <c r="A31" s="9">
        <v>24</v>
      </c>
      <c r="B31" s="9" t="s">
        <v>452</v>
      </c>
      <c r="C31" s="9" t="s">
        <v>453</v>
      </c>
      <c r="D31" s="9" t="s">
        <v>122</v>
      </c>
      <c r="E31" s="11">
        <v>4934</v>
      </c>
      <c r="F31" s="12">
        <v>175.11</v>
      </c>
      <c r="G31" s="13">
        <v>1.77E-2</v>
      </c>
      <c r="J31" s="12"/>
      <c r="K31" s="9" t="s">
        <v>302</v>
      </c>
      <c r="L31" s="13">
        <v>7.6E-3</v>
      </c>
    </row>
    <row r="32" spans="1:12" x14ac:dyDescent="0.3">
      <c r="A32" s="9">
        <v>25</v>
      </c>
      <c r="B32" s="9" t="s">
        <v>389</v>
      </c>
      <c r="C32" s="9" t="s">
        <v>390</v>
      </c>
      <c r="D32" s="9" t="s">
        <v>136</v>
      </c>
      <c r="E32" s="11">
        <v>5566</v>
      </c>
      <c r="F32" s="12">
        <v>174.85</v>
      </c>
      <c r="G32" s="13">
        <v>1.77E-2</v>
      </c>
      <c r="J32" s="12"/>
      <c r="K32" s="9" t="s">
        <v>43</v>
      </c>
      <c r="L32" s="13">
        <v>1.5E-3</v>
      </c>
    </row>
    <row r="33" spans="1:10" x14ac:dyDescent="0.3">
      <c r="A33" s="9">
        <v>26</v>
      </c>
      <c r="B33" s="9" t="s">
        <v>391</v>
      </c>
      <c r="C33" s="9" t="s">
        <v>392</v>
      </c>
      <c r="D33" s="9" t="s">
        <v>122</v>
      </c>
      <c r="E33" s="11">
        <v>9506</v>
      </c>
      <c r="F33" s="12">
        <v>174.06</v>
      </c>
      <c r="G33" s="13">
        <v>1.7600000000000001E-2</v>
      </c>
      <c r="J33" s="12"/>
    </row>
    <row r="34" spans="1:10" x14ac:dyDescent="0.3">
      <c r="A34" s="9">
        <v>27</v>
      </c>
      <c r="B34" s="9" t="s">
        <v>458</v>
      </c>
      <c r="C34" s="9" t="s">
        <v>459</v>
      </c>
      <c r="D34" s="9" t="s">
        <v>380</v>
      </c>
      <c r="E34" s="11">
        <v>6047</v>
      </c>
      <c r="F34" s="12">
        <v>167.8</v>
      </c>
      <c r="G34" s="13">
        <v>1.7000000000000001E-2</v>
      </c>
      <c r="J34" s="12"/>
    </row>
    <row r="35" spans="1:10" x14ac:dyDescent="0.3">
      <c r="A35" s="9">
        <v>28</v>
      </c>
      <c r="B35" s="9" t="s">
        <v>408</v>
      </c>
      <c r="C35" s="9" t="s">
        <v>409</v>
      </c>
      <c r="D35" s="9" t="s">
        <v>189</v>
      </c>
      <c r="E35" s="11">
        <v>7360</v>
      </c>
      <c r="F35" s="12">
        <v>167.18</v>
      </c>
      <c r="G35" s="13">
        <v>1.6899999999999998E-2</v>
      </c>
      <c r="J35" s="12"/>
    </row>
    <row r="36" spans="1:10" x14ac:dyDescent="0.3">
      <c r="A36" s="9">
        <v>29</v>
      </c>
      <c r="B36" s="9" t="s">
        <v>420</v>
      </c>
      <c r="C36" s="9" t="s">
        <v>421</v>
      </c>
      <c r="D36" s="9" t="s">
        <v>156</v>
      </c>
      <c r="E36" s="11">
        <v>14978</v>
      </c>
      <c r="F36" s="12">
        <v>165.43</v>
      </c>
      <c r="G36" s="13">
        <v>1.6799999999999999E-2</v>
      </c>
      <c r="J36" s="12"/>
    </row>
    <row r="37" spans="1:10" x14ac:dyDescent="0.3">
      <c r="A37" s="9">
        <v>30</v>
      </c>
      <c r="B37" s="9" t="s">
        <v>497</v>
      </c>
      <c r="C37" s="9" t="s">
        <v>498</v>
      </c>
      <c r="D37" s="9" t="s">
        <v>122</v>
      </c>
      <c r="E37" s="11">
        <v>10378</v>
      </c>
      <c r="F37" s="12">
        <v>163.79</v>
      </c>
      <c r="G37" s="13">
        <v>1.66E-2</v>
      </c>
      <c r="J37" s="12"/>
    </row>
    <row r="38" spans="1:10" x14ac:dyDescent="0.3">
      <c r="A38" s="9">
        <v>31</v>
      </c>
      <c r="B38" s="9" t="s">
        <v>626</v>
      </c>
      <c r="C38" s="9" t="s">
        <v>627</v>
      </c>
      <c r="D38" s="9" t="s">
        <v>116</v>
      </c>
      <c r="E38" s="11">
        <v>5408</v>
      </c>
      <c r="F38" s="12">
        <v>158.38999999999999</v>
      </c>
      <c r="G38" s="13">
        <v>1.61E-2</v>
      </c>
      <c r="J38" s="12"/>
    </row>
    <row r="39" spans="1:10" x14ac:dyDescent="0.3">
      <c r="A39" s="9">
        <v>32</v>
      </c>
      <c r="B39" s="9" t="s">
        <v>545</v>
      </c>
      <c r="C39" s="9" t="s">
        <v>546</v>
      </c>
      <c r="D39" s="9" t="s">
        <v>136</v>
      </c>
      <c r="E39" s="11">
        <v>3822</v>
      </c>
      <c r="F39" s="12">
        <v>157.80000000000001</v>
      </c>
      <c r="G39" s="13">
        <v>1.6E-2</v>
      </c>
      <c r="J39" s="12"/>
    </row>
    <row r="40" spans="1:10" x14ac:dyDescent="0.3">
      <c r="A40" s="9">
        <v>33</v>
      </c>
      <c r="B40" s="9" t="s">
        <v>579</v>
      </c>
      <c r="C40" s="9" t="s">
        <v>580</v>
      </c>
      <c r="D40" s="9" t="s">
        <v>189</v>
      </c>
      <c r="E40" s="11">
        <v>3671</v>
      </c>
      <c r="F40" s="12">
        <v>157.32</v>
      </c>
      <c r="G40" s="13">
        <v>1.5900000000000001E-2</v>
      </c>
      <c r="J40" s="12"/>
    </row>
    <row r="41" spans="1:10" x14ac:dyDescent="0.3">
      <c r="A41" s="9">
        <v>34</v>
      </c>
      <c r="B41" s="9" t="s">
        <v>527</v>
      </c>
      <c r="C41" s="9" t="s">
        <v>528</v>
      </c>
      <c r="D41" s="9" t="s">
        <v>122</v>
      </c>
      <c r="E41" s="11">
        <v>3448</v>
      </c>
      <c r="F41" s="12">
        <v>155.28</v>
      </c>
      <c r="G41" s="13">
        <v>1.5699999999999999E-2</v>
      </c>
      <c r="J41" s="12"/>
    </row>
    <row r="42" spans="1:10" x14ac:dyDescent="0.3">
      <c r="A42" s="9">
        <v>35</v>
      </c>
      <c r="B42" s="9" t="s">
        <v>565</v>
      </c>
      <c r="C42" s="9" t="s">
        <v>566</v>
      </c>
      <c r="D42" s="9" t="s">
        <v>153</v>
      </c>
      <c r="E42" s="11">
        <v>28736</v>
      </c>
      <c r="F42" s="12">
        <v>146.51</v>
      </c>
      <c r="G42" s="13">
        <v>1.4800000000000001E-2</v>
      </c>
      <c r="J42" s="12"/>
    </row>
    <row r="43" spans="1:10" x14ac:dyDescent="0.3">
      <c r="A43" s="9">
        <v>36</v>
      </c>
      <c r="B43" s="9" t="s">
        <v>479</v>
      </c>
      <c r="C43" s="9" t="s">
        <v>480</v>
      </c>
      <c r="D43" s="9" t="s">
        <v>380</v>
      </c>
      <c r="E43" s="11">
        <v>8258</v>
      </c>
      <c r="F43" s="12">
        <v>144.81</v>
      </c>
      <c r="G43" s="13">
        <v>1.47E-2</v>
      </c>
      <c r="J43" s="12"/>
    </row>
    <row r="44" spans="1:10" x14ac:dyDescent="0.3">
      <c r="A44" s="9">
        <v>37</v>
      </c>
      <c r="B44" s="9" t="s">
        <v>585</v>
      </c>
      <c r="C44" s="9" t="s">
        <v>586</v>
      </c>
      <c r="D44" s="9" t="s">
        <v>260</v>
      </c>
      <c r="E44" s="11">
        <v>28451</v>
      </c>
      <c r="F44" s="12">
        <v>142.43</v>
      </c>
      <c r="G44" s="13">
        <v>1.44E-2</v>
      </c>
      <c r="J44" s="12"/>
    </row>
    <row r="45" spans="1:10" x14ac:dyDescent="0.3">
      <c r="A45" s="9">
        <v>38</v>
      </c>
      <c r="B45" s="9" t="s">
        <v>529</v>
      </c>
      <c r="C45" s="9" t="s">
        <v>530</v>
      </c>
      <c r="D45" s="9" t="s">
        <v>136</v>
      </c>
      <c r="E45" s="11">
        <v>6096</v>
      </c>
      <c r="F45" s="12">
        <v>134.44999999999999</v>
      </c>
      <c r="G45" s="13">
        <v>1.3599999999999999E-2</v>
      </c>
      <c r="J45" s="12"/>
    </row>
    <row r="46" spans="1:10" x14ac:dyDescent="0.3">
      <c r="A46" s="9">
        <v>39</v>
      </c>
      <c r="B46" s="9" t="s">
        <v>717</v>
      </c>
      <c r="C46" s="9" t="s">
        <v>718</v>
      </c>
      <c r="D46" s="9" t="s">
        <v>133</v>
      </c>
      <c r="E46" s="11">
        <v>3174</v>
      </c>
      <c r="F46" s="12">
        <v>125.32</v>
      </c>
      <c r="G46" s="13">
        <v>1.2699999999999999E-2</v>
      </c>
      <c r="J46" s="12"/>
    </row>
    <row r="47" spans="1:10" x14ac:dyDescent="0.3">
      <c r="A47" s="9">
        <v>40</v>
      </c>
      <c r="B47" s="9" t="s">
        <v>673</v>
      </c>
      <c r="C47" s="9" t="s">
        <v>674</v>
      </c>
      <c r="D47" s="9" t="s">
        <v>472</v>
      </c>
      <c r="E47" s="11">
        <v>12485</v>
      </c>
      <c r="F47" s="12">
        <v>120.67</v>
      </c>
      <c r="G47" s="13">
        <v>1.2200000000000001E-2</v>
      </c>
      <c r="J47" s="12"/>
    </row>
    <row r="48" spans="1:10" x14ac:dyDescent="0.3">
      <c r="A48" s="9">
        <v>41</v>
      </c>
      <c r="B48" s="9" t="s">
        <v>593</v>
      </c>
      <c r="C48" s="9" t="s">
        <v>594</v>
      </c>
      <c r="D48" s="9" t="s">
        <v>156</v>
      </c>
      <c r="E48" s="11">
        <v>13512</v>
      </c>
      <c r="F48" s="12">
        <v>118.84</v>
      </c>
      <c r="G48" s="13">
        <v>1.2E-2</v>
      </c>
      <c r="J48" s="12"/>
    </row>
    <row r="49" spans="1:10" x14ac:dyDescent="0.3">
      <c r="A49" s="9">
        <v>42</v>
      </c>
      <c r="B49" s="9" t="s">
        <v>732</v>
      </c>
      <c r="C49" s="9" t="s">
        <v>733</v>
      </c>
      <c r="D49" s="9" t="s">
        <v>734</v>
      </c>
      <c r="E49" s="11">
        <v>362</v>
      </c>
      <c r="F49" s="12">
        <v>118.77</v>
      </c>
      <c r="G49" s="13">
        <v>1.2E-2</v>
      </c>
      <c r="J49" s="12"/>
    </row>
    <row r="50" spans="1:10" x14ac:dyDescent="0.3">
      <c r="A50" s="9">
        <v>43</v>
      </c>
      <c r="B50" s="9" t="s">
        <v>614</v>
      </c>
      <c r="C50" s="9" t="s">
        <v>615</v>
      </c>
      <c r="D50" s="9" t="s">
        <v>189</v>
      </c>
      <c r="E50" s="11">
        <v>15007</v>
      </c>
      <c r="F50" s="12">
        <v>115.85</v>
      </c>
      <c r="G50" s="13">
        <v>1.17E-2</v>
      </c>
      <c r="J50" s="12"/>
    </row>
    <row r="51" spans="1:10" x14ac:dyDescent="0.3">
      <c r="A51" s="9">
        <v>44</v>
      </c>
      <c r="B51" s="9" t="s">
        <v>725</v>
      </c>
      <c r="C51" s="9" t="s">
        <v>726</v>
      </c>
      <c r="D51" s="9" t="s">
        <v>727</v>
      </c>
      <c r="E51" s="11">
        <v>4927</v>
      </c>
      <c r="F51" s="12">
        <v>112.47</v>
      </c>
      <c r="G51" s="13">
        <v>1.14E-2</v>
      </c>
      <c r="J51" s="12"/>
    </row>
    <row r="52" spans="1:10" x14ac:dyDescent="0.3">
      <c r="A52" s="9">
        <v>45</v>
      </c>
      <c r="B52" s="9" t="s">
        <v>657</v>
      </c>
      <c r="C52" s="9" t="s">
        <v>658</v>
      </c>
      <c r="D52" s="9" t="s">
        <v>177</v>
      </c>
      <c r="E52" s="11">
        <v>67139</v>
      </c>
      <c r="F52" s="12">
        <v>107.74</v>
      </c>
      <c r="G52" s="13">
        <v>1.09E-2</v>
      </c>
      <c r="J52" s="12"/>
    </row>
    <row r="53" spans="1:10" x14ac:dyDescent="0.3">
      <c r="A53" s="9">
        <v>46</v>
      </c>
      <c r="B53" s="9" t="s">
        <v>705</v>
      </c>
      <c r="C53" s="9" t="s">
        <v>706</v>
      </c>
      <c r="D53" s="9" t="s">
        <v>632</v>
      </c>
      <c r="E53" s="11">
        <v>3126</v>
      </c>
      <c r="F53" s="12">
        <v>107.3</v>
      </c>
      <c r="G53" s="13">
        <v>1.09E-2</v>
      </c>
      <c r="J53" s="12"/>
    </row>
    <row r="54" spans="1:10" x14ac:dyDescent="0.3">
      <c r="A54" s="9">
        <v>47</v>
      </c>
      <c r="B54" s="9" t="s">
        <v>697</v>
      </c>
      <c r="C54" s="9" t="s">
        <v>698</v>
      </c>
      <c r="D54" s="9" t="s">
        <v>225</v>
      </c>
      <c r="E54" s="11">
        <v>286</v>
      </c>
      <c r="F54" s="12">
        <v>101.59</v>
      </c>
      <c r="G54" s="13">
        <v>1.03E-2</v>
      </c>
      <c r="J54" s="12"/>
    </row>
    <row r="55" spans="1:10" x14ac:dyDescent="0.3">
      <c r="A55" s="9">
        <v>48</v>
      </c>
      <c r="B55" s="9" t="s">
        <v>665</v>
      </c>
      <c r="C55" s="9" t="s">
        <v>666</v>
      </c>
      <c r="D55" s="9" t="s">
        <v>119</v>
      </c>
      <c r="E55" s="11">
        <v>8009</v>
      </c>
      <c r="F55" s="12">
        <v>96.48</v>
      </c>
      <c r="G55" s="13">
        <v>9.7999999999999997E-3</v>
      </c>
      <c r="J55" s="12"/>
    </row>
    <row r="56" spans="1:10" x14ac:dyDescent="0.3">
      <c r="A56" s="9">
        <v>49</v>
      </c>
      <c r="B56" s="9" t="s">
        <v>1329</v>
      </c>
      <c r="C56" s="9" t="s">
        <v>1330</v>
      </c>
      <c r="D56" s="9" t="s">
        <v>177</v>
      </c>
      <c r="E56" s="11">
        <v>23563</v>
      </c>
      <c r="F56" s="12">
        <v>94.52</v>
      </c>
      <c r="G56" s="13">
        <v>9.5999999999999992E-3</v>
      </c>
      <c r="J56" s="12"/>
    </row>
    <row r="57" spans="1:10" x14ac:dyDescent="0.3">
      <c r="A57" s="9">
        <v>50</v>
      </c>
      <c r="B57" s="9" t="s">
        <v>770</v>
      </c>
      <c r="C57" s="9" t="s">
        <v>771</v>
      </c>
      <c r="D57" s="9" t="s">
        <v>302</v>
      </c>
      <c r="E57" s="11">
        <v>17065</v>
      </c>
      <c r="F57" s="12">
        <v>75.430000000000007</v>
      </c>
      <c r="G57" s="13">
        <v>7.6E-3</v>
      </c>
      <c r="J57" s="12"/>
    </row>
    <row r="58" spans="1:10" x14ac:dyDescent="0.3">
      <c r="A58" s="14"/>
      <c r="B58" s="14" t="s">
        <v>14</v>
      </c>
      <c r="C58" s="14"/>
      <c r="D58" s="14"/>
      <c r="E58" s="14"/>
      <c r="F58" s="15">
        <v>9856.6299999999992</v>
      </c>
      <c r="G58" s="16">
        <v>0.99850000000000005</v>
      </c>
    </row>
    <row r="60" spans="1:10" x14ac:dyDescent="0.3">
      <c r="B60" s="10" t="s">
        <v>12</v>
      </c>
    </row>
    <row r="61" spans="1:10" x14ac:dyDescent="0.3">
      <c r="A61" s="9">
        <v>51</v>
      </c>
      <c r="B61" s="10" t="s">
        <v>13</v>
      </c>
      <c r="F61" s="12">
        <v>7.63</v>
      </c>
      <c r="G61" s="13">
        <v>8.0000000000000004E-4</v>
      </c>
      <c r="H61" s="17">
        <v>46174</v>
      </c>
    </row>
    <row r="62" spans="1:10" x14ac:dyDescent="0.3">
      <c r="A62" s="14"/>
      <c r="B62" s="14" t="s">
        <v>14</v>
      </c>
      <c r="C62" s="14"/>
      <c r="D62" s="14"/>
      <c r="E62" s="14"/>
      <c r="F62" s="15">
        <v>7.63</v>
      </c>
      <c r="G62" s="16">
        <v>8.0000000000000004E-4</v>
      </c>
    </row>
    <row r="64" spans="1:10" x14ac:dyDescent="0.3">
      <c r="B64" s="10" t="s">
        <v>38</v>
      </c>
    </row>
    <row r="65" spans="1:10" x14ac:dyDescent="0.3">
      <c r="B65" s="9" t="s">
        <v>39</v>
      </c>
      <c r="E65" s="11"/>
      <c r="F65" s="12">
        <v>4.29</v>
      </c>
      <c r="G65" s="13">
        <v>6.9999999999999999E-4</v>
      </c>
      <c r="J65" s="12"/>
    </row>
    <row r="66" spans="1:10" x14ac:dyDescent="0.3">
      <c r="A66" s="14"/>
      <c r="B66" s="14" t="s">
        <v>14</v>
      </c>
      <c r="C66" s="14"/>
      <c r="D66" s="14"/>
      <c r="E66" s="14"/>
      <c r="F66" s="15">
        <v>4.29</v>
      </c>
      <c r="G66" s="16">
        <v>6.9999999999999999E-4</v>
      </c>
    </row>
    <row r="68" spans="1:10" x14ac:dyDescent="0.3">
      <c r="A68" s="8"/>
      <c r="B68" s="8" t="s">
        <v>40</v>
      </c>
      <c r="C68" s="8"/>
      <c r="D68" s="8"/>
      <c r="E68" s="8"/>
      <c r="F68" s="18">
        <v>9868.5499999999993</v>
      </c>
      <c r="G68" s="19">
        <v>1</v>
      </c>
    </row>
    <row r="69" spans="1:10" x14ac:dyDescent="0.3">
      <c r="A69" s="9" t="s">
        <v>44</v>
      </c>
    </row>
    <row r="70" spans="1:10" x14ac:dyDescent="0.3">
      <c r="A70" s="21">
        <v>1</v>
      </c>
      <c r="B70" s="21" t="s">
        <v>45</v>
      </c>
    </row>
    <row r="72" spans="1:10" x14ac:dyDescent="0.3">
      <c r="B72" s="10" t="s">
        <v>46</v>
      </c>
    </row>
    <row r="86" spans="2:2" x14ac:dyDescent="0.3">
      <c r="B86" s="10" t="s">
        <v>1331</v>
      </c>
    </row>
    <row r="99" spans="1:5" x14ac:dyDescent="0.3">
      <c r="A99" s="43" t="s">
        <v>2</v>
      </c>
      <c r="B99" s="44" t="s">
        <v>2053</v>
      </c>
      <c r="C99" s="45"/>
      <c r="D99" s="45"/>
      <c r="E99" s="46"/>
    </row>
    <row r="100" spans="1:5" x14ac:dyDescent="0.3">
      <c r="A100" s="47">
        <v>2</v>
      </c>
      <c r="B100" s="48"/>
      <c r="C100" s="39" t="s">
        <v>2054</v>
      </c>
      <c r="E100" s="49"/>
    </row>
    <row r="101" spans="1:5" x14ac:dyDescent="0.3">
      <c r="A101" s="47"/>
      <c r="B101" s="48" t="s">
        <v>2055</v>
      </c>
      <c r="C101" s="41"/>
      <c r="E101" s="49"/>
    </row>
    <row r="102" spans="1:5" x14ac:dyDescent="0.3">
      <c r="A102" s="47"/>
      <c r="B102" s="48" t="s">
        <v>2056</v>
      </c>
      <c r="C102" s="42" t="s">
        <v>2064</v>
      </c>
      <c r="E102" s="49"/>
    </row>
    <row r="103" spans="1:5" x14ac:dyDescent="0.3">
      <c r="A103" s="47"/>
      <c r="B103" s="48" t="s">
        <v>2057</v>
      </c>
      <c r="C103" s="42" t="s">
        <v>2064</v>
      </c>
      <c r="E103" s="49"/>
    </row>
    <row r="104" spans="1:5" x14ac:dyDescent="0.3">
      <c r="A104" s="47"/>
      <c r="B104" s="48" t="s">
        <v>2058</v>
      </c>
      <c r="C104" s="42" t="s">
        <v>2064</v>
      </c>
      <c r="E104" s="49"/>
    </row>
    <row r="105" spans="1:5" x14ac:dyDescent="0.3">
      <c r="A105" s="47"/>
      <c r="B105" s="48" t="s">
        <v>2059</v>
      </c>
      <c r="C105" s="42" t="s">
        <v>2064</v>
      </c>
      <c r="E105" s="49"/>
    </row>
    <row r="106" spans="1:5" x14ac:dyDescent="0.3">
      <c r="A106" s="47"/>
      <c r="B106" s="20" t="s">
        <v>2060</v>
      </c>
      <c r="C106" s="20"/>
      <c r="E106" s="49"/>
    </row>
    <row r="107" spans="1:5" x14ac:dyDescent="0.3">
      <c r="A107" s="47">
        <v>3</v>
      </c>
      <c r="B107" s="51" t="s">
        <v>2026</v>
      </c>
      <c r="C107" s="20"/>
      <c r="E107" s="49"/>
    </row>
    <row r="108" spans="1:5" x14ac:dyDescent="0.3">
      <c r="A108" s="47"/>
      <c r="B108" s="148" t="s">
        <v>2027</v>
      </c>
      <c r="C108" s="150" t="s">
        <v>2028</v>
      </c>
      <c r="D108" s="150"/>
      <c r="E108" s="151" t="s">
        <v>2029</v>
      </c>
    </row>
    <row r="109" spans="1:5" x14ac:dyDescent="0.3">
      <c r="A109" s="47"/>
      <c r="B109" s="149"/>
      <c r="C109" s="52" t="s">
        <v>2030</v>
      </c>
      <c r="D109" s="52" t="s">
        <v>2070</v>
      </c>
      <c r="E109" s="152"/>
    </row>
    <row r="110" spans="1:5" x14ac:dyDescent="0.3">
      <c r="A110" s="53"/>
      <c r="B110" s="54" t="s">
        <v>2031</v>
      </c>
      <c r="C110" s="77" t="s">
        <v>2263</v>
      </c>
      <c r="D110" s="77" t="s">
        <v>2264</v>
      </c>
      <c r="E110" s="41" t="s">
        <v>2048</v>
      </c>
    </row>
    <row r="111" spans="1:5" x14ac:dyDescent="0.3">
      <c r="A111" s="53"/>
      <c r="B111" s="54" t="s">
        <v>2032</v>
      </c>
      <c r="C111" s="85">
        <v>0</v>
      </c>
      <c r="D111" s="85">
        <v>0</v>
      </c>
      <c r="E111" s="77" t="s">
        <v>2048</v>
      </c>
    </row>
    <row r="112" spans="1:5" x14ac:dyDescent="0.3">
      <c r="A112" s="53"/>
      <c r="B112" s="54" t="s">
        <v>2033</v>
      </c>
      <c r="C112" s="56">
        <v>0</v>
      </c>
      <c r="D112" s="56">
        <v>0</v>
      </c>
      <c r="E112" s="57">
        <v>0</v>
      </c>
    </row>
    <row r="113" spans="1:5" x14ac:dyDescent="0.3">
      <c r="A113" s="53"/>
      <c r="B113" s="54" t="s">
        <v>2034</v>
      </c>
      <c r="C113" s="56">
        <v>0</v>
      </c>
      <c r="D113" s="56">
        <v>0</v>
      </c>
      <c r="E113" s="57">
        <v>0</v>
      </c>
    </row>
    <row r="114" spans="1:5" x14ac:dyDescent="0.3">
      <c r="A114" s="53"/>
      <c r="B114" s="54" t="s">
        <v>2035</v>
      </c>
      <c r="C114" s="56">
        <v>0</v>
      </c>
      <c r="D114" s="56">
        <v>0</v>
      </c>
      <c r="E114" s="57">
        <v>0</v>
      </c>
    </row>
    <row r="115" spans="1:5" x14ac:dyDescent="0.3">
      <c r="A115" s="53"/>
      <c r="B115" s="54" t="s">
        <v>2036</v>
      </c>
      <c r="C115" s="56">
        <v>0</v>
      </c>
      <c r="D115" s="56">
        <v>0</v>
      </c>
      <c r="E115" s="57">
        <v>0</v>
      </c>
    </row>
    <row r="116" spans="1:5" x14ac:dyDescent="0.3">
      <c r="A116" s="53"/>
      <c r="B116" s="58"/>
      <c r="C116" s="59"/>
      <c r="D116" s="59"/>
      <c r="E116" s="39"/>
    </row>
    <row r="117" spans="1:5" x14ac:dyDescent="0.3">
      <c r="A117" s="47"/>
      <c r="B117" s="60" t="s">
        <v>2037</v>
      </c>
      <c r="C117" s="77" t="s">
        <v>2048</v>
      </c>
      <c r="D117" s="77" t="s">
        <v>2048</v>
      </c>
      <c r="E117" s="41" t="s">
        <v>2048</v>
      </c>
    </row>
    <row r="118" spans="1:5" x14ac:dyDescent="0.3">
      <c r="A118" s="47"/>
      <c r="B118" s="60" t="s">
        <v>2038</v>
      </c>
      <c r="C118" s="77" t="s">
        <v>2048</v>
      </c>
      <c r="D118" s="77" t="s">
        <v>2048</v>
      </c>
      <c r="E118" s="77" t="s">
        <v>2048</v>
      </c>
    </row>
    <row r="119" spans="1:5" x14ac:dyDescent="0.3">
      <c r="A119" s="47"/>
      <c r="B119" s="60" t="s">
        <v>2039</v>
      </c>
      <c r="C119" s="61">
        <v>0</v>
      </c>
      <c r="D119" s="61">
        <v>0</v>
      </c>
      <c r="E119" s="62">
        <v>0</v>
      </c>
    </row>
    <row r="120" spans="1:5" x14ac:dyDescent="0.3">
      <c r="A120" s="47"/>
      <c r="B120" s="60" t="s">
        <v>2040</v>
      </c>
      <c r="C120" s="61">
        <v>0</v>
      </c>
      <c r="D120" s="61">
        <v>0</v>
      </c>
      <c r="E120" s="62">
        <v>0</v>
      </c>
    </row>
    <row r="121" spans="1:5" x14ac:dyDescent="0.3">
      <c r="A121" s="47"/>
      <c r="B121" s="60" t="s">
        <v>2041</v>
      </c>
      <c r="C121" s="61">
        <v>0</v>
      </c>
      <c r="D121" s="61">
        <v>0</v>
      </c>
      <c r="E121" s="62">
        <v>0</v>
      </c>
    </row>
    <row r="122" spans="1:5" x14ac:dyDescent="0.3">
      <c r="A122" s="47"/>
      <c r="B122" s="60" t="s">
        <v>2042</v>
      </c>
      <c r="C122" s="61">
        <v>0</v>
      </c>
      <c r="D122" s="61">
        <v>0</v>
      </c>
      <c r="E122" s="62">
        <v>0</v>
      </c>
    </row>
    <row r="123" spans="1:5" x14ac:dyDescent="0.3">
      <c r="A123" s="47"/>
      <c r="B123" s="63" t="s">
        <v>2043</v>
      </c>
      <c r="C123" s="64"/>
      <c r="D123" s="64"/>
      <c r="E123" s="49"/>
    </row>
    <row r="124" spans="1:5" x14ac:dyDescent="0.3">
      <c r="A124" s="65"/>
      <c r="B124" s="66"/>
      <c r="C124" s="66"/>
      <c r="D124" s="66"/>
      <c r="E124" s="67"/>
    </row>
    <row r="125" spans="1:5" x14ac:dyDescent="0.3">
      <c r="A125" s="47">
        <v>4</v>
      </c>
      <c r="B125" s="68" t="s">
        <v>2044</v>
      </c>
      <c r="C125" s="60"/>
      <c r="D125" s="66"/>
      <c r="E125" s="69"/>
    </row>
    <row r="126" spans="1:5" x14ac:dyDescent="0.3">
      <c r="A126" s="47"/>
      <c r="B126" s="60" t="s">
        <v>2045</v>
      </c>
      <c r="C126" s="77">
        <v>0.01</v>
      </c>
      <c r="D126" s="66"/>
      <c r="E126" s="67"/>
    </row>
    <row r="127" spans="1:5" x14ac:dyDescent="0.3">
      <c r="A127" s="47"/>
      <c r="B127" s="60" t="s">
        <v>2046</v>
      </c>
      <c r="C127" s="77">
        <v>0</v>
      </c>
      <c r="D127" s="66"/>
      <c r="E127" s="67"/>
    </row>
    <row r="128" spans="1:5" x14ac:dyDescent="0.3">
      <c r="A128" s="47">
        <v>5</v>
      </c>
      <c r="B128" s="70" t="s">
        <v>2047</v>
      </c>
      <c r="C128" s="71" t="s">
        <v>2048</v>
      </c>
      <c r="D128" s="66"/>
      <c r="E128" s="69"/>
    </row>
    <row r="129" spans="1:5" ht="24" x14ac:dyDescent="0.3">
      <c r="A129" s="47">
        <v>6</v>
      </c>
      <c r="B129" s="72" t="s">
        <v>2410</v>
      </c>
      <c r="C129" s="71" t="s">
        <v>2048</v>
      </c>
      <c r="D129" s="73"/>
      <c r="E129" s="69"/>
    </row>
    <row r="130" spans="1:5" x14ac:dyDescent="0.3">
      <c r="A130" s="47">
        <v>7</v>
      </c>
      <c r="B130" s="74" t="s">
        <v>2049</v>
      </c>
      <c r="C130" s="75"/>
      <c r="E130" s="69"/>
    </row>
    <row r="131" spans="1:5" x14ac:dyDescent="0.3">
      <c r="A131" s="47"/>
      <c r="B131" s="76" t="s">
        <v>2050</v>
      </c>
      <c r="C131" s="77" t="s">
        <v>2048</v>
      </c>
      <c r="E131" s="69"/>
    </row>
    <row r="132" spans="1:5" x14ac:dyDescent="0.3">
      <c r="A132" s="47"/>
      <c r="B132" s="78" t="s">
        <v>2051</v>
      </c>
      <c r="C132" s="79" t="s">
        <v>2048</v>
      </c>
      <c r="E132" s="69"/>
    </row>
    <row r="133" spans="1:5" x14ac:dyDescent="0.3">
      <c r="A133" s="47"/>
      <c r="B133" s="78"/>
      <c r="C133" s="80"/>
      <c r="E133" s="69"/>
    </row>
    <row r="134" spans="1:5" ht="24" x14ac:dyDescent="0.3">
      <c r="A134" s="47">
        <v>8</v>
      </c>
      <c r="B134" s="74" t="s">
        <v>2411</v>
      </c>
      <c r="C134" s="75"/>
      <c r="D134" s="66"/>
      <c r="E134" s="69"/>
    </row>
    <row r="135" spans="1:5" x14ac:dyDescent="0.3">
      <c r="A135" s="47"/>
      <c r="B135" s="76" t="s">
        <v>2050</v>
      </c>
      <c r="C135" s="77" t="s">
        <v>2048</v>
      </c>
      <c r="D135" s="66"/>
      <c r="E135" s="69"/>
    </row>
    <row r="136" spans="1:5" x14ac:dyDescent="0.3">
      <c r="A136" s="47"/>
      <c r="B136" s="78" t="s">
        <v>2052</v>
      </c>
      <c r="C136" s="77" t="s">
        <v>2048</v>
      </c>
      <c r="D136" s="66"/>
      <c r="E136" s="69"/>
    </row>
    <row r="137" spans="1:5" x14ac:dyDescent="0.3">
      <c r="A137" s="81"/>
      <c r="B137" s="82"/>
      <c r="C137" s="82"/>
      <c r="D137" s="82"/>
      <c r="E137" s="83"/>
    </row>
    <row r="139" spans="1:5" x14ac:dyDescent="0.3">
      <c r="A139" s="10" t="s">
        <v>1196</v>
      </c>
      <c r="B139" s="9" t="s">
        <v>2061</v>
      </c>
    </row>
    <row r="140" spans="1:5" x14ac:dyDescent="0.3">
      <c r="A140" s="10" t="s">
        <v>2062</v>
      </c>
      <c r="B140" s="9" t="s">
        <v>2063</v>
      </c>
    </row>
    <row r="141" spans="1:5" x14ac:dyDescent="0.3">
      <c r="A141" s="10" t="s">
        <v>2064</v>
      </c>
      <c r="B141" s="9" t="s">
        <v>2065</v>
      </c>
    </row>
    <row r="142" spans="1:5" x14ac:dyDescent="0.3">
      <c r="A142" s="10" t="s">
        <v>2066</v>
      </c>
      <c r="B142" s="9" t="s">
        <v>2067</v>
      </c>
    </row>
    <row r="143" spans="1:5" x14ac:dyDescent="0.3">
      <c r="A143" s="10" t="s">
        <v>2068</v>
      </c>
      <c r="B143" s="9" t="s">
        <v>2080</v>
      </c>
    </row>
    <row r="144" spans="1:5" ht="48" x14ac:dyDescent="0.3">
      <c r="B144" s="84" t="s">
        <v>2069</v>
      </c>
    </row>
  </sheetData>
  <mergeCells count="4">
    <mergeCell ref="B1:F1"/>
    <mergeCell ref="B108:B109"/>
    <mergeCell ref="C108:D108"/>
    <mergeCell ref="E108:E109"/>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146"/>
  <sheetViews>
    <sheetView topLeftCell="A112" zoomScale="85" zoomScaleNormal="85" workbookViewId="0">
      <selection activeCell="E138" sqref="E138"/>
    </sheetView>
  </sheetViews>
  <sheetFormatPr defaultColWidth="8.7265625" defaultRowHeight="12" x14ac:dyDescent="0.3"/>
  <cols>
    <col min="1" max="1" width="7.1796875" style="9" bestFit="1" customWidth="1"/>
    <col min="2" max="2" width="56.81640625" style="9" bestFit="1" customWidth="1"/>
    <col min="3" max="3" width="13.1796875" style="9" bestFit="1" customWidth="1"/>
    <col min="4" max="4" width="30.453125" style="9" bestFit="1" customWidth="1"/>
    <col min="5" max="5" width="27.0898437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30.453125" style="9" bestFit="1" customWidth="1"/>
    <col min="12" max="12" width="7.81640625" style="9" bestFit="1" customWidth="1"/>
    <col min="13" max="16384" width="8.7265625" style="9"/>
  </cols>
  <sheetData>
    <row r="1" spans="1:12" x14ac:dyDescent="0.3">
      <c r="A1" s="8"/>
      <c r="B1" s="153" t="s">
        <v>1326</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120</v>
      </c>
      <c r="C8" s="9" t="s">
        <v>121</v>
      </c>
      <c r="D8" s="9" t="s">
        <v>122</v>
      </c>
      <c r="E8" s="11">
        <v>35601</v>
      </c>
      <c r="F8" s="12">
        <v>2093.69</v>
      </c>
      <c r="G8" s="13">
        <v>4.5699999999999998E-2</v>
      </c>
      <c r="J8" s="12"/>
      <c r="K8" s="10" t="s">
        <v>41</v>
      </c>
      <c r="L8" s="10" t="s">
        <v>42</v>
      </c>
    </row>
    <row r="9" spans="1:12" x14ac:dyDescent="0.3">
      <c r="A9" s="9">
        <v>2</v>
      </c>
      <c r="B9" s="9" t="s">
        <v>76</v>
      </c>
      <c r="C9" s="9" t="s">
        <v>77</v>
      </c>
      <c r="D9" s="9" t="s">
        <v>71</v>
      </c>
      <c r="E9" s="11">
        <v>98390</v>
      </c>
      <c r="F9" s="12">
        <v>2026.74</v>
      </c>
      <c r="G9" s="13">
        <v>4.4200000000000003E-2</v>
      </c>
      <c r="J9" s="12"/>
      <c r="K9" s="9" t="s">
        <v>122</v>
      </c>
      <c r="L9" s="13">
        <v>0.17</v>
      </c>
    </row>
    <row r="10" spans="1:12" x14ac:dyDescent="0.3">
      <c r="A10" s="9">
        <v>3</v>
      </c>
      <c r="B10" s="9" t="s">
        <v>154</v>
      </c>
      <c r="C10" s="9" t="s">
        <v>155</v>
      </c>
      <c r="D10" s="9" t="s">
        <v>156</v>
      </c>
      <c r="E10" s="11">
        <v>67361</v>
      </c>
      <c r="F10" s="12">
        <v>1801.44</v>
      </c>
      <c r="G10" s="13">
        <v>3.9300000000000002E-2</v>
      </c>
      <c r="J10" s="12"/>
      <c r="K10" s="9" t="s">
        <v>189</v>
      </c>
      <c r="L10" s="13">
        <v>0.11890000000000001</v>
      </c>
    </row>
    <row r="11" spans="1:12" x14ac:dyDescent="0.3">
      <c r="A11" s="9">
        <v>4</v>
      </c>
      <c r="B11" s="9" t="s">
        <v>67</v>
      </c>
      <c r="C11" s="9" t="s">
        <v>68</v>
      </c>
      <c r="D11" s="9" t="s">
        <v>61</v>
      </c>
      <c r="E11" s="11">
        <v>206289</v>
      </c>
      <c r="F11" s="12">
        <v>1695.08</v>
      </c>
      <c r="G11" s="13">
        <v>3.6999999999999998E-2</v>
      </c>
      <c r="J11" s="12"/>
      <c r="K11" s="9" t="s">
        <v>156</v>
      </c>
      <c r="L11" s="13">
        <v>9.3299999999999994E-2</v>
      </c>
    </row>
    <row r="12" spans="1:12" x14ac:dyDescent="0.3">
      <c r="A12" s="9">
        <v>5</v>
      </c>
      <c r="B12" s="9" t="s">
        <v>356</v>
      </c>
      <c r="C12" s="9" t="s">
        <v>357</v>
      </c>
      <c r="D12" s="9" t="s">
        <v>260</v>
      </c>
      <c r="E12" s="11">
        <v>14146</v>
      </c>
      <c r="F12" s="12">
        <v>1630.19</v>
      </c>
      <c r="G12" s="13">
        <v>3.56E-2</v>
      </c>
      <c r="J12" s="12"/>
      <c r="K12" s="9" t="s">
        <v>116</v>
      </c>
      <c r="L12" s="13">
        <v>7.51E-2</v>
      </c>
    </row>
    <row r="13" spans="1:12" x14ac:dyDescent="0.3">
      <c r="A13" s="9">
        <v>6</v>
      </c>
      <c r="B13" s="9" t="s">
        <v>348</v>
      </c>
      <c r="C13" s="9" t="s">
        <v>349</v>
      </c>
      <c r="D13" s="9" t="s">
        <v>122</v>
      </c>
      <c r="E13" s="11">
        <v>16129</v>
      </c>
      <c r="F13" s="12">
        <v>1528.63</v>
      </c>
      <c r="G13" s="13">
        <v>3.3399999999999999E-2</v>
      </c>
      <c r="J13" s="12"/>
      <c r="K13" s="9" t="s">
        <v>136</v>
      </c>
      <c r="L13" s="13">
        <v>6.9099999999999995E-2</v>
      </c>
    </row>
    <row r="14" spans="1:12" x14ac:dyDescent="0.3">
      <c r="A14" s="9">
        <v>7</v>
      </c>
      <c r="B14" s="9" t="s">
        <v>327</v>
      </c>
      <c r="C14" s="9" t="s">
        <v>328</v>
      </c>
      <c r="D14" s="9" t="s">
        <v>128</v>
      </c>
      <c r="E14" s="11">
        <v>30519</v>
      </c>
      <c r="F14" s="12">
        <v>1496.35</v>
      </c>
      <c r="G14" s="13">
        <v>3.27E-2</v>
      </c>
      <c r="J14" s="12"/>
      <c r="K14" s="9" t="s">
        <v>71</v>
      </c>
      <c r="L14" s="13">
        <v>6.7799999999999999E-2</v>
      </c>
    </row>
    <row r="15" spans="1:12" x14ac:dyDescent="0.3">
      <c r="A15" s="9">
        <v>8</v>
      </c>
      <c r="B15" s="9" t="s">
        <v>470</v>
      </c>
      <c r="C15" s="9" t="s">
        <v>471</v>
      </c>
      <c r="D15" s="9" t="s">
        <v>472</v>
      </c>
      <c r="E15" s="11">
        <v>3571</v>
      </c>
      <c r="F15" s="12">
        <v>1363.94</v>
      </c>
      <c r="G15" s="13">
        <v>2.98E-2</v>
      </c>
      <c r="J15" s="12"/>
      <c r="K15" s="9" t="s">
        <v>260</v>
      </c>
      <c r="L15" s="13">
        <v>0.05</v>
      </c>
    </row>
    <row r="16" spans="1:12" x14ac:dyDescent="0.3">
      <c r="A16" s="9">
        <v>9</v>
      </c>
      <c r="B16" s="9" t="s">
        <v>338</v>
      </c>
      <c r="C16" s="9" t="s">
        <v>339</v>
      </c>
      <c r="D16" s="9" t="s">
        <v>189</v>
      </c>
      <c r="E16" s="11">
        <v>25723</v>
      </c>
      <c r="F16" s="12">
        <v>1336.13</v>
      </c>
      <c r="G16" s="13">
        <v>2.92E-2</v>
      </c>
      <c r="J16" s="12"/>
      <c r="K16" s="9" t="s">
        <v>472</v>
      </c>
      <c r="L16" s="13">
        <v>4.2000000000000003E-2</v>
      </c>
    </row>
    <row r="17" spans="1:12" x14ac:dyDescent="0.3">
      <c r="A17" s="9">
        <v>10</v>
      </c>
      <c r="B17" s="9" t="s">
        <v>446</v>
      </c>
      <c r="C17" s="9" t="s">
        <v>447</v>
      </c>
      <c r="D17" s="9" t="s">
        <v>189</v>
      </c>
      <c r="E17" s="11">
        <v>11846</v>
      </c>
      <c r="F17" s="12">
        <v>1180.3399999999999</v>
      </c>
      <c r="G17" s="13">
        <v>2.58E-2</v>
      </c>
      <c r="J17" s="12"/>
      <c r="K17" s="9" t="s">
        <v>177</v>
      </c>
      <c r="L17" s="13">
        <v>3.8399999999999997E-2</v>
      </c>
    </row>
    <row r="18" spans="1:12" x14ac:dyDescent="0.3">
      <c r="A18" s="9">
        <v>11</v>
      </c>
      <c r="B18" s="9" t="s">
        <v>495</v>
      </c>
      <c r="C18" s="9" t="s">
        <v>496</v>
      </c>
      <c r="D18" s="9" t="s">
        <v>156</v>
      </c>
      <c r="E18" s="11">
        <v>105112</v>
      </c>
      <c r="F18" s="12">
        <v>1156.44</v>
      </c>
      <c r="G18" s="13">
        <v>2.52E-2</v>
      </c>
      <c r="J18" s="12"/>
      <c r="K18" s="9" t="s">
        <v>61</v>
      </c>
      <c r="L18" s="13">
        <v>3.6999999999999998E-2</v>
      </c>
    </row>
    <row r="19" spans="1:12" x14ac:dyDescent="0.3">
      <c r="A19" s="9">
        <v>12</v>
      </c>
      <c r="B19" s="9" t="s">
        <v>1327</v>
      </c>
      <c r="C19" s="9" t="s">
        <v>1328</v>
      </c>
      <c r="D19" s="9" t="s">
        <v>71</v>
      </c>
      <c r="E19" s="11">
        <v>11184</v>
      </c>
      <c r="F19" s="12">
        <v>1079.3699999999999</v>
      </c>
      <c r="G19" s="13">
        <v>2.3599999999999999E-2</v>
      </c>
      <c r="J19" s="12"/>
      <c r="K19" s="9" t="s">
        <v>133</v>
      </c>
      <c r="L19" s="13">
        <v>3.3700000000000001E-2</v>
      </c>
    </row>
    <row r="20" spans="1:12" x14ac:dyDescent="0.3">
      <c r="A20" s="9">
        <v>13</v>
      </c>
      <c r="B20" s="9" t="s">
        <v>395</v>
      </c>
      <c r="C20" s="9" t="s">
        <v>396</v>
      </c>
      <c r="D20" s="9" t="s">
        <v>122</v>
      </c>
      <c r="E20" s="11">
        <v>20257</v>
      </c>
      <c r="F20" s="12">
        <v>1067.04</v>
      </c>
      <c r="G20" s="13">
        <v>2.3300000000000001E-2</v>
      </c>
      <c r="J20" s="12"/>
      <c r="K20" s="9" t="s">
        <v>128</v>
      </c>
      <c r="L20" s="13">
        <v>3.27E-2</v>
      </c>
    </row>
    <row r="21" spans="1:12" x14ac:dyDescent="0.3">
      <c r="A21" s="9">
        <v>14</v>
      </c>
      <c r="B21" s="9" t="s">
        <v>403</v>
      </c>
      <c r="C21" s="9" t="s">
        <v>404</v>
      </c>
      <c r="D21" s="9" t="s">
        <v>405</v>
      </c>
      <c r="E21" s="11">
        <v>1183091</v>
      </c>
      <c r="F21" s="12">
        <v>1041</v>
      </c>
      <c r="G21" s="13">
        <v>2.2700000000000001E-2</v>
      </c>
      <c r="J21" s="12"/>
      <c r="K21" s="9" t="s">
        <v>380</v>
      </c>
      <c r="L21" s="13">
        <v>3.1699999999999999E-2</v>
      </c>
    </row>
    <row r="22" spans="1:12" x14ac:dyDescent="0.3">
      <c r="A22" s="9">
        <v>15</v>
      </c>
      <c r="B22" s="9" t="s">
        <v>426</v>
      </c>
      <c r="C22" s="9" t="s">
        <v>427</v>
      </c>
      <c r="D22" s="9" t="s">
        <v>136</v>
      </c>
      <c r="E22" s="11">
        <v>164669</v>
      </c>
      <c r="F22" s="12">
        <v>1000.28</v>
      </c>
      <c r="G22" s="13">
        <v>2.18E-2</v>
      </c>
      <c r="J22" s="12"/>
      <c r="K22" s="9" t="s">
        <v>405</v>
      </c>
      <c r="L22" s="13">
        <v>2.2700000000000001E-2</v>
      </c>
    </row>
    <row r="23" spans="1:12" x14ac:dyDescent="0.3">
      <c r="A23" s="9">
        <v>16</v>
      </c>
      <c r="B23" s="9" t="s">
        <v>397</v>
      </c>
      <c r="C23" s="9" t="s">
        <v>398</v>
      </c>
      <c r="D23" s="9" t="s">
        <v>116</v>
      </c>
      <c r="E23" s="11">
        <v>17788</v>
      </c>
      <c r="F23" s="12">
        <v>977.98</v>
      </c>
      <c r="G23" s="13">
        <v>2.1299999999999999E-2</v>
      </c>
      <c r="J23" s="12"/>
      <c r="K23" s="9" t="s">
        <v>139</v>
      </c>
      <c r="L23" s="13">
        <v>0.02</v>
      </c>
    </row>
    <row r="24" spans="1:12" x14ac:dyDescent="0.3">
      <c r="A24" s="9">
        <v>17</v>
      </c>
      <c r="B24" s="9" t="s">
        <v>192</v>
      </c>
      <c r="C24" s="9" t="s">
        <v>193</v>
      </c>
      <c r="D24" s="9" t="s">
        <v>133</v>
      </c>
      <c r="E24" s="11">
        <v>28756</v>
      </c>
      <c r="F24" s="12">
        <v>961.28</v>
      </c>
      <c r="G24" s="13">
        <v>2.1000000000000001E-2</v>
      </c>
      <c r="J24" s="12"/>
      <c r="K24" s="9" t="s">
        <v>90</v>
      </c>
      <c r="L24" s="13">
        <v>1.89E-2</v>
      </c>
    </row>
    <row r="25" spans="1:12" x14ac:dyDescent="0.3">
      <c r="A25" s="9">
        <v>18</v>
      </c>
      <c r="B25" s="9" t="s">
        <v>460</v>
      </c>
      <c r="C25" s="9" t="s">
        <v>461</v>
      </c>
      <c r="D25" s="9" t="s">
        <v>139</v>
      </c>
      <c r="E25" s="11">
        <v>6990</v>
      </c>
      <c r="F25" s="12">
        <v>916.95</v>
      </c>
      <c r="G25" s="13">
        <v>0.02</v>
      </c>
      <c r="J25" s="12"/>
      <c r="K25" s="9" t="s">
        <v>153</v>
      </c>
      <c r="L25" s="13">
        <v>1.4800000000000001E-2</v>
      </c>
    </row>
    <row r="26" spans="1:12" x14ac:dyDescent="0.3">
      <c r="A26" s="9">
        <v>19</v>
      </c>
      <c r="B26" s="9" t="s">
        <v>346</v>
      </c>
      <c r="C26" s="9" t="s">
        <v>347</v>
      </c>
      <c r="D26" s="9" t="s">
        <v>189</v>
      </c>
      <c r="E26" s="11">
        <v>62610</v>
      </c>
      <c r="F26" s="12">
        <v>890.19</v>
      </c>
      <c r="G26" s="13">
        <v>1.9400000000000001E-2</v>
      </c>
      <c r="J26" s="12"/>
      <c r="K26" s="9" t="s">
        <v>734</v>
      </c>
      <c r="L26" s="13">
        <v>1.2E-2</v>
      </c>
    </row>
    <row r="27" spans="1:12" x14ac:dyDescent="0.3">
      <c r="A27" s="9">
        <v>20</v>
      </c>
      <c r="B27" s="9" t="s">
        <v>573</v>
      </c>
      <c r="C27" s="9" t="s">
        <v>574</v>
      </c>
      <c r="D27" s="9" t="s">
        <v>116</v>
      </c>
      <c r="E27" s="11">
        <v>3274</v>
      </c>
      <c r="F27" s="12">
        <v>879.23</v>
      </c>
      <c r="G27" s="13">
        <v>1.9199999999999998E-2</v>
      </c>
      <c r="J27" s="12"/>
      <c r="K27" s="9" t="s">
        <v>727</v>
      </c>
      <c r="L27" s="13">
        <v>1.14E-2</v>
      </c>
    </row>
    <row r="28" spans="1:12" x14ac:dyDescent="0.3">
      <c r="A28" s="9">
        <v>21</v>
      </c>
      <c r="B28" s="9" t="s">
        <v>551</v>
      </c>
      <c r="C28" s="9" t="s">
        <v>552</v>
      </c>
      <c r="D28" s="9" t="s">
        <v>90</v>
      </c>
      <c r="E28" s="11">
        <v>1090203</v>
      </c>
      <c r="F28" s="12">
        <v>864.2</v>
      </c>
      <c r="G28" s="13">
        <v>1.89E-2</v>
      </c>
      <c r="J28" s="12"/>
      <c r="K28" s="9" t="s">
        <v>632</v>
      </c>
      <c r="L28" s="13">
        <v>1.09E-2</v>
      </c>
    </row>
    <row r="29" spans="1:12" x14ac:dyDescent="0.3">
      <c r="A29" s="9">
        <v>22</v>
      </c>
      <c r="B29" s="9" t="s">
        <v>747</v>
      </c>
      <c r="C29" s="9" t="s">
        <v>748</v>
      </c>
      <c r="D29" s="9" t="s">
        <v>116</v>
      </c>
      <c r="E29" s="11">
        <v>38485</v>
      </c>
      <c r="F29" s="12">
        <v>850.6</v>
      </c>
      <c r="G29" s="13">
        <v>1.8599999999999998E-2</v>
      </c>
      <c r="J29" s="12"/>
      <c r="K29" s="9" t="s">
        <v>225</v>
      </c>
      <c r="L29" s="13">
        <v>1.03E-2</v>
      </c>
    </row>
    <row r="30" spans="1:12" x14ac:dyDescent="0.3">
      <c r="A30" s="9">
        <v>23</v>
      </c>
      <c r="B30" s="9" t="s">
        <v>483</v>
      </c>
      <c r="C30" s="9" t="s">
        <v>484</v>
      </c>
      <c r="D30" s="9" t="s">
        <v>177</v>
      </c>
      <c r="E30" s="11">
        <v>301909</v>
      </c>
      <c r="F30" s="12">
        <v>818.32</v>
      </c>
      <c r="G30" s="13">
        <v>1.7899999999999999E-2</v>
      </c>
      <c r="J30" s="12"/>
      <c r="K30" s="9" t="s">
        <v>119</v>
      </c>
      <c r="L30" s="13">
        <v>9.7999999999999997E-3</v>
      </c>
    </row>
    <row r="31" spans="1:12" x14ac:dyDescent="0.3">
      <c r="A31" s="9">
        <v>24</v>
      </c>
      <c r="B31" s="9" t="s">
        <v>452</v>
      </c>
      <c r="C31" s="9" t="s">
        <v>453</v>
      </c>
      <c r="D31" s="9" t="s">
        <v>122</v>
      </c>
      <c r="E31" s="11">
        <v>22890</v>
      </c>
      <c r="F31" s="12">
        <v>812.37</v>
      </c>
      <c r="G31" s="13">
        <v>1.77E-2</v>
      </c>
      <c r="J31" s="12"/>
      <c r="K31" s="9" t="s">
        <v>302</v>
      </c>
      <c r="L31" s="13">
        <v>7.6E-3</v>
      </c>
    </row>
    <row r="32" spans="1:12" x14ac:dyDescent="0.3">
      <c r="A32" s="9">
        <v>25</v>
      </c>
      <c r="B32" s="9" t="s">
        <v>389</v>
      </c>
      <c r="C32" s="9" t="s">
        <v>390</v>
      </c>
      <c r="D32" s="9" t="s">
        <v>136</v>
      </c>
      <c r="E32" s="11">
        <v>25821</v>
      </c>
      <c r="F32" s="12">
        <v>811.14</v>
      </c>
      <c r="G32" s="13">
        <v>1.77E-2</v>
      </c>
      <c r="J32" s="12"/>
      <c r="K32" s="9" t="s">
        <v>43</v>
      </c>
      <c r="L32" s="13">
        <v>1.9E-3</v>
      </c>
    </row>
    <row r="33" spans="1:10" x14ac:dyDescent="0.3">
      <c r="A33" s="9">
        <v>26</v>
      </c>
      <c r="B33" s="9" t="s">
        <v>391</v>
      </c>
      <c r="C33" s="9" t="s">
        <v>392</v>
      </c>
      <c r="D33" s="9" t="s">
        <v>122</v>
      </c>
      <c r="E33" s="11">
        <v>44097</v>
      </c>
      <c r="F33" s="12">
        <v>807.46</v>
      </c>
      <c r="G33" s="13">
        <v>1.7600000000000001E-2</v>
      </c>
      <c r="J33" s="12"/>
    </row>
    <row r="34" spans="1:10" x14ac:dyDescent="0.3">
      <c r="A34" s="9">
        <v>27</v>
      </c>
      <c r="B34" s="9" t="s">
        <v>458</v>
      </c>
      <c r="C34" s="9" t="s">
        <v>459</v>
      </c>
      <c r="D34" s="9" t="s">
        <v>380</v>
      </c>
      <c r="E34" s="11">
        <v>28051</v>
      </c>
      <c r="F34" s="12">
        <v>778.42</v>
      </c>
      <c r="G34" s="13">
        <v>1.7000000000000001E-2</v>
      </c>
      <c r="J34" s="12"/>
    </row>
    <row r="35" spans="1:10" x14ac:dyDescent="0.3">
      <c r="A35" s="9">
        <v>28</v>
      </c>
      <c r="B35" s="9" t="s">
        <v>408</v>
      </c>
      <c r="C35" s="9" t="s">
        <v>409</v>
      </c>
      <c r="D35" s="9" t="s">
        <v>189</v>
      </c>
      <c r="E35" s="11">
        <v>34144</v>
      </c>
      <c r="F35" s="12">
        <v>775.55</v>
      </c>
      <c r="G35" s="13">
        <v>1.6899999999999998E-2</v>
      </c>
      <c r="J35" s="12"/>
    </row>
    <row r="36" spans="1:10" x14ac:dyDescent="0.3">
      <c r="A36" s="9">
        <v>29</v>
      </c>
      <c r="B36" s="9" t="s">
        <v>420</v>
      </c>
      <c r="C36" s="9" t="s">
        <v>421</v>
      </c>
      <c r="D36" s="9" t="s">
        <v>156</v>
      </c>
      <c r="E36" s="11">
        <v>69485</v>
      </c>
      <c r="F36" s="12">
        <v>767.46</v>
      </c>
      <c r="G36" s="13">
        <v>1.6799999999999999E-2</v>
      </c>
      <c r="J36" s="12"/>
    </row>
    <row r="37" spans="1:10" x14ac:dyDescent="0.3">
      <c r="A37" s="9">
        <v>30</v>
      </c>
      <c r="B37" s="9" t="s">
        <v>497</v>
      </c>
      <c r="C37" s="9" t="s">
        <v>498</v>
      </c>
      <c r="D37" s="9" t="s">
        <v>122</v>
      </c>
      <c r="E37" s="11">
        <v>48139</v>
      </c>
      <c r="F37" s="12">
        <v>759.73</v>
      </c>
      <c r="G37" s="13">
        <v>1.66E-2</v>
      </c>
      <c r="J37" s="12"/>
    </row>
    <row r="38" spans="1:10" x14ac:dyDescent="0.3">
      <c r="A38" s="9">
        <v>31</v>
      </c>
      <c r="B38" s="9" t="s">
        <v>626</v>
      </c>
      <c r="C38" s="9" t="s">
        <v>627</v>
      </c>
      <c r="D38" s="9" t="s">
        <v>116</v>
      </c>
      <c r="E38" s="11">
        <v>25088</v>
      </c>
      <c r="F38" s="12">
        <v>734.8</v>
      </c>
      <c r="G38" s="13">
        <v>1.6E-2</v>
      </c>
      <c r="J38" s="12"/>
    </row>
    <row r="39" spans="1:10" x14ac:dyDescent="0.3">
      <c r="A39" s="9">
        <v>32</v>
      </c>
      <c r="B39" s="9" t="s">
        <v>545</v>
      </c>
      <c r="C39" s="9" t="s">
        <v>546</v>
      </c>
      <c r="D39" s="9" t="s">
        <v>136</v>
      </c>
      <c r="E39" s="11">
        <v>17732</v>
      </c>
      <c r="F39" s="12">
        <v>732.1</v>
      </c>
      <c r="G39" s="13">
        <v>1.6E-2</v>
      </c>
      <c r="J39" s="12"/>
    </row>
    <row r="40" spans="1:10" x14ac:dyDescent="0.3">
      <c r="A40" s="9">
        <v>33</v>
      </c>
      <c r="B40" s="9" t="s">
        <v>579</v>
      </c>
      <c r="C40" s="9" t="s">
        <v>580</v>
      </c>
      <c r="D40" s="9" t="s">
        <v>189</v>
      </c>
      <c r="E40" s="11">
        <v>17032</v>
      </c>
      <c r="F40" s="12">
        <v>729.89</v>
      </c>
      <c r="G40" s="13">
        <v>1.5900000000000001E-2</v>
      </c>
      <c r="J40" s="12"/>
    </row>
    <row r="41" spans="1:10" x14ac:dyDescent="0.3">
      <c r="A41" s="9">
        <v>34</v>
      </c>
      <c r="B41" s="9" t="s">
        <v>527</v>
      </c>
      <c r="C41" s="9" t="s">
        <v>528</v>
      </c>
      <c r="D41" s="9" t="s">
        <v>122</v>
      </c>
      <c r="E41" s="11">
        <v>15993</v>
      </c>
      <c r="F41" s="12">
        <v>720.26</v>
      </c>
      <c r="G41" s="13">
        <v>1.5699999999999999E-2</v>
      </c>
      <c r="J41" s="12"/>
    </row>
    <row r="42" spans="1:10" x14ac:dyDescent="0.3">
      <c r="A42" s="9">
        <v>35</v>
      </c>
      <c r="B42" s="9" t="s">
        <v>565</v>
      </c>
      <c r="C42" s="9" t="s">
        <v>566</v>
      </c>
      <c r="D42" s="9" t="s">
        <v>153</v>
      </c>
      <c r="E42" s="11">
        <v>133306</v>
      </c>
      <c r="F42" s="12">
        <v>679.66</v>
      </c>
      <c r="G42" s="13">
        <v>1.4800000000000001E-2</v>
      </c>
      <c r="J42" s="12"/>
    </row>
    <row r="43" spans="1:10" x14ac:dyDescent="0.3">
      <c r="A43" s="9">
        <v>36</v>
      </c>
      <c r="B43" s="9" t="s">
        <v>479</v>
      </c>
      <c r="C43" s="9" t="s">
        <v>480</v>
      </c>
      <c r="D43" s="9" t="s">
        <v>380</v>
      </c>
      <c r="E43" s="11">
        <v>38306</v>
      </c>
      <c r="F43" s="12">
        <v>671.73</v>
      </c>
      <c r="G43" s="13">
        <v>1.47E-2</v>
      </c>
      <c r="J43" s="12"/>
    </row>
    <row r="44" spans="1:10" x14ac:dyDescent="0.3">
      <c r="A44" s="9">
        <v>37</v>
      </c>
      <c r="B44" s="9" t="s">
        <v>585</v>
      </c>
      <c r="C44" s="9" t="s">
        <v>586</v>
      </c>
      <c r="D44" s="9" t="s">
        <v>260</v>
      </c>
      <c r="E44" s="11">
        <v>131988</v>
      </c>
      <c r="F44" s="12">
        <v>660.73</v>
      </c>
      <c r="G44" s="13">
        <v>1.44E-2</v>
      </c>
      <c r="J44" s="12"/>
    </row>
    <row r="45" spans="1:10" x14ac:dyDescent="0.3">
      <c r="A45" s="9">
        <v>38</v>
      </c>
      <c r="B45" s="9" t="s">
        <v>529</v>
      </c>
      <c r="C45" s="9" t="s">
        <v>530</v>
      </c>
      <c r="D45" s="9" t="s">
        <v>136</v>
      </c>
      <c r="E45" s="11">
        <v>28282</v>
      </c>
      <c r="F45" s="12">
        <v>623.76</v>
      </c>
      <c r="G45" s="13">
        <v>1.3599999999999999E-2</v>
      </c>
      <c r="J45" s="12"/>
    </row>
    <row r="46" spans="1:10" x14ac:dyDescent="0.3">
      <c r="A46" s="9">
        <v>39</v>
      </c>
      <c r="B46" s="9" t="s">
        <v>717</v>
      </c>
      <c r="C46" s="9" t="s">
        <v>718</v>
      </c>
      <c r="D46" s="9" t="s">
        <v>133</v>
      </c>
      <c r="E46" s="11">
        <v>14723</v>
      </c>
      <c r="F46" s="12">
        <v>581.32000000000005</v>
      </c>
      <c r="G46" s="13">
        <v>1.2699999999999999E-2</v>
      </c>
      <c r="J46" s="12"/>
    </row>
    <row r="47" spans="1:10" x14ac:dyDescent="0.3">
      <c r="A47" s="9">
        <v>40</v>
      </c>
      <c r="B47" s="9" t="s">
        <v>673</v>
      </c>
      <c r="C47" s="9" t="s">
        <v>674</v>
      </c>
      <c r="D47" s="9" t="s">
        <v>472</v>
      </c>
      <c r="E47" s="11">
        <v>57914</v>
      </c>
      <c r="F47" s="12">
        <v>559.74</v>
      </c>
      <c r="G47" s="13">
        <v>1.2200000000000001E-2</v>
      </c>
      <c r="J47" s="12"/>
    </row>
    <row r="48" spans="1:10" x14ac:dyDescent="0.3">
      <c r="A48" s="9">
        <v>41</v>
      </c>
      <c r="B48" s="9" t="s">
        <v>593</v>
      </c>
      <c r="C48" s="9" t="s">
        <v>594</v>
      </c>
      <c r="D48" s="9" t="s">
        <v>156</v>
      </c>
      <c r="E48" s="11">
        <v>62682</v>
      </c>
      <c r="F48" s="12">
        <v>551.29</v>
      </c>
      <c r="G48" s="13">
        <v>1.2E-2</v>
      </c>
      <c r="J48" s="12"/>
    </row>
    <row r="49" spans="1:10" x14ac:dyDescent="0.3">
      <c r="A49" s="9">
        <v>42</v>
      </c>
      <c r="B49" s="9" t="s">
        <v>732</v>
      </c>
      <c r="C49" s="9" t="s">
        <v>733</v>
      </c>
      <c r="D49" s="9" t="s">
        <v>734</v>
      </c>
      <c r="E49" s="11">
        <v>1680</v>
      </c>
      <c r="F49" s="12">
        <v>551.21</v>
      </c>
      <c r="G49" s="13">
        <v>1.2E-2</v>
      </c>
      <c r="J49" s="12"/>
    </row>
    <row r="50" spans="1:10" x14ac:dyDescent="0.3">
      <c r="A50" s="9">
        <v>43</v>
      </c>
      <c r="B50" s="9" t="s">
        <v>614</v>
      </c>
      <c r="C50" s="9" t="s">
        <v>615</v>
      </c>
      <c r="D50" s="9" t="s">
        <v>189</v>
      </c>
      <c r="E50" s="11">
        <v>69614</v>
      </c>
      <c r="F50" s="12">
        <v>537.39</v>
      </c>
      <c r="G50" s="13">
        <v>1.17E-2</v>
      </c>
      <c r="J50" s="12"/>
    </row>
    <row r="51" spans="1:10" x14ac:dyDescent="0.3">
      <c r="A51" s="9">
        <v>44</v>
      </c>
      <c r="B51" s="9" t="s">
        <v>725</v>
      </c>
      <c r="C51" s="9" t="s">
        <v>726</v>
      </c>
      <c r="D51" s="9" t="s">
        <v>727</v>
      </c>
      <c r="E51" s="11">
        <v>22856</v>
      </c>
      <c r="F51" s="12">
        <v>521.76</v>
      </c>
      <c r="G51" s="13">
        <v>1.14E-2</v>
      </c>
      <c r="J51" s="12"/>
    </row>
    <row r="52" spans="1:10" x14ac:dyDescent="0.3">
      <c r="A52" s="9">
        <v>45</v>
      </c>
      <c r="B52" s="9" t="s">
        <v>657</v>
      </c>
      <c r="C52" s="9" t="s">
        <v>658</v>
      </c>
      <c r="D52" s="9" t="s">
        <v>177</v>
      </c>
      <c r="E52" s="11">
        <v>311473</v>
      </c>
      <c r="F52" s="12">
        <v>499.82</v>
      </c>
      <c r="G52" s="13">
        <v>1.09E-2</v>
      </c>
      <c r="J52" s="12"/>
    </row>
    <row r="53" spans="1:10" x14ac:dyDescent="0.3">
      <c r="A53" s="9">
        <v>46</v>
      </c>
      <c r="B53" s="9" t="s">
        <v>705</v>
      </c>
      <c r="C53" s="9" t="s">
        <v>706</v>
      </c>
      <c r="D53" s="9" t="s">
        <v>632</v>
      </c>
      <c r="E53" s="11">
        <v>14501</v>
      </c>
      <c r="F53" s="12">
        <v>497.73</v>
      </c>
      <c r="G53" s="13">
        <v>1.09E-2</v>
      </c>
      <c r="J53" s="12"/>
    </row>
    <row r="54" spans="1:10" x14ac:dyDescent="0.3">
      <c r="A54" s="9">
        <v>47</v>
      </c>
      <c r="B54" s="9" t="s">
        <v>697</v>
      </c>
      <c r="C54" s="9" t="s">
        <v>698</v>
      </c>
      <c r="D54" s="9" t="s">
        <v>225</v>
      </c>
      <c r="E54" s="11">
        <v>1331</v>
      </c>
      <c r="F54" s="12">
        <v>472.77</v>
      </c>
      <c r="G54" s="13">
        <v>1.03E-2</v>
      </c>
      <c r="J54" s="12"/>
    </row>
    <row r="55" spans="1:10" x14ac:dyDescent="0.3">
      <c r="A55" s="9">
        <v>48</v>
      </c>
      <c r="B55" s="9" t="s">
        <v>665</v>
      </c>
      <c r="C55" s="9" t="s">
        <v>666</v>
      </c>
      <c r="D55" s="9" t="s">
        <v>119</v>
      </c>
      <c r="E55" s="11">
        <v>37152</v>
      </c>
      <c r="F55" s="12">
        <v>447.53</v>
      </c>
      <c r="G55" s="13">
        <v>9.7999999999999997E-3</v>
      </c>
      <c r="J55" s="12"/>
    </row>
    <row r="56" spans="1:10" x14ac:dyDescent="0.3">
      <c r="A56" s="9">
        <v>49</v>
      </c>
      <c r="B56" s="9" t="s">
        <v>1329</v>
      </c>
      <c r="C56" s="9" t="s">
        <v>1330</v>
      </c>
      <c r="D56" s="9" t="s">
        <v>177</v>
      </c>
      <c r="E56" s="11">
        <v>109307</v>
      </c>
      <c r="F56" s="12">
        <v>438.49</v>
      </c>
      <c r="G56" s="13">
        <v>9.5999999999999992E-3</v>
      </c>
      <c r="J56" s="12"/>
    </row>
    <row r="57" spans="1:10" x14ac:dyDescent="0.3">
      <c r="A57" s="9">
        <v>50</v>
      </c>
      <c r="B57" s="9" t="s">
        <v>770</v>
      </c>
      <c r="C57" s="9" t="s">
        <v>771</v>
      </c>
      <c r="D57" s="9" t="s">
        <v>302</v>
      </c>
      <c r="E57" s="11">
        <v>79165</v>
      </c>
      <c r="F57" s="12">
        <v>349.91</v>
      </c>
      <c r="G57" s="13">
        <v>7.6E-3</v>
      </c>
      <c r="J57" s="12"/>
    </row>
    <row r="58" spans="1:10" x14ac:dyDescent="0.3">
      <c r="A58" s="14"/>
      <c r="B58" s="14" t="s">
        <v>14</v>
      </c>
      <c r="C58" s="14"/>
      <c r="D58" s="14"/>
      <c r="E58" s="14"/>
      <c r="F58" s="15">
        <v>45729.43</v>
      </c>
      <c r="G58" s="16">
        <v>0.99809999999999999</v>
      </c>
    </row>
    <row r="60" spans="1:10" x14ac:dyDescent="0.3">
      <c r="B60" s="10" t="s">
        <v>12</v>
      </c>
    </row>
    <row r="61" spans="1:10" x14ac:dyDescent="0.3">
      <c r="A61" s="9">
        <v>51</v>
      </c>
      <c r="B61" s="10" t="s">
        <v>13</v>
      </c>
      <c r="F61" s="12">
        <v>55.79</v>
      </c>
      <c r="G61" s="13">
        <v>1.1999999999999999E-3</v>
      </c>
      <c r="H61" s="17">
        <v>46174</v>
      </c>
    </row>
    <row r="62" spans="1:10" x14ac:dyDescent="0.3">
      <c r="A62" s="14"/>
      <c r="B62" s="14" t="s">
        <v>14</v>
      </c>
      <c r="C62" s="14"/>
      <c r="D62" s="14"/>
      <c r="E62" s="14"/>
      <c r="F62" s="15">
        <v>55.79</v>
      </c>
      <c r="G62" s="16">
        <v>1.1999999999999999E-3</v>
      </c>
    </row>
    <row r="64" spans="1:10" x14ac:dyDescent="0.3">
      <c r="B64" s="10" t="s">
        <v>38</v>
      </c>
    </row>
    <row r="65" spans="1:10" x14ac:dyDescent="0.3">
      <c r="B65" s="9" t="s">
        <v>39</v>
      </c>
      <c r="E65" s="11"/>
      <c r="F65" s="12">
        <v>30.34</v>
      </c>
      <c r="G65" s="13">
        <v>6.9999999999999999E-4</v>
      </c>
      <c r="J65" s="12"/>
    </row>
    <row r="66" spans="1:10" x14ac:dyDescent="0.3">
      <c r="A66" s="14"/>
      <c r="B66" s="14" t="s">
        <v>14</v>
      </c>
      <c r="C66" s="14"/>
      <c r="D66" s="14"/>
      <c r="E66" s="14"/>
      <c r="F66" s="15">
        <v>30.34</v>
      </c>
      <c r="G66" s="16">
        <v>6.9999999999999999E-4</v>
      </c>
    </row>
    <row r="68" spans="1:10" x14ac:dyDescent="0.3">
      <c r="A68" s="8"/>
      <c r="B68" s="8" t="s">
        <v>40</v>
      </c>
      <c r="C68" s="8"/>
      <c r="D68" s="8"/>
      <c r="E68" s="8"/>
      <c r="F68" s="18">
        <v>45815.56</v>
      </c>
      <c r="G68" s="19">
        <v>1</v>
      </c>
    </row>
    <row r="69" spans="1:10" x14ac:dyDescent="0.3">
      <c r="A69" s="9" t="s">
        <v>44</v>
      </c>
    </row>
    <row r="70" spans="1:10" ht="36" x14ac:dyDescent="0.3">
      <c r="A70" s="21">
        <v>1</v>
      </c>
      <c r="B70" s="21" t="s">
        <v>1112</v>
      </c>
    </row>
    <row r="71" spans="1:10" x14ac:dyDescent="0.3">
      <c r="A71" s="21">
        <v>2</v>
      </c>
      <c r="B71" s="21" t="s">
        <v>45</v>
      </c>
    </row>
    <row r="74" spans="1:10" x14ac:dyDescent="0.3">
      <c r="B74" s="10" t="s">
        <v>46</v>
      </c>
    </row>
    <row r="88" spans="2:2" x14ac:dyDescent="0.3">
      <c r="B88" s="10" t="s">
        <v>1331</v>
      </c>
    </row>
    <row r="101" spans="1:5" x14ac:dyDescent="0.3">
      <c r="A101" s="43" t="s">
        <v>2</v>
      </c>
      <c r="B101" s="44" t="s">
        <v>2053</v>
      </c>
      <c r="C101" s="45"/>
      <c r="D101" s="45"/>
      <c r="E101" s="46"/>
    </row>
    <row r="102" spans="1:5" x14ac:dyDescent="0.3">
      <c r="A102" s="47">
        <v>3</v>
      </c>
      <c r="B102" s="48"/>
      <c r="C102" s="39" t="s">
        <v>2054</v>
      </c>
      <c r="E102" s="49"/>
    </row>
    <row r="103" spans="1:5" x14ac:dyDescent="0.3">
      <c r="A103" s="47"/>
      <c r="B103" s="48" t="s">
        <v>2055</v>
      </c>
      <c r="C103" s="41"/>
      <c r="E103" s="49"/>
    </row>
    <row r="104" spans="1:5" x14ac:dyDescent="0.3">
      <c r="A104" s="47"/>
      <c r="B104" s="48" t="s">
        <v>2056</v>
      </c>
      <c r="C104" s="42" t="s">
        <v>2064</v>
      </c>
      <c r="E104" s="49"/>
    </row>
    <row r="105" spans="1:5" x14ac:dyDescent="0.3">
      <c r="A105" s="47"/>
      <c r="B105" s="48" t="s">
        <v>2057</v>
      </c>
      <c r="C105" s="42" t="s">
        <v>2064</v>
      </c>
      <c r="E105" s="49"/>
    </row>
    <row r="106" spans="1:5" x14ac:dyDescent="0.3">
      <c r="A106" s="47"/>
      <c r="B106" s="48" t="s">
        <v>2058</v>
      </c>
      <c r="C106" s="42" t="s">
        <v>2064</v>
      </c>
      <c r="E106" s="49"/>
    </row>
    <row r="107" spans="1:5" x14ac:dyDescent="0.3">
      <c r="A107" s="47"/>
      <c r="B107" s="48" t="s">
        <v>2059</v>
      </c>
      <c r="C107" s="42" t="s">
        <v>2064</v>
      </c>
      <c r="E107" s="49"/>
    </row>
    <row r="108" spans="1:5" x14ac:dyDescent="0.3">
      <c r="A108" s="47"/>
      <c r="B108" s="20" t="s">
        <v>2060</v>
      </c>
      <c r="C108" s="20"/>
      <c r="E108" s="49"/>
    </row>
    <row r="109" spans="1:5" x14ac:dyDescent="0.3">
      <c r="A109" s="47">
        <v>4</v>
      </c>
      <c r="B109" s="51" t="s">
        <v>2026</v>
      </c>
      <c r="C109" s="20"/>
      <c r="E109" s="49"/>
    </row>
    <row r="110" spans="1:5" x14ac:dyDescent="0.3">
      <c r="A110" s="47"/>
      <c r="B110" s="148" t="s">
        <v>2027</v>
      </c>
      <c r="C110" s="150" t="s">
        <v>2028</v>
      </c>
      <c r="D110" s="150"/>
      <c r="E110" s="151" t="s">
        <v>2029</v>
      </c>
    </row>
    <row r="111" spans="1:5" x14ac:dyDescent="0.3">
      <c r="A111" s="47"/>
      <c r="B111" s="149"/>
      <c r="C111" s="52" t="s">
        <v>2030</v>
      </c>
      <c r="D111" s="52" t="s">
        <v>2070</v>
      </c>
      <c r="E111" s="152"/>
    </row>
    <row r="112" spans="1:5" x14ac:dyDescent="0.3">
      <c r="A112" s="53"/>
      <c r="B112" s="54" t="s">
        <v>2031</v>
      </c>
      <c r="C112" s="77" t="s">
        <v>2265</v>
      </c>
      <c r="D112" s="77" t="s">
        <v>2271</v>
      </c>
      <c r="E112" s="41" t="s">
        <v>2048</v>
      </c>
    </row>
    <row r="113" spans="1:5" x14ac:dyDescent="0.3">
      <c r="A113" s="53"/>
      <c r="B113" s="54" t="s">
        <v>2032</v>
      </c>
      <c r="C113" s="77" t="s">
        <v>2266</v>
      </c>
      <c r="D113" s="77" t="s">
        <v>2272</v>
      </c>
      <c r="E113" s="77" t="s">
        <v>2048</v>
      </c>
    </row>
    <row r="114" spans="1:5" x14ac:dyDescent="0.3">
      <c r="A114" s="53"/>
      <c r="B114" s="54" t="s">
        <v>2033</v>
      </c>
      <c r="C114" s="56">
        <v>0</v>
      </c>
      <c r="D114" s="56">
        <v>0</v>
      </c>
      <c r="E114" s="57">
        <v>0</v>
      </c>
    </row>
    <row r="115" spans="1:5" x14ac:dyDescent="0.3">
      <c r="A115" s="53"/>
      <c r="B115" s="54" t="s">
        <v>2034</v>
      </c>
      <c r="C115" s="56">
        <v>0</v>
      </c>
      <c r="D115" s="56">
        <v>0</v>
      </c>
      <c r="E115" s="57">
        <v>0</v>
      </c>
    </row>
    <row r="116" spans="1:5" x14ac:dyDescent="0.3">
      <c r="A116" s="53"/>
      <c r="B116" s="54" t="s">
        <v>2035</v>
      </c>
      <c r="C116" s="56">
        <v>0</v>
      </c>
      <c r="D116" s="56">
        <v>0</v>
      </c>
      <c r="E116" s="57">
        <v>0</v>
      </c>
    </row>
    <row r="117" spans="1:5" x14ac:dyDescent="0.3">
      <c r="A117" s="53"/>
      <c r="B117" s="54" t="s">
        <v>2036</v>
      </c>
      <c r="C117" s="56">
        <v>0</v>
      </c>
      <c r="D117" s="56">
        <v>0</v>
      </c>
      <c r="E117" s="57">
        <v>0</v>
      </c>
    </row>
    <row r="118" spans="1:5" x14ac:dyDescent="0.3">
      <c r="A118" s="53"/>
      <c r="B118" s="58"/>
      <c r="C118" s="59"/>
      <c r="D118" s="59"/>
      <c r="E118" s="39"/>
    </row>
    <row r="119" spans="1:5" x14ac:dyDescent="0.3">
      <c r="A119" s="47"/>
      <c r="B119" s="60" t="s">
        <v>2037</v>
      </c>
      <c r="C119" s="77" t="s">
        <v>2267</v>
      </c>
      <c r="D119" s="77" t="s">
        <v>2269</v>
      </c>
      <c r="E119" s="41" t="s">
        <v>2048</v>
      </c>
    </row>
    <row r="120" spans="1:5" x14ac:dyDescent="0.3">
      <c r="A120" s="47"/>
      <c r="B120" s="60" t="s">
        <v>2038</v>
      </c>
      <c r="C120" s="77" t="s">
        <v>2268</v>
      </c>
      <c r="D120" s="77" t="s">
        <v>2270</v>
      </c>
      <c r="E120" s="77" t="s">
        <v>2048</v>
      </c>
    </row>
    <row r="121" spans="1:5" x14ac:dyDescent="0.3">
      <c r="A121" s="47"/>
      <c r="B121" s="60" t="s">
        <v>2039</v>
      </c>
      <c r="C121" s="61">
        <v>0</v>
      </c>
      <c r="D121" s="61">
        <v>0</v>
      </c>
      <c r="E121" s="62">
        <v>0</v>
      </c>
    </row>
    <row r="122" spans="1:5" x14ac:dyDescent="0.3">
      <c r="A122" s="47"/>
      <c r="B122" s="60" t="s">
        <v>2040</v>
      </c>
      <c r="C122" s="61">
        <v>0</v>
      </c>
      <c r="D122" s="61">
        <v>0</v>
      </c>
      <c r="E122" s="62">
        <v>0</v>
      </c>
    </row>
    <row r="123" spans="1:5" x14ac:dyDescent="0.3">
      <c r="A123" s="47"/>
      <c r="B123" s="60" t="s">
        <v>2041</v>
      </c>
      <c r="C123" s="61">
        <v>0</v>
      </c>
      <c r="D123" s="61">
        <v>0</v>
      </c>
      <c r="E123" s="62">
        <v>0</v>
      </c>
    </row>
    <row r="124" spans="1:5" x14ac:dyDescent="0.3">
      <c r="A124" s="47"/>
      <c r="B124" s="60" t="s">
        <v>2042</v>
      </c>
      <c r="C124" s="61">
        <v>0</v>
      </c>
      <c r="D124" s="61">
        <v>0</v>
      </c>
      <c r="E124" s="62">
        <v>0</v>
      </c>
    </row>
    <row r="125" spans="1:5" x14ac:dyDescent="0.3">
      <c r="A125" s="47"/>
      <c r="B125" s="63" t="s">
        <v>2043</v>
      </c>
      <c r="C125" s="64"/>
      <c r="D125" s="64"/>
      <c r="E125" s="49"/>
    </row>
    <row r="126" spans="1:5" x14ac:dyDescent="0.3">
      <c r="A126" s="65"/>
      <c r="B126" s="66"/>
      <c r="C126" s="66"/>
      <c r="D126" s="66"/>
      <c r="E126" s="67"/>
    </row>
    <row r="127" spans="1:5" x14ac:dyDescent="0.3">
      <c r="A127" s="47">
        <v>5</v>
      </c>
      <c r="B127" s="68" t="s">
        <v>2044</v>
      </c>
      <c r="C127" s="60"/>
      <c r="D127" s="66"/>
      <c r="E127" s="69"/>
    </row>
    <row r="128" spans="1:5" x14ac:dyDescent="0.3">
      <c r="A128" s="47"/>
      <c r="B128" s="60" t="s">
        <v>2045</v>
      </c>
      <c r="C128" s="77">
        <v>0</v>
      </c>
      <c r="D128" s="66"/>
      <c r="E128" s="67"/>
    </row>
    <row r="129" spans="1:5" x14ac:dyDescent="0.3">
      <c r="A129" s="47"/>
      <c r="B129" s="60" t="s">
        <v>2046</v>
      </c>
      <c r="C129" s="77">
        <v>0</v>
      </c>
      <c r="D129" s="66"/>
      <c r="E129" s="67"/>
    </row>
    <row r="130" spans="1:5" x14ac:dyDescent="0.3">
      <c r="A130" s="47">
        <v>6</v>
      </c>
      <c r="B130" s="70" t="s">
        <v>2047</v>
      </c>
      <c r="C130" s="71" t="s">
        <v>2048</v>
      </c>
      <c r="D130" s="66"/>
      <c r="E130" s="69"/>
    </row>
    <row r="131" spans="1:5" ht="24" x14ac:dyDescent="0.3">
      <c r="A131" s="47">
        <v>7</v>
      </c>
      <c r="B131" s="72" t="s">
        <v>2410</v>
      </c>
      <c r="C131" s="71" t="s">
        <v>2048</v>
      </c>
      <c r="D131" s="73"/>
      <c r="E131" s="69"/>
    </row>
    <row r="132" spans="1:5" x14ac:dyDescent="0.3">
      <c r="A132" s="47">
        <v>8</v>
      </c>
      <c r="B132" s="74" t="s">
        <v>2049</v>
      </c>
      <c r="C132" s="75"/>
      <c r="E132" s="69"/>
    </row>
    <row r="133" spans="1:5" x14ac:dyDescent="0.3">
      <c r="A133" s="47"/>
      <c r="B133" s="76" t="s">
        <v>2050</v>
      </c>
      <c r="C133" s="77" t="s">
        <v>2048</v>
      </c>
      <c r="E133" s="69"/>
    </row>
    <row r="134" spans="1:5" x14ac:dyDescent="0.3">
      <c r="A134" s="47"/>
      <c r="B134" s="78" t="s">
        <v>2051</v>
      </c>
      <c r="C134" s="79" t="s">
        <v>2048</v>
      </c>
      <c r="E134" s="69"/>
    </row>
    <row r="135" spans="1:5" x14ac:dyDescent="0.3">
      <c r="A135" s="47"/>
      <c r="B135" s="78"/>
      <c r="C135" s="80"/>
      <c r="E135" s="69"/>
    </row>
    <row r="136" spans="1:5" x14ac:dyDescent="0.3">
      <c r="A136" s="47">
        <v>9</v>
      </c>
      <c r="B136" s="74" t="s">
        <v>2411</v>
      </c>
      <c r="C136" s="75"/>
      <c r="D136" s="66"/>
      <c r="E136" s="69"/>
    </row>
    <row r="137" spans="1:5" x14ac:dyDescent="0.3">
      <c r="A137" s="47"/>
      <c r="B137" s="76" t="s">
        <v>2050</v>
      </c>
      <c r="C137" s="77" t="s">
        <v>2048</v>
      </c>
      <c r="D137" s="66"/>
      <c r="E137" s="69"/>
    </row>
    <row r="138" spans="1:5" x14ac:dyDescent="0.3">
      <c r="A138" s="47"/>
      <c r="B138" s="78" t="s">
        <v>2052</v>
      </c>
      <c r="C138" s="77" t="s">
        <v>2048</v>
      </c>
      <c r="D138" s="66"/>
      <c r="E138" s="69"/>
    </row>
    <row r="139" spans="1:5" x14ac:dyDescent="0.3">
      <c r="A139" s="81"/>
      <c r="B139" s="82"/>
      <c r="C139" s="82"/>
      <c r="D139" s="82"/>
      <c r="E139" s="83"/>
    </row>
    <row r="141" spans="1:5" x14ac:dyDescent="0.3">
      <c r="A141" s="10" t="s">
        <v>1196</v>
      </c>
      <c r="B141" s="9" t="s">
        <v>2061</v>
      </c>
    </row>
    <row r="142" spans="1:5" x14ac:dyDescent="0.3">
      <c r="A142" s="10" t="s">
        <v>2062</v>
      </c>
      <c r="B142" s="9" t="s">
        <v>2063</v>
      </c>
    </row>
    <row r="143" spans="1:5" x14ac:dyDescent="0.3">
      <c r="A143" s="10" t="s">
        <v>2064</v>
      </c>
      <c r="B143" s="9" t="s">
        <v>2065</v>
      </c>
    </row>
    <row r="144" spans="1:5" x14ac:dyDescent="0.3">
      <c r="A144" s="10" t="s">
        <v>2066</v>
      </c>
      <c r="B144" s="9" t="s">
        <v>2067</v>
      </c>
    </row>
    <row r="145" spans="1:2" x14ac:dyDescent="0.3">
      <c r="A145" s="10" t="s">
        <v>2068</v>
      </c>
      <c r="B145" s="9" t="s">
        <v>2080</v>
      </c>
    </row>
    <row r="146" spans="1:2" ht="48" x14ac:dyDescent="0.3">
      <c r="B146" s="84" t="s">
        <v>2069</v>
      </c>
    </row>
  </sheetData>
  <mergeCells count="4">
    <mergeCell ref="B1:F1"/>
    <mergeCell ref="B110:B111"/>
    <mergeCell ref="C110:D110"/>
    <mergeCell ref="E110:E111"/>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L92"/>
  <sheetViews>
    <sheetView topLeftCell="A67" zoomScale="90" zoomScaleNormal="90" workbookViewId="0">
      <selection activeCell="C89" sqref="C89"/>
    </sheetView>
  </sheetViews>
  <sheetFormatPr defaultColWidth="8.7265625" defaultRowHeight="12" x14ac:dyDescent="0.3"/>
  <cols>
    <col min="1" max="1" width="7.1796875" style="9" bestFit="1" customWidth="1"/>
    <col min="2" max="2" width="39.90625" style="9" customWidth="1"/>
    <col min="3" max="3" width="16.453125" style="9" customWidth="1"/>
    <col min="4" max="4" width="14.81640625" style="9" bestFit="1" customWidth="1"/>
    <col min="5" max="5" width="23"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1130</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1298</v>
      </c>
    </row>
    <row r="7" spans="1:12" x14ac:dyDescent="0.3">
      <c r="B7" s="10" t="s">
        <v>1311</v>
      </c>
    </row>
    <row r="8" spans="1:12" x14ac:dyDescent="0.3">
      <c r="A8" s="9">
        <v>1</v>
      </c>
      <c r="B8" s="9" t="s">
        <v>1324</v>
      </c>
      <c r="E8" s="11">
        <v>69903.989499999996</v>
      </c>
      <c r="F8" s="12">
        <v>184106.84</v>
      </c>
      <c r="G8" s="13">
        <v>0.99490000000000001</v>
      </c>
      <c r="J8" s="12"/>
      <c r="K8" s="10" t="s">
        <v>41</v>
      </c>
      <c r="L8" s="10" t="s">
        <v>42</v>
      </c>
    </row>
    <row r="9" spans="1:12" x14ac:dyDescent="0.3">
      <c r="A9" s="14"/>
      <c r="B9" s="14" t="s">
        <v>14</v>
      </c>
      <c r="C9" s="14"/>
      <c r="D9" s="14"/>
      <c r="E9" s="14"/>
      <c r="F9" s="15">
        <v>184106.84</v>
      </c>
      <c r="G9" s="16">
        <v>0.99490000000000001</v>
      </c>
      <c r="K9" s="9" t="s">
        <v>1313</v>
      </c>
      <c r="L9" s="13">
        <v>0.99490000000000001</v>
      </c>
    </row>
    <row r="10" spans="1:12" x14ac:dyDescent="0.3">
      <c r="K10" s="9" t="s">
        <v>43</v>
      </c>
      <c r="L10" s="13">
        <v>5.1000000000000004E-3</v>
      </c>
    </row>
    <row r="11" spans="1:12" x14ac:dyDescent="0.3">
      <c r="B11" s="10" t="s">
        <v>38</v>
      </c>
    </row>
    <row r="12" spans="1:12" x14ac:dyDescent="0.3">
      <c r="B12" s="9" t="s">
        <v>39</v>
      </c>
      <c r="E12" s="11"/>
      <c r="F12" s="12">
        <v>944.04</v>
      </c>
      <c r="G12" s="13">
        <v>5.1000000000000004E-3</v>
      </c>
      <c r="J12" s="12"/>
    </row>
    <row r="13" spans="1:12" x14ac:dyDescent="0.3">
      <c r="A13" s="14"/>
      <c r="B13" s="14" t="s">
        <v>14</v>
      </c>
      <c r="C13" s="14"/>
      <c r="D13" s="14"/>
      <c r="E13" s="14"/>
      <c r="F13" s="15">
        <v>944.04</v>
      </c>
      <c r="G13" s="16">
        <v>5.1000000000000004E-3</v>
      </c>
    </row>
    <row r="15" spans="1:12" x14ac:dyDescent="0.3">
      <c r="A15" s="8"/>
      <c r="B15" s="8" t="s">
        <v>40</v>
      </c>
      <c r="C15" s="8"/>
      <c r="D15" s="8"/>
      <c r="E15" s="8"/>
      <c r="F15" s="18">
        <v>185050.88</v>
      </c>
      <c r="G15" s="19">
        <v>1</v>
      </c>
    </row>
    <row r="16" spans="1:12" x14ac:dyDescent="0.3">
      <c r="A16" s="9" t="s">
        <v>44</v>
      </c>
    </row>
    <row r="17" spans="1:2" x14ac:dyDescent="0.3">
      <c r="A17" s="21">
        <v>1</v>
      </c>
      <c r="B17" s="20" t="s">
        <v>1971</v>
      </c>
    </row>
    <row r="18" spans="1:2" x14ac:dyDescent="0.3">
      <c r="A18" s="21">
        <v>2</v>
      </c>
      <c r="B18" s="21" t="s">
        <v>45</v>
      </c>
    </row>
    <row r="20" spans="1:2" x14ac:dyDescent="0.3">
      <c r="B20" s="10" t="s">
        <v>46</v>
      </c>
    </row>
    <row r="34" spans="1:5" x14ac:dyDescent="0.3">
      <c r="B34" s="10" t="s">
        <v>1325</v>
      </c>
    </row>
    <row r="47" spans="1:5" x14ac:dyDescent="0.3">
      <c r="A47" s="43" t="s">
        <v>2</v>
      </c>
      <c r="B47" s="44" t="s">
        <v>2053</v>
      </c>
      <c r="C47" s="45"/>
      <c r="D47" s="45"/>
      <c r="E47" s="46"/>
    </row>
    <row r="48" spans="1:5" x14ac:dyDescent="0.3">
      <c r="A48" s="47">
        <v>3</v>
      </c>
      <c r="B48" s="48"/>
      <c r="C48" s="39" t="s">
        <v>2054</v>
      </c>
      <c r="E48" s="49"/>
    </row>
    <row r="49" spans="1:5" x14ac:dyDescent="0.3">
      <c r="A49" s="47"/>
      <c r="B49" s="48" t="s">
        <v>2055</v>
      </c>
      <c r="C49" s="41"/>
      <c r="E49" s="49"/>
    </row>
    <row r="50" spans="1:5" x14ac:dyDescent="0.3">
      <c r="A50" s="47"/>
      <c r="B50" s="48" t="s">
        <v>2056</v>
      </c>
      <c r="C50" s="42" t="s">
        <v>2064</v>
      </c>
      <c r="E50" s="49"/>
    </row>
    <row r="51" spans="1:5" x14ac:dyDescent="0.3">
      <c r="A51" s="47"/>
      <c r="B51" s="48" t="s">
        <v>2057</v>
      </c>
      <c r="C51" s="42" t="s">
        <v>2064</v>
      </c>
      <c r="E51" s="49"/>
    </row>
    <row r="52" spans="1:5" x14ac:dyDescent="0.3">
      <c r="A52" s="47"/>
      <c r="B52" s="48" t="s">
        <v>2058</v>
      </c>
      <c r="C52" s="42" t="s">
        <v>2064</v>
      </c>
      <c r="E52" s="49"/>
    </row>
    <row r="53" spans="1:5" x14ac:dyDescent="0.3">
      <c r="A53" s="47"/>
      <c r="B53" s="48" t="s">
        <v>2059</v>
      </c>
      <c r="C53" s="42" t="s">
        <v>2064</v>
      </c>
      <c r="E53" s="49"/>
    </row>
    <row r="54" spans="1:5" x14ac:dyDescent="0.3">
      <c r="A54" s="47"/>
      <c r="B54" s="20" t="s">
        <v>2060</v>
      </c>
      <c r="C54" s="20"/>
      <c r="E54" s="49"/>
    </row>
    <row r="55" spans="1:5" x14ac:dyDescent="0.3">
      <c r="A55" s="47">
        <v>4</v>
      </c>
      <c r="B55" s="51" t="s">
        <v>2026</v>
      </c>
      <c r="C55" s="20"/>
      <c r="E55" s="49"/>
    </row>
    <row r="56" spans="1:5" x14ac:dyDescent="0.3">
      <c r="A56" s="47"/>
      <c r="B56" s="148" t="s">
        <v>2027</v>
      </c>
      <c r="C56" s="150" t="s">
        <v>2028</v>
      </c>
      <c r="D56" s="150"/>
      <c r="E56" s="151" t="s">
        <v>2029</v>
      </c>
    </row>
    <row r="57" spans="1:5" x14ac:dyDescent="0.3">
      <c r="A57" s="47"/>
      <c r="B57" s="149"/>
      <c r="C57" s="52" t="s">
        <v>2030</v>
      </c>
      <c r="D57" s="52" t="s">
        <v>2070</v>
      </c>
      <c r="E57" s="152"/>
    </row>
    <row r="58" spans="1:5" x14ac:dyDescent="0.3">
      <c r="A58" s="53"/>
      <c r="B58" s="54" t="s">
        <v>2031</v>
      </c>
      <c r="C58" s="77" t="s">
        <v>2273</v>
      </c>
      <c r="D58" s="77" t="s">
        <v>2274</v>
      </c>
      <c r="E58" s="41" t="s">
        <v>2048</v>
      </c>
    </row>
    <row r="59" spans="1:5" x14ac:dyDescent="0.3">
      <c r="A59" s="53"/>
      <c r="B59" s="54" t="s">
        <v>2032</v>
      </c>
      <c r="C59" s="85">
        <v>0</v>
      </c>
      <c r="D59" s="85">
        <v>0</v>
      </c>
      <c r="E59" s="77" t="s">
        <v>2048</v>
      </c>
    </row>
    <row r="60" spans="1:5" x14ac:dyDescent="0.3">
      <c r="A60" s="53"/>
      <c r="B60" s="54" t="s">
        <v>2033</v>
      </c>
      <c r="C60" s="56">
        <v>0</v>
      </c>
      <c r="D60" s="56">
        <v>0</v>
      </c>
      <c r="E60" s="57">
        <v>0</v>
      </c>
    </row>
    <row r="61" spans="1:5" x14ac:dyDescent="0.3">
      <c r="A61" s="53"/>
      <c r="B61" s="54" t="s">
        <v>2034</v>
      </c>
      <c r="C61" s="56">
        <v>0</v>
      </c>
      <c r="D61" s="56">
        <v>0</v>
      </c>
      <c r="E61" s="57">
        <v>0</v>
      </c>
    </row>
    <row r="62" spans="1:5" x14ac:dyDescent="0.3">
      <c r="A62" s="53"/>
      <c r="B62" s="54" t="s">
        <v>2035</v>
      </c>
      <c r="C62" s="56">
        <v>0</v>
      </c>
      <c r="D62" s="56">
        <v>0</v>
      </c>
      <c r="E62" s="57">
        <v>0</v>
      </c>
    </row>
    <row r="63" spans="1:5" x14ac:dyDescent="0.3">
      <c r="A63" s="53"/>
      <c r="B63" s="54" t="s">
        <v>2036</v>
      </c>
      <c r="C63" s="56">
        <v>0</v>
      </c>
      <c r="D63" s="56">
        <v>0</v>
      </c>
      <c r="E63" s="57">
        <v>0</v>
      </c>
    </row>
    <row r="64" spans="1:5" x14ac:dyDescent="0.3">
      <c r="A64" s="53"/>
      <c r="B64" s="58"/>
      <c r="C64" s="59"/>
      <c r="D64" s="59"/>
      <c r="E64" s="39"/>
    </row>
    <row r="65" spans="1:5" x14ac:dyDescent="0.3">
      <c r="A65" s="47"/>
      <c r="B65" s="60" t="s">
        <v>2037</v>
      </c>
      <c r="C65" s="77" t="s">
        <v>2048</v>
      </c>
      <c r="D65" s="77" t="s">
        <v>2048</v>
      </c>
      <c r="E65" s="41" t="s">
        <v>2048</v>
      </c>
    </row>
    <row r="66" spans="1:5" x14ac:dyDescent="0.3">
      <c r="A66" s="47"/>
      <c r="B66" s="60" t="s">
        <v>2038</v>
      </c>
      <c r="C66" s="77" t="s">
        <v>2048</v>
      </c>
      <c r="D66" s="77" t="s">
        <v>2048</v>
      </c>
      <c r="E66" s="77" t="s">
        <v>2048</v>
      </c>
    </row>
    <row r="67" spans="1:5" x14ac:dyDescent="0.3">
      <c r="A67" s="47"/>
      <c r="B67" s="60" t="s">
        <v>2039</v>
      </c>
      <c r="C67" s="61">
        <v>0</v>
      </c>
      <c r="D67" s="61">
        <v>0</v>
      </c>
      <c r="E67" s="62">
        <v>0</v>
      </c>
    </row>
    <row r="68" spans="1:5" x14ac:dyDescent="0.3">
      <c r="A68" s="47"/>
      <c r="B68" s="60" t="s">
        <v>2040</v>
      </c>
      <c r="C68" s="61">
        <v>0</v>
      </c>
      <c r="D68" s="61">
        <v>0</v>
      </c>
      <c r="E68" s="62">
        <v>0</v>
      </c>
    </row>
    <row r="69" spans="1:5" x14ac:dyDescent="0.3">
      <c r="A69" s="47"/>
      <c r="B69" s="60" t="s">
        <v>2041</v>
      </c>
      <c r="C69" s="61">
        <v>0</v>
      </c>
      <c r="D69" s="61">
        <v>0</v>
      </c>
      <c r="E69" s="62">
        <v>0</v>
      </c>
    </row>
    <row r="70" spans="1:5" x14ac:dyDescent="0.3">
      <c r="A70" s="47"/>
      <c r="B70" s="60" t="s">
        <v>2042</v>
      </c>
      <c r="C70" s="61">
        <v>0</v>
      </c>
      <c r="D70" s="61">
        <v>0</v>
      </c>
      <c r="E70" s="62">
        <v>0</v>
      </c>
    </row>
    <row r="71" spans="1:5" x14ac:dyDescent="0.3">
      <c r="A71" s="47"/>
      <c r="B71" s="63" t="s">
        <v>2043</v>
      </c>
      <c r="C71" s="64"/>
      <c r="D71" s="64"/>
      <c r="E71" s="49"/>
    </row>
    <row r="72" spans="1:5" x14ac:dyDescent="0.3">
      <c r="A72" s="65"/>
      <c r="B72" s="66"/>
      <c r="C72" s="66"/>
      <c r="D72" s="66"/>
      <c r="E72" s="67"/>
    </row>
    <row r="73" spans="1:5" x14ac:dyDescent="0.3">
      <c r="A73" s="47">
        <v>5</v>
      </c>
      <c r="B73" s="68" t="s">
        <v>2044</v>
      </c>
      <c r="C73" s="60"/>
      <c r="D73" s="66"/>
      <c r="E73" s="69"/>
    </row>
    <row r="74" spans="1:5" x14ac:dyDescent="0.3">
      <c r="A74" s="47"/>
      <c r="B74" s="60" t="s">
        <v>2045</v>
      </c>
      <c r="C74" s="77" t="s">
        <v>2064</v>
      </c>
      <c r="D74" s="66"/>
      <c r="E74" s="67"/>
    </row>
    <row r="75" spans="1:5" x14ac:dyDescent="0.3">
      <c r="A75" s="47"/>
      <c r="B75" s="60" t="s">
        <v>2046</v>
      </c>
      <c r="C75" s="77" t="s">
        <v>2064</v>
      </c>
      <c r="D75" s="66"/>
      <c r="E75" s="67"/>
    </row>
    <row r="76" spans="1:5" x14ac:dyDescent="0.3">
      <c r="A76" s="47">
        <v>6</v>
      </c>
      <c r="B76" s="70" t="s">
        <v>2047</v>
      </c>
      <c r="C76" s="71" t="s">
        <v>2048</v>
      </c>
      <c r="D76" s="66"/>
      <c r="E76" s="69"/>
    </row>
    <row r="77" spans="1:5" ht="36" x14ac:dyDescent="0.3">
      <c r="A77" s="47">
        <v>7</v>
      </c>
      <c r="B77" s="72" t="s">
        <v>2410</v>
      </c>
      <c r="C77" s="71" t="s">
        <v>2048</v>
      </c>
      <c r="D77" s="73"/>
      <c r="E77" s="69"/>
    </row>
    <row r="78" spans="1:5" x14ac:dyDescent="0.3">
      <c r="A78" s="47">
        <v>8</v>
      </c>
      <c r="B78" s="74" t="s">
        <v>2049</v>
      </c>
      <c r="C78" s="75"/>
      <c r="E78" s="69"/>
    </row>
    <row r="79" spans="1:5" x14ac:dyDescent="0.3">
      <c r="A79" s="47"/>
      <c r="B79" s="76" t="s">
        <v>2050</v>
      </c>
      <c r="C79" s="77" t="s">
        <v>2048</v>
      </c>
      <c r="E79" s="69"/>
    </row>
    <row r="80" spans="1:5" x14ac:dyDescent="0.3">
      <c r="A80" s="47"/>
      <c r="B80" s="78" t="s">
        <v>2051</v>
      </c>
      <c r="C80" s="79" t="s">
        <v>2048</v>
      </c>
      <c r="E80" s="69"/>
    </row>
    <row r="81" spans="1:5" x14ac:dyDescent="0.3">
      <c r="A81" s="47"/>
      <c r="B81" s="78"/>
      <c r="C81" s="80"/>
      <c r="E81" s="69"/>
    </row>
    <row r="82" spans="1:5" ht="24" x14ac:dyDescent="0.3">
      <c r="A82" s="47">
        <v>9</v>
      </c>
      <c r="B82" s="74" t="s">
        <v>2411</v>
      </c>
      <c r="C82" s="75"/>
      <c r="D82" s="66"/>
      <c r="E82" s="69"/>
    </row>
    <row r="83" spans="1:5" x14ac:dyDescent="0.3">
      <c r="A83" s="47"/>
      <c r="B83" s="76" t="s">
        <v>2050</v>
      </c>
      <c r="C83" s="77" t="s">
        <v>2048</v>
      </c>
      <c r="D83" s="66"/>
      <c r="E83" s="69"/>
    </row>
    <row r="84" spans="1:5" x14ac:dyDescent="0.3">
      <c r="A84" s="47"/>
      <c r="B84" s="78" t="s">
        <v>2052</v>
      </c>
      <c r="C84" s="77" t="s">
        <v>2048</v>
      </c>
      <c r="D84" s="66"/>
      <c r="E84" s="69"/>
    </row>
    <row r="85" spans="1:5" x14ac:dyDescent="0.3">
      <c r="A85" s="81"/>
      <c r="B85" s="82"/>
      <c r="C85" s="82"/>
      <c r="D85" s="82"/>
      <c r="E85" s="83"/>
    </row>
    <row r="87" spans="1:5" x14ac:dyDescent="0.3">
      <c r="A87" s="10" t="s">
        <v>1196</v>
      </c>
      <c r="B87" s="9" t="s">
        <v>2061</v>
      </c>
    </row>
    <row r="88" spans="1:5" x14ac:dyDescent="0.3">
      <c r="A88" s="10" t="s">
        <v>2062</v>
      </c>
      <c r="B88" s="9" t="s">
        <v>2063</v>
      </c>
    </row>
    <row r="89" spans="1:5" x14ac:dyDescent="0.3">
      <c r="A89" s="10" t="s">
        <v>2064</v>
      </c>
      <c r="B89" s="9" t="s">
        <v>2065</v>
      </c>
    </row>
    <row r="90" spans="1:5" x14ac:dyDescent="0.3">
      <c r="A90" s="10" t="s">
        <v>2066</v>
      </c>
      <c r="B90" s="9" t="s">
        <v>2067</v>
      </c>
    </row>
    <row r="91" spans="1:5" x14ac:dyDescent="0.3">
      <c r="A91" s="10" t="s">
        <v>2068</v>
      </c>
      <c r="B91" s="9" t="s">
        <v>2080</v>
      </c>
    </row>
    <row r="92" spans="1:5" ht="60" x14ac:dyDescent="0.3">
      <c r="B92" s="84" t="s">
        <v>2069</v>
      </c>
    </row>
  </sheetData>
  <mergeCells count="4">
    <mergeCell ref="B1:F1"/>
    <mergeCell ref="B56:B57"/>
    <mergeCell ref="C56:D56"/>
    <mergeCell ref="E56:E57"/>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L108"/>
  <sheetViews>
    <sheetView topLeftCell="A83" zoomScale="90" zoomScaleNormal="90" workbookViewId="0">
      <selection activeCell="A101" sqref="A101"/>
    </sheetView>
  </sheetViews>
  <sheetFormatPr defaultColWidth="8.7265625" defaultRowHeight="12" x14ac:dyDescent="0.3"/>
  <cols>
    <col min="1" max="1" width="7.1796875" style="9" bestFit="1" customWidth="1"/>
    <col min="2" max="2" width="43.7265625" style="9" bestFit="1" customWidth="1"/>
    <col min="3" max="3" width="13.1796875" style="9" bestFit="1" customWidth="1"/>
    <col min="4" max="4" width="14.81640625" style="9" bestFit="1" customWidth="1"/>
    <col min="5" max="5" width="21.816406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1323</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88</v>
      </c>
      <c r="C8" s="9" t="s">
        <v>89</v>
      </c>
      <c r="D8" s="9" t="s">
        <v>90</v>
      </c>
      <c r="E8" s="11">
        <v>1067231</v>
      </c>
      <c r="F8" s="12">
        <v>7946.07</v>
      </c>
      <c r="G8" s="13">
        <v>0.1789</v>
      </c>
      <c r="J8" s="12"/>
      <c r="K8" s="10" t="s">
        <v>41</v>
      </c>
      <c r="L8" s="10" t="s">
        <v>42</v>
      </c>
    </row>
    <row r="9" spans="1:12" x14ac:dyDescent="0.3">
      <c r="A9" s="9">
        <v>2</v>
      </c>
      <c r="B9" s="9" t="s">
        <v>91</v>
      </c>
      <c r="C9" s="9" t="s">
        <v>92</v>
      </c>
      <c r="D9" s="9" t="s">
        <v>90</v>
      </c>
      <c r="E9" s="11">
        <v>480740</v>
      </c>
      <c r="F9" s="12">
        <v>6040.02</v>
      </c>
      <c r="G9" s="13">
        <v>0.13600000000000001</v>
      </c>
      <c r="J9" s="12"/>
      <c r="K9" s="9" t="s">
        <v>90</v>
      </c>
      <c r="L9" s="13">
        <v>0.99760000000000004</v>
      </c>
    </row>
    <row r="10" spans="1:12" x14ac:dyDescent="0.3">
      <c r="A10" s="9">
        <v>3</v>
      </c>
      <c r="B10" s="9" t="s">
        <v>93</v>
      </c>
      <c r="C10" s="9" t="s">
        <v>94</v>
      </c>
      <c r="D10" s="9" t="s">
        <v>90</v>
      </c>
      <c r="E10" s="11">
        <v>354105</v>
      </c>
      <c r="F10" s="12">
        <v>4555.91</v>
      </c>
      <c r="G10" s="13">
        <v>0.10249999999999999</v>
      </c>
      <c r="J10" s="12"/>
      <c r="K10" s="9" t="s">
        <v>43</v>
      </c>
      <c r="L10" s="13">
        <v>2.3999999999999998E-3</v>
      </c>
    </row>
    <row r="11" spans="1:12" x14ac:dyDescent="0.3">
      <c r="A11" s="9">
        <v>4</v>
      </c>
      <c r="B11" s="9" t="s">
        <v>95</v>
      </c>
      <c r="C11" s="9" t="s">
        <v>96</v>
      </c>
      <c r="D11" s="9" t="s">
        <v>90</v>
      </c>
      <c r="E11" s="11">
        <v>1131353</v>
      </c>
      <c r="F11" s="12">
        <v>4346.66</v>
      </c>
      <c r="G11" s="13">
        <v>9.7799999999999998E-2</v>
      </c>
      <c r="J11" s="12"/>
    </row>
    <row r="12" spans="1:12" x14ac:dyDescent="0.3">
      <c r="A12" s="9">
        <v>5</v>
      </c>
      <c r="B12" s="9" t="s">
        <v>97</v>
      </c>
      <c r="C12" s="9" t="s">
        <v>98</v>
      </c>
      <c r="D12" s="9" t="s">
        <v>90</v>
      </c>
      <c r="E12" s="11">
        <v>416807</v>
      </c>
      <c r="F12" s="12">
        <v>4019.69</v>
      </c>
      <c r="G12" s="13">
        <v>9.0499999999999997E-2</v>
      </c>
      <c r="J12" s="12"/>
    </row>
    <row r="13" spans="1:12" x14ac:dyDescent="0.3">
      <c r="A13" s="9">
        <v>6</v>
      </c>
      <c r="B13" s="9" t="s">
        <v>99</v>
      </c>
      <c r="C13" s="9" t="s">
        <v>100</v>
      </c>
      <c r="D13" s="9" t="s">
        <v>90</v>
      </c>
      <c r="E13" s="11">
        <v>978876</v>
      </c>
      <c r="F13" s="12">
        <v>2828.46</v>
      </c>
      <c r="G13" s="13">
        <v>6.3700000000000007E-2</v>
      </c>
      <c r="J13" s="12"/>
    </row>
    <row r="14" spans="1:12" x14ac:dyDescent="0.3">
      <c r="A14" s="9">
        <v>7</v>
      </c>
      <c r="B14" s="9" t="s">
        <v>101</v>
      </c>
      <c r="C14" s="9" t="s">
        <v>102</v>
      </c>
      <c r="D14" s="9" t="s">
        <v>90</v>
      </c>
      <c r="E14" s="11">
        <v>261896</v>
      </c>
      <c r="F14" s="12">
        <v>2394.65</v>
      </c>
      <c r="G14" s="13">
        <v>5.3900000000000003E-2</v>
      </c>
      <c r="J14" s="12"/>
    </row>
    <row r="15" spans="1:12" x14ac:dyDescent="0.3">
      <c r="A15" s="9">
        <v>8</v>
      </c>
      <c r="B15" s="9" t="s">
        <v>103</v>
      </c>
      <c r="C15" s="9" t="s">
        <v>104</v>
      </c>
      <c r="D15" s="9" t="s">
        <v>90</v>
      </c>
      <c r="E15" s="11">
        <v>219101</v>
      </c>
      <c r="F15" s="12">
        <v>2157.4899999999998</v>
      </c>
      <c r="G15" s="13">
        <v>4.8599999999999997E-2</v>
      </c>
      <c r="J15" s="12"/>
    </row>
    <row r="16" spans="1:12" x14ac:dyDescent="0.3">
      <c r="A16" s="9">
        <v>9</v>
      </c>
      <c r="B16" s="9" t="s">
        <v>105</v>
      </c>
      <c r="C16" s="9" t="s">
        <v>106</v>
      </c>
      <c r="D16" s="9" t="s">
        <v>90</v>
      </c>
      <c r="E16" s="11">
        <v>737763</v>
      </c>
      <c r="F16" s="12">
        <v>1980.89</v>
      </c>
      <c r="G16" s="13">
        <v>4.4600000000000001E-2</v>
      </c>
      <c r="J16" s="12"/>
    </row>
    <row r="17" spans="1:10" x14ac:dyDescent="0.3">
      <c r="A17" s="9">
        <v>10</v>
      </c>
      <c r="B17" s="9" t="s">
        <v>107</v>
      </c>
      <c r="C17" s="9" t="s">
        <v>108</v>
      </c>
      <c r="D17" s="9" t="s">
        <v>90</v>
      </c>
      <c r="E17" s="11">
        <v>2652275</v>
      </c>
      <c r="F17" s="12">
        <v>1891.6</v>
      </c>
      <c r="G17" s="13">
        <v>4.2599999999999999E-2</v>
      </c>
      <c r="J17" s="12"/>
    </row>
    <row r="18" spans="1:10" x14ac:dyDescent="0.3">
      <c r="A18" s="9">
        <v>11</v>
      </c>
      <c r="B18" s="9" t="s">
        <v>178</v>
      </c>
      <c r="C18" s="9" t="s">
        <v>179</v>
      </c>
      <c r="D18" s="9" t="s">
        <v>90</v>
      </c>
      <c r="E18" s="11">
        <v>1349875</v>
      </c>
      <c r="F18" s="12">
        <v>1765.64</v>
      </c>
      <c r="G18" s="13">
        <v>3.9699999999999999E-2</v>
      </c>
      <c r="J18" s="12"/>
    </row>
    <row r="19" spans="1:10" x14ac:dyDescent="0.3">
      <c r="A19" s="9">
        <v>12</v>
      </c>
      <c r="B19" s="9" t="s">
        <v>364</v>
      </c>
      <c r="C19" s="9" t="s">
        <v>365</v>
      </c>
      <c r="D19" s="9" t="s">
        <v>90</v>
      </c>
      <c r="E19" s="11">
        <v>7031048</v>
      </c>
      <c r="F19" s="12">
        <v>1627.69</v>
      </c>
      <c r="G19" s="13">
        <v>3.6600000000000001E-2</v>
      </c>
      <c r="J19" s="12"/>
    </row>
    <row r="20" spans="1:10" x14ac:dyDescent="0.3">
      <c r="A20" s="9">
        <v>13</v>
      </c>
      <c r="B20" s="9" t="s">
        <v>190</v>
      </c>
      <c r="C20" s="9" t="s">
        <v>191</v>
      </c>
      <c r="D20" s="9" t="s">
        <v>90</v>
      </c>
      <c r="E20" s="11">
        <v>1380530</v>
      </c>
      <c r="F20" s="12">
        <v>1464.05</v>
      </c>
      <c r="G20" s="13">
        <v>3.3000000000000002E-2</v>
      </c>
      <c r="J20" s="12"/>
    </row>
    <row r="21" spans="1:10" x14ac:dyDescent="0.3">
      <c r="A21" s="9">
        <v>14</v>
      </c>
      <c r="B21" s="9" t="s">
        <v>201</v>
      </c>
      <c r="C21" s="9" t="s">
        <v>202</v>
      </c>
      <c r="D21" s="9" t="s">
        <v>90</v>
      </c>
      <c r="E21" s="11">
        <v>773664</v>
      </c>
      <c r="F21" s="12">
        <v>1298.83</v>
      </c>
      <c r="G21" s="13">
        <v>2.92E-2</v>
      </c>
      <c r="J21" s="12"/>
    </row>
    <row r="22" spans="1:10" x14ac:dyDescent="0.3">
      <c r="A22" s="14"/>
      <c r="B22" s="14" t="s">
        <v>14</v>
      </c>
      <c r="C22" s="14"/>
      <c r="D22" s="14"/>
      <c r="E22" s="14"/>
      <c r="F22" s="15">
        <v>44317.65</v>
      </c>
      <c r="G22" s="16">
        <v>0.99760000000000004</v>
      </c>
    </row>
    <row r="24" spans="1:10" x14ac:dyDescent="0.3">
      <c r="B24" s="10" t="s">
        <v>12</v>
      </c>
    </row>
    <row r="25" spans="1:10" x14ac:dyDescent="0.3">
      <c r="A25" s="9">
        <v>15</v>
      </c>
      <c r="B25" s="10" t="s">
        <v>13</v>
      </c>
      <c r="F25" s="12">
        <v>21.37</v>
      </c>
      <c r="G25" s="13">
        <v>5.0000000000000001E-4</v>
      </c>
      <c r="H25" s="17">
        <v>46174</v>
      </c>
    </row>
    <row r="26" spans="1:10" x14ac:dyDescent="0.3">
      <c r="A26" s="14"/>
      <c r="B26" s="14" t="s">
        <v>14</v>
      </c>
      <c r="C26" s="14"/>
      <c r="D26" s="14"/>
      <c r="E26" s="14"/>
      <c r="F26" s="15">
        <v>21.37</v>
      </c>
      <c r="G26" s="16">
        <v>5.0000000000000001E-4</v>
      </c>
    </row>
    <row r="28" spans="1:10" x14ac:dyDescent="0.3">
      <c r="B28" s="10" t="s">
        <v>38</v>
      </c>
    </row>
    <row r="29" spans="1:10" x14ac:dyDescent="0.3">
      <c r="B29" s="9" t="s">
        <v>39</v>
      </c>
      <c r="E29" s="11"/>
      <c r="F29" s="12">
        <v>88.95</v>
      </c>
      <c r="G29" s="13">
        <v>1.9E-3</v>
      </c>
      <c r="J29" s="12"/>
    </row>
    <row r="30" spans="1:10" x14ac:dyDescent="0.3">
      <c r="A30" s="14"/>
      <c r="B30" s="14" t="s">
        <v>14</v>
      </c>
      <c r="C30" s="14"/>
      <c r="D30" s="14"/>
      <c r="E30" s="14"/>
      <c r="F30" s="15">
        <v>88.95</v>
      </c>
      <c r="G30" s="16">
        <v>1.9E-3</v>
      </c>
    </row>
    <row r="32" spans="1:10" x14ac:dyDescent="0.3">
      <c r="A32" s="8"/>
      <c r="B32" s="8" t="s">
        <v>40</v>
      </c>
      <c r="C32" s="8"/>
      <c r="D32" s="8"/>
      <c r="E32" s="8"/>
      <c r="F32" s="18">
        <v>44427.97</v>
      </c>
      <c r="G32" s="19">
        <v>1</v>
      </c>
    </row>
    <row r="33" spans="1:2" x14ac:dyDescent="0.3">
      <c r="A33" s="9" t="s">
        <v>44</v>
      </c>
    </row>
    <row r="34" spans="1:2" x14ac:dyDescent="0.3">
      <c r="A34" s="21">
        <v>1</v>
      </c>
      <c r="B34" s="21" t="s">
        <v>45</v>
      </c>
    </row>
    <row r="36" spans="1:2" x14ac:dyDescent="0.3">
      <c r="B36" s="10" t="s">
        <v>46</v>
      </c>
    </row>
    <row r="50" spans="1:5" x14ac:dyDescent="0.3">
      <c r="B50" s="10" t="s">
        <v>1151</v>
      </c>
    </row>
    <row r="63" spans="1:5" x14ac:dyDescent="0.3">
      <c r="A63" s="43" t="s">
        <v>2</v>
      </c>
      <c r="B63" s="44" t="s">
        <v>2053</v>
      </c>
      <c r="C63" s="45"/>
      <c r="D63" s="45"/>
      <c r="E63" s="46"/>
    </row>
    <row r="64" spans="1:5" x14ac:dyDescent="0.3">
      <c r="A64" s="47">
        <v>2</v>
      </c>
      <c r="B64" s="48"/>
      <c r="C64" s="39" t="s">
        <v>2054</v>
      </c>
      <c r="E64" s="49"/>
    </row>
    <row r="65" spans="1:5" x14ac:dyDescent="0.3">
      <c r="A65" s="47"/>
      <c r="B65" s="48" t="s">
        <v>2055</v>
      </c>
      <c r="C65" s="41"/>
      <c r="E65" s="49"/>
    </row>
    <row r="66" spans="1:5" x14ac:dyDescent="0.3">
      <c r="A66" s="47"/>
      <c r="B66" s="48" t="s">
        <v>2056</v>
      </c>
      <c r="C66" s="42" t="s">
        <v>2064</v>
      </c>
      <c r="E66" s="49"/>
    </row>
    <row r="67" spans="1:5" x14ac:dyDescent="0.3">
      <c r="A67" s="47"/>
      <c r="B67" s="48" t="s">
        <v>2057</v>
      </c>
      <c r="C67" s="42" t="s">
        <v>2064</v>
      </c>
      <c r="E67" s="49"/>
    </row>
    <row r="68" spans="1:5" x14ac:dyDescent="0.3">
      <c r="A68" s="47"/>
      <c r="B68" s="48" t="s">
        <v>2058</v>
      </c>
      <c r="C68" s="42" t="s">
        <v>2064</v>
      </c>
      <c r="E68" s="49"/>
    </row>
    <row r="69" spans="1:5" x14ac:dyDescent="0.3">
      <c r="A69" s="47"/>
      <c r="B69" s="48" t="s">
        <v>2059</v>
      </c>
      <c r="C69" s="42" t="s">
        <v>2064</v>
      </c>
      <c r="E69" s="49"/>
    </row>
    <row r="70" spans="1:5" x14ac:dyDescent="0.3">
      <c r="A70" s="47"/>
      <c r="B70" s="20" t="s">
        <v>2060</v>
      </c>
      <c r="C70" s="20"/>
      <c r="E70" s="49"/>
    </row>
    <row r="71" spans="1:5" x14ac:dyDescent="0.3">
      <c r="A71" s="47">
        <v>3</v>
      </c>
      <c r="B71" s="51" t="s">
        <v>2026</v>
      </c>
      <c r="C71" s="20"/>
      <c r="E71" s="49"/>
    </row>
    <row r="72" spans="1:5" x14ac:dyDescent="0.3">
      <c r="A72" s="47"/>
      <c r="B72" s="148" t="s">
        <v>2027</v>
      </c>
      <c r="C72" s="150" t="s">
        <v>2028</v>
      </c>
      <c r="D72" s="150"/>
      <c r="E72" s="151" t="s">
        <v>2029</v>
      </c>
    </row>
    <row r="73" spans="1:5" ht="31.5" customHeight="1" x14ac:dyDescent="0.3">
      <c r="A73" s="47"/>
      <c r="B73" s="149"/>
      <c r="C73" s="109" t="s">
        <v>2030</v>
      </c>
      <c r="D73" s="109" t="s">
        <v>2070</v>
      </c>
      <c r="E73" s="152"/>
    </row>
    <row r="74" spans="1:5" x14ac:dyDescent="0.3">
      <c r="A74" s="53"/>
      <c r="B74" s="54" t="s">
        <v>2031</v>
      </c>
      <c r="C74" s="77" t="s">
        <v>2275</v>
      </c>
      <c r="D74" s="77" t="s">
        <v>2276</v>
      </c>
      <c r="E74" s="41" t="s">
        <v>2048</v>
      </c>
    </row>
    <row r="75" spans="1:5" x14ac:dyDescent="0.3">
      <c r="A75" s="53"/>
      <c r="B75" s="54" t="s">
        <v>2032</v>
      </c>
      <c r="C75" s="85">
        <v>0</v>
      </c>
      <c r="D75" s="85">
        <v>0</v>
      </c>
      <c r="E75" s="77" t="s">
        <v>2048</v>
      </c>
    </row>
    <row r="76" spans="1:5" x14ac:dyDescent="0.3">
      <c r="A76" s="53"/>
      <c r="B76" s="54" t="s">
        <v>2033</v>
      </c>
      <c r="C76" s="56">
        <v>0</v>
      </c>
      <c r="D76" s="56">
        <v>0</v>
      </c>
      <c r="E76" s="57">
        <v>0</v>
      </c>
    </row>
    <row r="77" spans="1:5" x14ac:dyDescent="0.3">
      <c r="A77" s="53"/>
      <c r="B77" s="54" t="s">
        <v>2034</v>
      </c>
      <c r="C77" s="56">
        <v>0</v>
      </c>
      <c r="D77" s="56">
        <v>0</v>
      </c>
      <c r="E77" s="57">
        <v>0</v>
      </c>
    </row>
    <row r="78" spans="1:5" x14ac:dyDescent="0.3">
      <c r="A78" s="53"/>
      <c r="B78" s="54" t="s">
        <v>2035</v>
      </c>
      <c r="C78" s="56">
        <v>0</v>
      </c>
      <c r="D78" s="56">
        <v>0</v>
      </c>
      <c r="E78" s="57">
        <v>0</v>
      </c>
    </row>
    <row r="79" spans="1:5" x14ac:dyDescent="0.3">
      <c r="A79" s="53"/>
      <c r="B79" s="54" t="s">
        <v>2036</v>
      </c>
      <c r="C79" s="56">
        <v>0</v>
      </c>
      <c r="D79" s="56">
        <v>0</v>
      </c>
      <c r="E79" s="57">
        <v>0</v>
      </c>
    </row>
    <row r="80" spans="1:5" x14ac:dyDescent="0.3">
      <c r="A80" s="53"/>
      <c r="B80" s="58"/>
      <c r="C80" s="59"/>
      <c r="D80" s="59"/>
      <c r="E80" s="39"/>
    </row>
    <row r="81" spans="1:5" x14ac:dyDescent="0.3">
      <c r="A81" s="47"/>
      <c r="B81" s="60" t="s">
        <v>2037</v>
      </c>
      <c r="C81" s="77" t="s">
        <v>2048</v>
      </c>
      <c r="D81" s="77" t="s">
        <v>2048</v>
      </c>
      <c r="E81" s="41" t="s">
        <v>2048</v>
      </c>
    </row>
    <row r="82" spans="1:5" x14ac:dyDescent="0.3">
      <c r="A82" s="47"/>
      <c r="B82" s="60" t="s">
        <v>2038</v>
      </c>
      <c r="C82" s="77" t="s">
        <v>2048</v>
      </c>
      <c r="D82" s="77" t="s">
        <v>2048</v>
      </c>
      <c r="E82" s="77" t="s">
        <v>2048</v>
      </c>
    </row>
    <row r="83" spans="1:5" x14ac:dyDescent="0.3">
      <c r="A83" s="47"/>
      <c r="B83" s="60" t="s">
        <v>2039</v>
      </c>
      <c r="C83" s="61">
        <v>0</v>
      </c>
      <c r="D83" s="61">
        <v>0</v>
      </c>
      <c r="E83" s="62">
        <v>0</v>
      </c>
    </row>
    <row r="84" spans="1:5" x14ac:dyDescent="0.3">
      <c r="A84" s="47"/>
      <c r="B84" s="60" t="s">
        <v>2040</v>
      </c>
      <c r="C84" s="61">
        <v>0</v>
      </c>
      <c r="D84" s="61">
        <v>0</v>
      </c>
      <c r="E84" s="62">
        <v>0</v>
      </c>
    </row>
    <row r="85" spans="1:5" x14ac:dyDescent="0.3">
      <c r="A85" s="47"/>
      <c r="B85" s="60" t="s">
        <v>2041</v>
      </c>
      <c r="C85" s="61">
        <v>0</v>
      </c>
      <c r="D85" s="61">
        <v>0</v>
      </c>
      <c r="E85" s="62">
        <v>0</v>
      </c>
    </row>
    <row r="86" spans="1:5" x14ac:dyDescent="0.3">
      <c r="A86" s="47"/>
      <c r="B86" s="60" t="s">
        <v>2042</v>
      </c>
      <c r="C86" s="61">
        <v>0</v>
      </c>
      <c r="D86" s="61">
        <v>0</v>
      </c>
      <c r="E86" s="62">
        <v>0</v>
      </c>
    </row>
    <row r="87" spans="1:5" x14ac:dyDescent="0.3">
      <c r="A87" s="47"/>
      <c r="B87" s="63" t="s">
        <v>2043</v>
      </c>
      <c r="C87" s="64"/>
      <c r="D87" s="64"/>
      <c r="E87" s="49"/>
    </row>
    <row r="88" spans="1:5" x14ac:dyDescent="0.3">
      <c r="A88" s="65"/>
      <c r="B88" s="66"/>
      <c r="C88" s="66"/>
      <c r="D88" s="66"/>
      <c r="E88" s="67"/>
    </row>
    <row r="89" spans="1:5" x14ac:dyDescent="0.3">
      <c r="A89" s="47">
        <v>4</v>
      </c>
      <c r="B89" s="68" t="s">
        <v>2044</v>
      </c>
      <c r="C89" s="60"/>
      <c r="D89" s="66"/>
      <c r="E89" s="69"/>
    </row>
    <row r="90" spans="1:5" x14ac:dyDescent="0.3">
      <c r="A90" s="47"/>
      <c r="B90" s="60" t="s">
        <v>2045</v>
      </c>
      <c r="C90" s="77">
        <v>0.01</v>
      </c>
      <c r="D90" s="66"/>
      <c r="E90" s="67"/>
    </row>
    <row r="91" spans="1:5" x14ac:dyDescent="0.3">
      <c r="A91" s="47"/>
      <c r="B91" s="60" t="s">
        <v>2046</v>
      </c>
      <c r="C91" s="77">
        <v>0.28000000000000003</v>
      </c>
      <c r="D91" s="66"/>
      <c r="E91" s="67"/>
    </row>
    <row r="92" spans="1:5" x14ac:dyDescent="0.3">
      <c r="A92" s="47">
        <v>5</v>
      </c>
      <c r="B92" s="70" t="s">
        <v>2047</v>
      </c>
      <c r="C92" s="71" t="s">
        <v>2048</v>
      </c>
      <c r="D92" s="66"/>
      <c r="E92" s="69"/>
    </row>
    <row r="93" spans="1:5" ht="24" x14ac:dyDescent="0.3">
      <c r="A93" s="47">
        <v>6</v>
      </c>
      <c r="B93" s="72" t="s">
        <v>2410</v>
      </c>
      <c r="C93" s="71" t="s">
        <v>2048</v>
      </c>
      <c r="D93" s="73"/>
      <c r="E93" s="69"/>
    </row>
    <row r="94" spans="1:5" x14ac:dyDescent="0.3">
      <c r="A94" s="47">
        <v>7</v>
      </c>
      <c r="B94" s="74" t="s">
        <v>2049</v>
      </c>
      <c r="C94" s="75"/>
      <c r="E94" s="69"/>
    </row>
    <row r="95" spans="1:5" x14ac:dyDescent="0.3">
      <c r="A95" s="47"/>
      <c r="B95" s="76" t="s">
        <v>2050</v>
      </c>
      <c r="C95" s="77" t="s">
        <v>2048</v>
      </c>
      <c r="E95" s="69"/>
    </row>
    <row r="96" spans="1:5" x14ac:dyDescent="0.3">
      <c r="A96" s="47"/>
      <c r="B96" s="78" t="s">
        <v>2051</v>
      </c>
      <c r="C96" s="79" t="s">
        <v>2048</v>
      </c>
      <c r="E96" s="69"/>
    </row>
    <row r="97" spans="1:5" x14ac:dyDescent="0.3">
      <c r="A97" s="47"/>
      <c r="B97" s="78"/>
      <c r="C97" s="80"/>
      <c r="E97" s="69"/>
    </row>
    <row r="98" spans="1:5" ht="24" x14ac:dyDescent="0.3">
      <c r="A98" s="47">
        <v>8</v>
      </c>
      <c r="B98" s="74" t="s">
        <v>2411</v>
      </c>
      <c r="C98" s="75"/>
      <c r="D98" s="66"/>
      <c r="E98" s="69"/>
    </row>
    <row r="99" spans="1:5" x14ac:dyDescent="0.3">
      <c r="A99" s="47"/>
      <c r="B99" s="76" t="s">
        <v>2050</v>
      </c>
      <c r="C99" s="77" t="s">
        <v>2048</v>
      </c>
      <c r="D99" s="66"/>
      <c r="E99" s="69"/>
    </row>
    <row r="100" spans="1:5" x14ac:dyDescent="0.3">
      <c r="A100" s="47"/>
      <c r="B100" s="78" t="s">
        <v>2052</v>
      </c>
      <c r="C100" s="77" t="s">
        <v>2048</v>
      </c>
      <c r="D100" s="66"/>
      <c r="E100" s="69"/>
    </row>
    <row r="101" spans="1:5" x14ac:dyDescent="0.3">
      <c r="A101" s="81"/>
      <c r="B101" s="82"/>
      <c r="C101" s="82"/>
      <c r="D101" s="82"/>
      <c r="E101" s="83"/>
    </row>
    <row r="103" spans="1:5" x14ac:dyDescent="0.3">
      <c r="A103" s="10" t="s">
        <v>1196</v>
      </c>
      <c r="B103" s="9" t="s">
        <v>2061</v>
      </c>
    </row>
    <row r="104" spans="1:5" x14ac:dyDescent="0.3">
      <c r="A104" s="10" t="s">
        <v>2062</v>
      </c>
      <c r="B104" s="9" t="s">
        <v>2063</v>
      </c>
    </row>
    <row r="105" spans="1:5" x14ac:dyDescent="0.3">
      <c r="A105" s="10" t="s">
        <v>2064</v>
      </c>
      <c r="B105" s="9" t="s">
        <v>2065</v>
      </c>
    </row>
    <row r="106" spans="1:5" x14ac:dyDescent="0.3">
      <c r="A106" s="10" t="s">
        <v>2066</v>
      </c>
      <c r="B106" s="9" t="s">
        <v>2067</v>
      </c>
    </row>
    <row r="107" spans="1:5" x14ac:dyDescent="0.3">
      <c r="A107" s="10" t="s">
        <v>2068</v>
      </c>
      <c r="B107" s="9" t="s">
        <v>2080</v>
      </c>
    </row>
    <row r="108" spans="1:5" ht="60" x14ac:dyDescent="0.3">
      <c r="B108" s="84" t="s">
        <v>2069</v>
      </c>
    </row>
  </sheetData>
  <mergeCells count="4">
    <mergeCell ref="B1:F1"/>
    <mergeCell ref="B72:B73"/>
    <mergeCell ref="C72:D72"/>
    <mergeCell ref="E72:E7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L92"/>
  <sheetViews>
    <sheetView topLeftCell="A4" zoomScale="90" zoomScaleNormal="90" workbookViewId="0">
      <selection activeCell="A4" sqref="A4"/>
    </sheetView>
  </sheetViews>
  <sheetFormatPr defaultColWidth="8.7265625" defaultRowHeight="12" x14ac:dyDescent="0.3"/>
  <cols>
    <col min="1" max="1" width="7.1796875" style="9" bestFit="1" customWidth="1"/>
    <col min="2" max="2" width="39.36328125" style="9" customWidth="1"/>
    <col min="3" max="3" width="12.453125" style="9" bestFit="1" customWidth="1"/>
    <col min="4" max="4" width="14.81640625" style="9" bestFit="1" customWidth="1"/>
    <col min="5" max="5" width="14.179687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20</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1298</v>
      </c>
    </row>
    <row r="7" spans="1:12" x14ac:dyDescent="0.3">
      <c r="B7" s="10" t="s">
        <v>1311</v>
      </c>
    </row>
    <row r="8" spans="1:12" x14ac:dyDescent="0.3">
      <c r="A8" s="9">
        <v>1</v>
      </c>
      <c r="B8" s="9" t="s">
        <v>1312</v>
      </c>
      <c r="E8" s="11">
        <v>1548</v>
      </c>
      <c r="F8" s="12">
        <v>241432.27</v>
      </c>
      <c r="G8" s="13">
        <v>0.98140000000000005</v>
      </c>
      <c r="J8" s="12"/>
      <c r="K8" s="10" t="s">
        <v>41</v>
      </c>
      <c r="L8" s="10" t="s">
        <v>42</v>
      </c>
    </row>
    <row r="9" spans="1:12" x14ac:dyDescent="0.3">
      <c r="A9" s="14"/>
      <c r="B9" s="14" t="s">
        <v>14</v>
      </c>
      <c r="C9" s="14"/>
      <c r="D9" s="14"/>
      <c r="E9" s="14"/>
      <c r="F9" s="15">
        <v>241432.27</v>
      </c>
      <c r="G9" s="16">
        <v>0.98140000000000005</v>
      </c>
      <c r="K9" s="9" t="s">
        <v>1313</v>
      </c>
      <c r="L9" s="13">
        <v>0.98140000000000005</v>
      </c>
    </row>
    <row r="10" spans="1:12" x14ac:dyDescent="0.3">
      <c r="K10" s="9" t="s">
        <v>43</v>
      </c>
      <c r="L10" s="13">
        <v>1.8599999999999998E-2</v>
      </c>
    </row>
    <row r="11" spans="1:12" x14ac:dyDescent="0.3">
      <c r="B11" s="10" t="s">
        <v>38</v>
      </c>
    </row>
    <row r="12" spans="1:12" x14ac:dyDescent="0.3">
      <c r="B12" s="9" t="s">
        <v>39</v>
      </c>
      <c r="E12" s="11"/>
      <c r="F12" s="12">
        <v>4579.88</v>
      </c>
      <c r="G12" s="13">
        <v>1.8599999999999998E-2</v>
      </c>
      <c r="J12" s="12"/>
    </row>
    <row r="13" spans="1:12" x14ac:dyDescent="0.3">
      <c r="A13" s="14"/>
      <c r="B13" s="14" t="s">
        <v>14</v>
      </c>
      <c r="C13" s="14"/>
      <c r="D13" s="14"/>
      <c r="E13" s="14"/>
      <c r="F13" s="15">
        <v>4579.88</v>
      </c>
      <c r="G13" s="16">
        <v>1.8599999999999998E-2</v>
      </c>
    </row>
    <row r="15" spans="1:12" x14ac:dyDescent="0.3">
      <c r="A15" s="8"/>
      <c r="B15" s="8" t="s">
        <v>40</v>
      </c>
      <c r="C15" s="8"/>
      <c r="D15" s="8"/>
      <c r="E15" s="8"/>
      <c r="F15" s="18">
        <v>246012.15</v>
      </c>
      <c r="G15" s="19">
        <v>1</v>
      </c>
    </row>
    <row r="16" spans="1:12" x14ac:dyDescent="0.3">
      <c r="A16" s="9" t="s">
        <v>44</v>
      </c>
    </row>
    <row r="17" spans="1:2" x14ac:dyDescent="0.3">
      <c r="A17" s="21">
        <v>1</v>
      </c>
      <c r="B17" s="20" t="s">
        <v>1970</v>
      </c>
    </row>
    <row r="18" spans="1:2" x14ac:dyDescent="0.3">
      <c r="A18" s="21">
        <v>2</v>
      </c>
      <c r="B18" s="21" t="s">
        <v>45</v>
      </c>
    </row>
    <row r="20" spans="1:2" x14ac:dyDescent="0.3">
      <c r="B20" s="10" t="s">
        <v>46</v>
      </c>
    </row>
    <row r="34" spans="1:5" x14ac:dyDescent="0.3">
      <c r="B34" s="10" t="s">
        <v>1322</v>
      </c>
    </row>
    <row r="47" spans="1:5" x14ac:dyDescent="0.3">
      <c r="A47" s="43" t="s">
        <v>2</v>
      </c>
      <c r="B47" s="44" t="s">
        <v>2053</v>
      </c>
      <c r="C47" s="45"/>
      <c r="D47" s="45"/>
      <c r="E47" s="46"/>
    </row>
    <row r="48" spans="1:5" x14ac:dyDescent="0.3">
      <c r="A48" s="47">
        <v>3</v>
      </c>
      <c r="B48" s="48"/>
      <c r="C48" s="39" t="s">
        <v>2054</v>
      </c>
      <c r="E48" s="49"/>
    </row>
    <row r="49" spans="1:5" x14ac:dyDescent="0.3">
      <c r="A49" s="47"/>
      <c r="B49" s="48" t="s">
        <v>2055</v>
      </c>
      <c r="C49" s="41"/>
      <c r="E49" s="49"/>
    </row>
    <row r="50" spans="1:5" x14ac:dyDescent="0.3">
      <c r="A50" s="47"/>
      <c r="B50" s="48" t="s">
        <v>2056</v>
      </c>
      <c r="C50" s="42" t="s">
        <v>2064</v>
      </c>
      <c r="E50" s="49"/>
    </row>
    <row r="51" spans="1:5" x14ac:dyDescent="0.3">
      <c r="A51" s="47"/>
      <c r="B51" s="48" t="s">
        <v>2057</v>
      </c>
      <c r="C51" s="42" t="s">
        <v>2064</v>
      </c>
      <c r="E51" s="49"/>
    </row>
    <row r="52" spans="1:5" x14ac:dyDescent="0.3">
      <c r="A52" s="47"/>
      <c r="B52" s="48" t="s">
        <v>2058</v>
      </c>
      <c r="C52" s="42" t="s">
        <v>2064</v>
      </c>
      <c r="E52" s="49"/>
    </row>
    <row r="53" spans="1:5" x14ac:dyDescent="0.3">
      <c r="A53" s="47"/>
      <c r="B53" s="48" t="s">
        <v>2059</v>
      </c>
      <c r="C53" s="42" t="s">
        <v>2064</v>
      </c>
      <c r="E53" s="49"/>
    </row>
    <row r="54" spans="1:5" x14ac:dyDescent="0.3">
      <c r="A54" s="47"/>
      <c r="B54" s="20" t="s">
        <v>2060</v>
      </c>
      <c r="C54" s="20"/>
      <c r="E54" s="49"/>
    </row>
    <row r="55" spans="1:5" x14ac:dyDescent="0.3">
      <c r="A55" s="47">
        <v>4</v>
      </c>
      <c r="B55" s="51" t="s">
        <v>2026</v>
      </c>
      <c r="C55" s="20"/>
      <c r="E55" s="49"/>
    </row>
    <row r="56" spans="1:5" x14ac:dyDescent="0.3">
      <c r="A56" s="47"/>
      <c r="B56" s="148" t="s">
        <v>2027</v>
      </c>
      <c r="C56" s="150" t="s">
        <v>2028</v>
      </c>
      <c r="D56" s="150"/>
      <c r="E56" s="151" t="s">
        <v>2029</v>
      </c>
    </row>
    <row r="57" spans="1:5" ht="50" customHeight="1" x14ac:dyDescent="0.3">
      <c r="A57" s="47"/>
      <c r="B57" s="149"/>
      <c r="C57" s="109" t="s">
        <v>2030</v>
      </c>
      <c r="D57" s="109" t="s">
        <v>2070</v>
      </c>
      <c r="E57" s="152"/>
    </row>
    <row r="58" spans="1:5" x14ac:dyDescent="0.3">
      <c r="A58" s="53"/>
      <c r="B58" s="54" t="s">
        <v>2031</v>
      </c>
      <c r="C58" s="77" t="s">
        <v>2277</v>
      </c>
      <c r="D58" s="77" t="s">
        <v>2278</v>
      </c>
      <c r="E58" s="41" t="s">
        <v>2048</v>
      </c>
    </row>
    <row r="59" spans="1:5" x14ac:dyDescent="0.3">
      <c r="A59" s="53"/>
      <c r="B59" s="54" t="s">
        <v>2032</v>
      </c>
      <c r="C59" s="85">
        <v>0</v>
      </c>
      <c r="D59" s="85">
        <v>0</v>
      </c>
      <c r="E59" s="77" t="s">
        <v>2048</v>
      </c>
    </row>
    <row r="60" spans="1:5" x14ac:dyDescent="0.3">
      <c r="A60" s="53"/>
      <c r="B60" s="54" t="s">
        <v>2033</v>
      </c>
      <c r="C60" s="56">
        <v>0</v>
      </c>
      <c r="D60" s="56">
        <v>0</v>
      </c>
      <c r="E60" s="57">
        <v>0</v>
      </c>
    </row>
    <row r="61" spans="1:5" x14ac:dyDescent="0.3">
      <c r="A61" s="53"/>
      <c r="B61" s="54" t="s">
        <v>2034</v>
      </c>
      <c r="C61" s="56">
        <v>0</v>
      </c>
      <c r="D61" s="56">
        <v>0</v>
      </c>
      <c r="E61" s="57">
        <v>0</v>
      </c>
    </row>
    <row r="62" spans="1:5" x14ac:dyDescent="0.3">
      <c r="A62" s="53"/>
      <c r="B62" s="54" t="s">
        <v>2035</v>
      </c>
      <c r="C62" s="56">
        <v>0</v>
      </c>
      <c r="D62" s="56">
        <v>0</v>
      </c>
      <c r="E62" s="57">
        <v>0</v>
      </c>
    </row>
    <row r="63" spans="1:5" x14ac:dyDescent="0.3">
      <c r="A63" s="53"/>
      <c r="B63" s="54" t="s">
        <v>2036</v>
      </c>
      <c r="C63" s="56">
        <v>0</v>
      </c>
      <c r="D63" s="56">
        <v>0</v>
      </c>
      <c r="E63" s="57">
        <v>0</v>
      </c>
    </row>
    <row r="64" spans="1:5" x14ac:dyDescent="0.3">
      <c r="A64" s="53"/>
      <c r="B64" s="58"/>
      <c r="C64" s="59"/>
      <c r="D64" s="59"/>
      <c r="E64" s="39"/>
    </row>
    <row r="65" spans="1:5" x14ac:dyDescent="0.3">
      <c r="A65" s="47"/>
      <c r="B65" s="60" t="s">
        <v>2037</v>
      </c>
      <c r="C65" s="77" t="s">
        <v>2048</v>
      </c>
      <c r="D65" s="77" t="s">
        <v>2048</v>
      </c>
      <c r="E65" s="41" t="s">
        <v>2048</v>
      </c>
    </row>
    <row r="66" spans="1:5" x14ac:dyDescent="0.3">
      <c r="A66" s="47"/>
      <c r="B66" s="60" t="s">
        <v>2038</v>
      </c>
      <c r="C66" s="77" t="s">
        <v>2048</v>
      </c>
      <c r="D66" s="77" t="s">
        <v>2048</v>
      </c>
      <c r="E66" s="77" t="s">
        <v>2048</v>
      </c>
    </row>
    <row r="67" spans="1:5" x14ac:dyDescent="0.3">
      <c r="A67" s="47"/>
      <c r="B67" s="60" t="s">
        <v>2039</v>
      </c>
      <c r="C67" s="61">
        <v>0</v>
      </c>
      <c r="D67" s="61">
        <v>0</v>
      </c>
      <c r="E67" s="62">
        <v>0</v>
      </c>
    </row>
    <row r="68" spans="1:5" x14ac:dyDescent="0.3">
      <c r="A68" s="47"/>
      <c r="B68" s="60" t="s">
        <v>2040</v>
      </c>
      <c r="C68" s="61">
        <v>0</v>
      </c>
      <c r="D68" s="61">
        <v>0</v>
      </c>
      <c r="E68" s="62">
        <v>0</v>
      </c>
    </row>
    <row r="69" spans="1:5" x14ac:dyDescent="0.3">
      <c r="A69" s="47"/>
      <c r="B69" s="60" t="s">
        <v>2041</v>
      </c>
      <c r="C69" s="61">
        <v>0</v>
      </c>
      <c r="D69" s="61">
        <v>0</v>
      </c>
      <c r="E69" s="62">
        <v>0</v>
      </c>
    </row>
    <row r="70" spans="1:5" x14ac:dyDescent="0.3">
      <c r="A70" s="47"/>
      <c r="B70" s="60" t="s">
        <v>2042</v>
      </c>
      <c r="C70" s="61">
        <v>0</v>
      </c>
      <c r="D70" s="61">
        <v>0</v>
      </c>
      <c r="E70" s="62">
        <v>0</v>
      </c>
    </row>
    <row r="71" spans="1:5" x14ac:dyDescent="0.3">
      <c r="A71" s="47"/>
      <c r="B71" s="63" t="s">
        <v>2043</v>
      </c>
      <c r="C71" s="64"/>
      <c r="D71" s="64"/>
      <c r="E71" s="49"/>
    </row>
    <row r="72" spans="1:5" x14ac:dyDescent="0.3">
      <c r="A72" s="65"/>
      <c r="B72" s="66"/>
      <c r="C72" s="66"/>
      <c r="D72" s="66"/>
      <c r="E72" s="67"/>
    </row>
    <row r="73" spans="1:5" x14ac:dyDescent="0.3">
      <c r="A73" s="47">
        <v>5</v>
      </c>
      <c r="B73" s="68" t="s">
        <v>2044</v>
      </c>
      <c r="C73" s="60"/>
      <c r="D73" s="66"/>
      <c r="E73" s="69"/>
    </row>
    <row r="74" spans="1:5" x14ac:dyDescent="0.3">
      <c r="A74" s="47"/>
      <c r="B74" s="60" t="s">
        <v>2045</v>
      </c>
      <c r="C74" s="77" t="s">
        <v>2064</v>
      </c>
      <c r="D74" s="66"/>
      <c r="E74" s="67"/>
    </row>
    <row r="75" spans="1:5" x14ac:dyDescent="0.3">
      <c r="A75" s="47"/>
      <c r="B75" s="60" t="s">
        <v>2046</v>
      </c>
      <c r="C75" s="77" t="s">
        <v>2064</v>
      </c>
      <c r="D75" s="66"/>
      <c r="E75" s="67"/>
    </row>
    <row r="76" spans="1:5" x14ac:dyDescent="0.3">
      <c r="A76" s="47">
        <v>6</v>
      </c>
      <c r="B76" s="70" t="s">
        <v>2047</v>
      </c>
      <c r="C76" s="71" t="s">
        <v>2048</v>
      </c>
      <c r="D76" s="66"/>
      <c r="E76" s="69"/>
    </row>
    <row r="77" spans="1:5" ht="36" x14ac:dyDescent="0.3">
      <c r="A77" s="47">
        <v>7</v>
      </c>
      <c r="B77" s="72" t="s">
        <v>2410</v>
      </c>
      <c r="C77" s="71" t="s">
        <v>2048</v>
      </c>
      <c r="D77" s="73"/>
      <c r="E77" s="69"/>
    </row>
    <row r="78" spans="1:5" x14ac:dyDescent="0.3">
      <c r="A78" s="47">
        <v>8</v>
      </c>
      <c r="B78" s="74" t="s">
        <v>2049</v>
      </c>
      <c r="C78" s="75"/>
      <c r="E78" s="69"/>
    </row>
    <row r="79" spans="1:5" x14ac:dyDescent="0.3">
      <c r="A79" s="47"/>
      <c r="B79" s="76" t="s">
        <v>2050</v>
      </c>
      <c r="C79" s="77" t="s">
        <v>2048</v>
      </c>
      <c r="E79" s="69"/>
    </row>
    <row r="80" spans="1:5" x14ac:dyDescent="0.3">
      <c r="A80" s="47"/>
      <c r="B80" s="78" t="s">
        <v>2051</v>
      </c>
      <c r="C80" s="79" t="s">
        <v>2048</v>
      </c>
      <c r="E80" s="69"/>
    </row>
    <row r="81" spans="1:5" x14ac:dyDescent="0.3">
      <c r="A81" s="47"/>
      <c r="B81" s="78"/>
      <c r="C81" s="80"/>
      <c r="E81" s="69"/>
    </row>
    <row r="82" spans="1:5" ht="24" x14ac:dyDescent="0.3">
      <c r="A82" s="47">
        <v>9</v>
      </c>
      <c r="B82" s="74" t="s">
        <v>2411</v>
      </c>
      <c r="C82" s="75"/>
      <c r="D82" s="66"/>
      <c r="E82" s="69"/>
    </row>
    <row r="83" spans="1:5" x14ac:dyDescent="0.3">
      <c r="A83" s="47"/>
      <c r="B83" s="76" t="s">
        <v>2050</v>
      </c>
      <c r="C83" s="77" t="s">
        <v>2048</v>
      </c>
      <c r="D83" s="66"/>
      <c r="E83" s="69"/>
    </row>
    <row r="84" spans="1:5" x14ac:dyDescent="0.3">
      <c r="A84" s="47"/>
      <c r="B84" s="78" t="s">
        <v>2052</v>
      </c>
      <c r="C84" s="77" t="s">
        <v>2048</v>
      </c>
      <c r="D84" s="66"/>
      <c r="E84" s="69"/>
    </row>
    <row r="85" spans="1:5" x14ac:dyDescent="0.3">
      <c r="A85" s="81"/>
      <c r="B85" s="82"/>
      <c r="C85" s="82"/>
      <c r="D85" s="82"/>
      <c r="E85" s="83"/>
    </row>
    <row r="87" spans="1:5" x14ac:dyDescent="0.3">
      <c r="A87" s="10" t="s">
        <v>1196</v>
      </c>
      <c r="B87" s="9" t="s">
        <v>2061</v>
      </c>
    </row>
    <row r="88" spans="1:5" x14ac:dyDescent="0.3">
      <c r="A88" s="10" t="s">
        <v>2062</v>
      </c>
      <c r="B88" s="9" t="s">
        <v>2063</v>
      </c>
    </row>
    <row r="89" spans="1:5" x14ac:dyDescent="0.3">
      <c r="A89" s="10" t="s">
        <v>2064</v>
      </c>
      <c r="B89" s="9" t="s">
        <v>2065</v>
      </c>
    </row>
    <row r="90" spans="1:5" x14ac:dyDescent="0.3">
      <c r="A90" s="10" t="s">
        <v>2066</v>
      </c>
      <c r="B90" s="9" t="s">
        <v>2067</v>
      </c>
    </row>
    <row r="91" spans="1:5" x14ac:dyDescent="0.3">
      <c r="A91" s="10" t="s">
        <v>2068</v>
      </c>
      <c r="B91" s="9" t="s">
        <v>2080</v>
      </c>
    </row>
    <row r="92" spans="1:5" ht="60" x14ac:dyDescent="0.3">
      <c r="B92" s="84" t="s">
        <v>2069</v>
      </c>
    </row>
  </sheetData>
  <mergeCells count="4">
    <mergeCell ref="B1:F1"/>
    <mergeCell ref="B56:B57"/>
    <mergeCell ref="C56:D56"/>
    <mergeCell ref="E56:E57"/>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L105"/>
  <sheetViews>
    <sheetView zoomScale="90" zoomScaleNormal="90" workbookViewId="0"/>
  </sheetViews>
  <sheetFormatPr defaultColWidth="8.7265625" defaultRowHeight="12" x14ac:dyDescent="0.3"/>
  <cols>
    <col min="1" max="1" width="7.1796875" style="9" bestFit="1" customWidth="1"/>
    <col min="2" max="2" width="43.7265625" style="9" bestFit="1" customWidth="1"/>
    <col min="3" max="3" width="13.1796875" style="9" bestFit="1" customWidth="1"/>
    <col min="4" max="4" width="14.81640625" style="9" bestFit="1" customWidth="1"/>
    <col min="5" max="5" width="22.72656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18</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238</v>
      </c>
      <c r="C8" s="9" t="s">
        <v>239</v>
      </c>
      <c r="D8" s="9" t="s">
        <v>189</v>
      </c>
      <c r="E8" s="11">
        <v>353829</v>
      </c>
      <c r="F8" s="12">
        <v>4107.6000000000004</v>
      </c>
      <c r="G8" s="13">
        <v>0.26979999999999998</v>
      </c>
      <c r="J8" s="12"/>
      <c r="K8" s="10" t="s">
        <v>41</v>
      </c>
      <c r="L8" s="10" t="s">
        <v>42</v>
      </c>
    </row>
    <row r="9" spans="1:12" x14ac:dyDescent="0.3">
      <c r="A9" s="9">
        <v>2</v>
      </c>
      <c r="B9" s="9" t="s">
        <v>244</v>
      </c>
      <c r="C9" s="9" t="s">
        <v>245</v>
      </c>
      <c r="D9" s="9" t="s">
        <v>189</v>
      </c>
      <c r="E9" s="11">
        <v>132387</v>
      </c>
      <c r="F9" s="12">
        <v>2990.49</v>
      </c>
      <c r="G9" s="13">
        <v>0.19639999999999999</v>
      </c>
      <c r="J9" s="12"/>
      <c r="K9" s="9" t="s">
        <v>189</v>
      </c>
      <c r="L9" s="13">
        <v>0.99629999999999996</v>
      </c>
    </row>
    <row r="10" spans="1:12" x14ac:dyDescent="0.3">
      <c r="A10" s="9">
        <v>3</v>
      </c>
      <c r="B10" s="9" t="s">
        <v>296</v>
      </c>
      <c r="C10" s="9" t="s">
        <v>297</v>
      </c>
      <c r="D10" s="9" t="s">
        <v>189</v>
      </c>
      <c r="E10" s="11">
        <v>117018</v>
      </c>
      <c r="F10" s="12">
        <v>1736.43</v>
      </c>
      <c r="G10" s="13">
        <v>0.114</v>
      </c>
      <c r="J10" s="12"/>
      <c r="K10" s="9" t="s">
        <v>43</v>
      </c>
      <c r="L10" s="13">
        <v>3.7000000000000002E-3</v>
      </c>
    </row>
    <row r="11" spans="1:12" x14ac:dyDescent="0.3">
      <c r="A11" s="9">
        <v>4</v>
      </c>
      <c r="B11" s="9" t="s">
        <v>274</v>
      </c>
      <c r="C11" s="9" t="s">
        <v>275</v>
      </c>
      <c r="D11" s="9" t="s">
        <v>189</v>
      </c>
      <c r="E11" s="11">
        <v>136804</v>
      </c>
      <c r="F11" s="12">
        <v>1619.49</v>
      </c>
      <c r="G11" s="13">
        <v>0.10639999999999999</v>
      </c>
      <c r="J11" s="12"/>
    </row>
    <row r="12" spans="1:12" x14ac:dyDescent="0.3">
      <c r="A12" s="9">
        <v>5</v>
      </c>
      <c r="B12" s="9" t="s">
        <v>331</v>
      </c>
      <c r="C12" s="9" t="s">
        <v>332</v>
      </c>
      <c r="D12" s="9" t="s">
        <v>189</v>
      </c>
      <c r="E12" s="11">
        <v>526752</v>
      </c>
      <c r="F12" s="12">
        <v>1075.8900000000001</v>
      </c>
      <c r="G12" s="13">
        <v>7.0699999999999999E-2</v>
      </c>
      <c r="J12" s="12"/>
    </row>
    <row r="13" spans="1:12" x14ac:dyDescent="0.3">
      <c r="A13" s="9">
        <v>6</v>
      </c>
      <c r="B13" s="9" t="s">
        <v>338</v>
      </c>
      <c r="C13" s="9" t="s">
        <v>339</v>
      </c>
      <c r="D13" s="9" t="s">
        <v>189</v>
      </c>
      <c r="E13" s="11">
        <v>20055</v>
      </c>
      <c r="F13" s="12">
        <v>1041.72</v>
      </c>
      <c r="G13" s="13">
        <v>6.8400000000000002E-2</v>
      </c>
      <c r="J13" s="12"/>
    </row>
    <row r="14" spans="1:12" x14ac:dyDescent="0.3">
      <c r="A14" s="9">
        <v>7</v>
      </c>
      <c r="B14" s="9" t="s">
        <v>346</v>
      </c>
      <c r="C14" s="9" t="s">
        <v>347</v>
      </c>
      <c r="D14" s="9" t="s">
        <v>189</v>
      </c>
      <c r="E14" s="11">
        <v>64134</v>
      </c>
      <c r="F14" s="12">
        <v>911.86</v>
      </c>
      <c r="G14" s="13">
        <v>5.9900000000000002E-2</v>
      </c>
      <c r="J14" s="12"/>
    </row>
    <row r="15" spans="1:12" x14ac:dyDescent="0.3">
      <c r="A15" s="9">
        <v>8</v>
      </c>
      <c r="B15" s="9" t="s">
        <v>187</v>
      </c>
      <c r="C15" s="9" t="s">
        <v>188</v>
      </c>
      <c r="D15" s="9" t="s">
        <v>189</v>
      </c>
      <c r="E15" s="11">
        <v>17103</v>
      </c>
      <c r="F15" s="12">
        <v>694.66</v>
      </c>
      <c r="G15" s="13">
        <v>4.5600000000000002E-2</v>
      </c>
      <c r="J15" s="12"/>
    </row>
    <row r="16" spans="1:12" x14ac:dyDescent="0.3">
      <c r="A16" s="9">
        <v>9</v>
      </c>
      <c r="B16" s="9" t="s">
        <v>408</v>
      </c>
      <c r="C16" s="9" t="s">
        <v>409</v>
      </c>
      <c r="D16" s="9" t="s">
        <v>189</v>
      </c>
      <c r="E16" s="11">
        <v>24392</v>
      </c>
      <c r="F16" s="12">
        <v>554.04</v>
      </c>
      <c r="G16" s="13">
        <v>3.6400000000000002E-2</v>
      </c>
      <c r="J16" s="12"/>
    </row>
    <row r="17" spans="1:10" x14ac:dyDescent="0.3">
      <c r="A17" s="9">
        <v>10</v>
      </c>
      <c r="B17" s="9" t="s">
        <v>446</v>
      </c>
      <c r="C17" s="9" t="s">
        <v>447</v>
      </c>
      <c r="D17" s="9" t="s">
        <v>189</v>
      </c>
      <c r="E17" s="11">
        <v>4391</v>
      </c>
      <c r="F17" s="12">
        <v>437.52</v>
      </c>
      <c r="G17" s="13">
        <v>2.87E-2</v>
      </c>
      <c r="J17" s="12"/>
    </row>
    <row r="18" spans="1:10" x14ac:dyDescent="0.3">
      <c r="A18" s="14"/>
      <c r="B18" s="14" t="s">
        <v>14</v>
      </c>
      <c r="C18" s="14"/>
      <c r="D18" s="14"/>
      <c r="E18" s="14"/>
      <c r="F18" s="15">
        <v>15169.7</v>
      </c>
      <c r="G18" s="16">
        <v>0.99629999999999996</v>
      </c>
    </row>
    <row r="20" spans="1:10" x14ac:dyDescent="0.3">
      <c r="B20" s="10" t="s">
        <v>12</v>
      </c>
    </row>
    <row r="21" spans="1:10" x14ac:dyDescent="0.3">
      <c r="A21" s="9">
        <v>11</v>
      </c>
      <c r="B21" s="10" t="s">
        <v>13</v>
      </c>
      <c r="F21" s="12">
        <v>14.11</v>
      </c>
      <c r="G21" s="13">
        <v>8.9999999999999998E-4</v>
      </c>
      <c r="H21" s="17">
        <v>46174</v>
      </c>
    </row>
    <row r="22" spans="1:10" x14ac:dyDescent="0.3">
      <c r="A22" s="14"/>
      <c r="B22" s="14" t="s">
        <v>14</v>
      </c>
      <c r="C22" s="14"/>
      <c r="D22" s="14"/>
      <c r="E22" s="14"/>
      <c r="F22" s="15">
        <v>14.11</v>
      </c>
      <c r="G22" s="16">
        <v>8.9999999999999998E-4</v>
      </c>
    </row>
    <row r="24" spans="1:10" x14ac:dyDescent="0.3">
      <c r="B24" s="10" t="s">
        <v>38</v>
      </c>
    </row>
    <row r="25" spans="1:10" x14ac:dyDescent="0.3">
      <c r="B25" s="9" t="s">
        <v>39</v>
      </c>
      <c r="E25" s="11"/>
      <c r="F25" s="12">
        <v>42.89</v>
      </c>
      <c r="G25" s="13">
        <v>2.8E-3</v>
      </c>
      <c r="J25" s="12"/>
    </row>
    <row r="26" spans="1:10" x14ac:dyDescent="0.3">
      <c r="A26" s="14"/>
      <c r="B26" s="14" t="s">
        <v>14</v>
      </c>
      <c r="C26" s="14"/>
      <c r="D26" s="14"/>
      <c r="E26" s="14"/>
      <c r="F26" s="15">
        <v>42.89</v>
      </c>
      <c r="G26" s="16">
        <v>2.8E-3</v>
      </c>
    </row>
    <row r="28" spans="1:10" x14ac:dyDescent="0.3">
      <c r="A28" s="8"/>
      <c r="B28" s="8" t="s">
        <v>40</v>
      </c>
      <c r="C28" s="8"/>
      <c r="D28" s="8"/>
      <c r="E28" s="8"/>
      <c r="F28" s="18">
        <v>15226.7</v>
      </c>
      <c r="G28" s="19">
        <v>1</v>
      </c>
    </row>
    <row r="29" spans="1:10" x14ac:dyDescent="0.3">
      <c r="A29" s="9" t="s">
        <v>44</v>
      </c>
    </row>
    <row r="30" spans="1:10" x14ac:dyDescent="0.3">
      <c r="A30" s="21">
        <v>1</v>
      </c>
      <c r="B30" s="20" t="s">
        <v>1973</v>
      </c>
    </row>
    <row r="31" spans="1:10" x14ac:dyDescent="0.3">
      <c r="A31" s="21">
        <v>2</v>
      </c>
      <c r="B31" s="21" t="s">
        <v>45</v>
      </c>
    </row>
    <row r="33" spans="2:2" x14ac:dyDescent="0.3">
      <c r="B33" s="10" t="s">
        <v>46</v>
      </c>
    </row>
    <row r="47" spans="2:2" x14ac:dyDescent="0.3">
      <c r="B47" s="10" t="s">
        <v>1126</v>
      </c>
    </row>
    <row r="60" spans="1:5" x14ac:dyDescent="0.3">
      <c r="A60" s="43" t="s">
        <v>2</v>
      </c>
      <c r="B60" s="44" t="s">
        <v>2053</v>
      </c>
      <c r="C60" s="45"/>
      <c r="D60" s="45"/>
      <c r="E60" s="46"/>
    </row>
    <row r="61" spans="1:5" x14ac:dyDescent="0.3">
      <c r="A61" s="47">
        <v>3</v>
      </c>
      <c r="B61" s="48"/>
      <c r="C61" s="39" t="s">
        <v>2054</v>
      </c>
      <c r="E61" s="49"/>
    </row>
    <row r="62" spans="1:5" x14ac:dyDescent="0.3">
      <c r="A62" s="47"/>
      <c r="B62" s="48" t="s">
        <v>2055</v>
      </c>
      <c r="C62" s="41"/>
      <c r="E62" s="49"/>
    </row>
    <row r="63" spans="1:5" x14ac:dyDescent="0.3">
      <c r="A63" s="47"/>
      <c r="B63" s="48" t="s">
        <v>2056</v>
      </c>
      <c r="C63" s="42" t="s">
        <v>2064</v>
      </c>
      <c r="E63" s="49"/>
    </row>
    <row r="64" spans="1:5" x14ac:dyDescent="0.3">
      <c r="A64" s="47"/>
      <c r="B64" s="48" t="s">
        <v>2057</v>
      </c>
      <c r="C64" s="42" t="s">
        <v>2064</v>
      </c>
      <c r="E64" s="49"/>
    </row>
    <row r="65" spans="1:5" x14ac:dyDescent="0.3">
      <c r="A65" s="47"/>
      <c r="B65" s="48" t="s">
        <v>2058</v>
      </c>
      <c r="C65" s="42" t="s">
        <v>2064</v>
      </c>
      <c r="E65" s="49"/>
    </row>
    <row r="66" spans="1:5" x14ac:dyDescent="0.3">
      <c r="A66" s="47"/>
      <c r="B66" s="48" t="s">
        <v>2059</v>
      </c>
      <c r="C66" s="42" t="s">
        <v>2064</v>
      </c>
      <c r="E66" s="49"/>
    </row>
    <row r="67" spans="1:5" x14ac:dyDescent="0.3">
      <c r="A67" s="47"/>
      <c r="B67" s="20" t="s">
        <v>2060</v>
      </c>
      <c r="C67" s="20"/>
      <c r="E67" s="49"/>
    </row>
    <row r="68" spans="1:5" x14ac:dyDescent="0.3">
      <c r="A68" s="47">
        <v>4</v>
      </c>
      <c r="B68" s="51" t="s">
        <v>2026</v>
      </c>
      <c r="C68" s="20"/>
      <c r="E68" s="49"/>
    </row>
    <row r="69" spans="1:5" x14ac:dyDescent="0.3">
      <c r="A69" s="47"/>
      <c r="B69" s="148" t="s">
        <v>2027</v>
      </c>
      <c r="C69" s="150" t="s">
        <v>2028</v>
      </c>
      <c r="D69" s="150"/>
      <c r="E69" s="151" t="s">
        <v>2029</v>
      </c>
    </row>
    <row r="70" spans="1:5" ht="31.5" customHeight="1" x14ac:dyDescent="0.3">
      <c r="A70" s="47"/>
      <c r="B70" s="149"/>
      <c r="C70" s="109" t="s">
        <v>2030</v>
      </c>
      <c r="D70" s="109" t="s">
        <v>2070</v>
      </c>
      <c r="E70" s="152"/>
    </row>
    <row r="71" spans="1:5" x14ac:dyDescent="0.3">
      <c r="A71" s="53"/>
      <c r="B71" s="54" t="s">
        <v>2031</v>
      </c>
      <c r="C71" s="77" t="s">
        <v>2279</v>
      </c>
      <c r="D71" s="77" t="s">
        <v>2280</v>
      </c>
      <c r="E71" s="41" t="s">
        <v>2048</v>
      </c>
    </row>
    <row r="72" spans="1:5" x14ac:dyDescent="0.3">
      <c r="A72" s="53"/>
      <c r="B72" s="54" t="s">
        <v>2032</v>
      </c>
      <c r="C72" s="85">
        <v>0</v>
      </c>
      <c r="D72" s="85">
        <v>0</v>
      </c>
      <c r="E72" s="77" t="s">
        <v>2048</v>
      </c>
    </row>
    <row r="73" spans="1:5" x14ac:dyDescent="0.3">
      <c r="A73" s="53"/>
      <c r="B73" s="54" t="s">
        <v>2033</v>
      </c>
      <c r="C73" s="56">
        <v>0</v>
      </c>
      <c r="D73" s="56">
        <v>0</v>
      </c>
      <c r="E73" s="57">
        <v>0</v>
      </c>
    </row>
    <row r="74" spans="1:5" x14ac:dyDescent="0.3">
      <c r="A74" s="53"/>
      <c r="B74" s="54" t="s">
        <v>2034</v>
      </c>
      <c r="C74" s="56">
        <v>0</v>
      </c>
      <c r="D74" s="56">
        <v>0</v>
      </c>
      <c r="E74" s="57">
        <v>0</v>
      </c>
    </row>
    <row r="75" spans="1:5" x14ac:dyDescent="0.3">
      <c r="A75" s="53"/>
      <c r="B75" s="54" t="s">
        <v>2035</v>
      </c>
      <c r="C75" s="56">
        <v>0</v>
      </c>
      <c r="D75" s="56">
        <v>0</v>
      </c>
      <c r="E75" s="57">
        <v>0</v>
      </c>
    </row>
    <row r="76" spans="1:5" x14ac:dyDescent="0.3">
      <c r="A76" s="53"/>
      <c r="B76" s="54" t="s">
        <v>2036</v>
      </c>
      <c r="C76" s="56">
        <v>0</v>
      </c>
      <c r="D76" s="56">
        <v>0</v>
      </c>
      <c r="E76" s="57">
        <v>0</v>
      </c>
    </row>
    <row r="77" spans="1:5" x14ac:dyDescent="0.3">
      <c r="A77" s="53"/>
      <c r="B77" s="58"/>
      <c r="C77" s="59"/>
      <c r="D77" s="59"/>
      <c r="E77" s="39"/>
    </row>
    <row r="78" spans="1:5" x14ac:dyDescent="0.3">
      <c r="A78" s="47"/>
      <c r="B78" s="60" t="s">
        <v>2037</v>
      </c>
      <c r="C78" s="77" t="s">
        <v>2048</v>
      </c>
      <c r="D78" s="77" t="s">
        <v>2048</v>
      </c>
      <c r="E78" s="41" t="s">
        <v>2048</v>
      </c>
    </row>
    <row r="79" spans="1:5" x14ac:dyDescent="0.3">
      <c r="A79" s="47"/>
      <c r="B79" s="60" t="s">
        <v>2038</v>
      </c>
      <c r="C79" s="77" t="s">
        <v>2048</v>
      </c>
      <c r="D79" s="77" t="s">
        <v>2048</v>
      </c>
      <c r="E79" s="77" t="s">
        <v>2048</v>
      </c>
    </row>
    <row r="80" spans="1:5" x14ac:dyDescent="0.3">
      <c r="A80" s="47"/>
      <c r="B80" s="60" t="s">
        <v>2039</v>
      </c>
      <c r="C80" s="61">
        <v>0</v>
      </c>
      <c r="D80" s="61">
        <v>0</v>
      </c>
      <c r="E80" s="62">
        <v>0</v>
      </c>
    </row>
    <row r="81" spans="1:5" x14ac:dyDescent="0.3">
      <c r="A81" s="47"/>
      <c r="B81" s="60" t="s">
        <v>2040</v>
      </c>
      <c r="C81" s="61">
        <v>0</v>
      </c>
      <c r="D81" s="61">
        <v>0</v>
      </c>
      <c r="E81" s="62">
        <v>0</v>
      </c>
    </row>
    <row r="82" spans="1:5" x14ac:dyDescent="0.3">
      <c r="A82" s="47"/>
      <c r="B82" s="60" t="s">
        <v>2041</v>
      </c>
      <c r="C82" s="61">
        <v>0</v>
      </c>
      <c r="D82" s="61">
        <v>0</v>
      </c>
      <c r="E82" s="62">
        <v>0</v>
      </c>
    </row>
    <row r="83" spans="1:5" x14ac:dyDescent="0.3">
      <c r="A83" s="47"/>
      <c r="B83" s="60" t="s">
        <v>2042</v>
      </c>
      <c r="C83" s="61">
        <v>0</v>
      </c>
      <c r="D83" s="61">
        <v>0</v>
      </c>
      <c r="E83" s="62">
        <v>0</v>
      </c>
    </row>
    <row r="84" spans="1:5" x14ac:dyDescent="0.3">
      <c r="A84" s="47"/>
      <c r="B84" s="63" t="s">
        <v>2043</v>
      </c>
      <c r="C84" s="64"/>
      <c r="D84" s="64"/>
      <c r="E84" s="49"/>
    </row>
    <row r="85" spans="1:5" x14ac:dyDescent="0.3">
      <c r="A85" s="65"/>
      <c r="B85" s="66"/>
      <c r="C85" s="66"/>
      <c r="D85" s="66"/>
      <c r="E85" s="67"/>
    </row>
    <row r="86" spans="1:5" x14ac:dyDescent="0.3">
      <c r="A86" s="47">
        <v>5</v>
      </c>
      <c r="B86" s="68" t="s">
        <v>2044</v>
      </c>
      <c r="C86" s="60"/>
      <c r="D86" s="66"/>
      <c r="E86" s="69"/>
    </row>
    <row r="87" spans="1:5" x14ac:dyDescent="0.3">
      <c r="A87" s="47"/>
      <c r="B87" s="60" t="s">
        <v>2045</v>
      </c>
      <c r="C87" s="77">
        <v>0.06</v>
      </c>
      <c r="D87" s="66"/>
      <c r="E87" s="67"/>
    </row>
    <row r="88" spans="1:5" x14ac:dyDescent="0.3">
      <c r="A88" s="47"/>
      <c r="B88" s="60" t="s">
        <v>2046</v>
      </c>
      <c r="C88" s="77">
        <v>0.01</v>
      </c>
      <c r="D88" s="66"/>
      <c r="E88" s="67"/>
    </row>
    <row r="89" spans="1:5" x14ac:dyDescent="0.3">
      <c r="A89" s="47">
        <v>6</v>
      </c>
      <c r="B89" s="70" t="s">
        <v>2047</v>
      </c>
      <c r="C89" s="71" t="s">
        <v>2048</v>
      </c>
      <c r="D89" s="66"/>
      <c r="E89" s="69"/>
    </row>
    <row r="90" spans="1:5" ht="24" x14ac:dyDescent="0.3">
      <c r="A90" s="47">
        <v>7</v>
      </c>
      <c r="B90" s="72" t="s">
        <v>2410</v>
      </c>
      <c r="C90" s="71" t="s">
        <v>2048</v>
      </c>
      <c r="D90" s="73"/>
      <c r="E90" s="69"/>
    </row>
    <row r="91" spans="1:5" x14ac:dyDescent="0.3">
      <c r="A91" s="47">
        <v>8</v>
      </c>
      <c r="B91" s="74" t="s">
        <v>2049</v>
      </c>
      <c r="C91" s="75"/>
      <c r="E91" s="69"/>
    </row>
    <row r="92" spans="1:5" x14ac:dyDescent="0.3">
      <c r="A92" s="47"/>
      <c r="B92" s="76" t="s">
        <v>2050</v>
      </c>
      <c r="C92" s="77" t="s">
        <v>2048</v>
      </c>
      <c r="E92" s="69"/>
    </row>
    <row r="93" spans="1:5" x14ac:dyDescent="0.3">
      <c r="A93" s="47"/>
      <c r="B93" s="78" t="s">
        <v>2051</v>
      </c>
      <c r="C93" s="79" t="s">
        <v>2048</v>
      </c>
      <c r="E93" s="69"/>
    </row>
    <row r="94" spans="1:5" x14ac:dyDescent="0.3">
      <c r="A94" s="47"/>
      <c r="B94" s="78"/>
      <c r="C94" s="80"/>
      <c r="E94" s="69"/>
    </row>
    <row r="95" spans="1:5" ht="24" x14ac:dyDescent="0.3">
      <c r="A95" s="47">
        <v>9</v>
      </c>
      <c r="B95" s="74" t="s">
        <v>2411</v>
      </c>
      <c r="C95" s="75"/>
      <c r="D95" s="66"/>
      <c r="E95" s="69"/>
    </row>
    <row r="96" spans="1:5" x14ac:dyDescent="0.3">
      <c r="A96" s="47"/>
      <c r="B96" s="76" t="s">
        <v>2050</v>
      </c>
      <c r="C96" s="77" t="s">
        <v>2048</v>
      </c>
      <c r="D96" s="66"/>
      <c r="E96" s="69"/>
    </row>
    <row r="97" spans="1:5" x14ac:dyDescent="0.3">
      <c r="A97" s="47"/>
      <c r="B97" s="78" t="s">
        <v>2052</v>
      </c>
      <c r="C97" s="77" t="s">
        <v>2048</v>
      </c>
      <c r="D97" s="66"/>
      <c r="E97" s="69"/>
    </row>
    <row r="98" spans="1:5" x14ac:dyDescent="0.3">
      <c r="A98" s="81"/>
      <c r="B98" s="82"/>
      <c r="C98" s="82"/>
      <c r="D98" s="82"/>
      <c r="E98" s="83"/>
    </row>
    <row r="100" spans="1:5" x14ac:dyDescent="0.3">
      <c r="A100" s="10" t="s">
        <v>1196</v>
      </c>
      <c r="B100" s="9" t="s">
        <v>2061</v>
      </c>
    </row>
    <row r="101" spans="1:5" x14ac:dyDescent="0.3">
      <c r="A101" s="10" t="s">
        <v>2062</v>
      </c>
      <c r="B101" s="9" t="s">
        <v>2063</v>
      </c>
    </row>
    <row r="102" spans="1:5" x14ac:dyDescent="0.3">
      <c r="A102" s="10" t="s">
        <v>2064</v>
      </c>
      <c r="B102" s="9" t="s">
        <v>2065</v>
      </c>
    </row>
    <row r="103" spans="1:5" x14ac:dyDescent="0.3">
      <c r="A103" s="10" t="s">
        <v>2066</v>
      </c>
      <c r="B103" s="9" t="s">
        <v>2067</v>
      </c>
    </row>
    <row r="104" spans="1:5" x14ac:dyDescent="0.3">
      <c r="A104" s="10" t="s">
        <v>2068</v>
      </c>
      <c r="B104" s="9" t="s">
        <v>2080</v>
      </c>
    </row>
    <row r="105" spans="1:5" ht="60" x14ac:dyDescent="0.3">
      <c r="B105" s="84" t="s">
        <v>2069</v>
      </c>
    </row>
  </sheetData>
  <mergeCells count="4">
    <mergeCell ref="B1:F1"/>
    <mergeCell ref="B69:B70"/>
    <mergeCell ref="C69:D69"/>
    <mergeCell ref="E69:E70"/>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L123"/>
  <sheetViews>
    <sheetView topLeftCell="A110" zoomScale="90" zoomScaleNormal="90" workbookViewId="0">
      <selection activeCell="D117" sqref="D117"/>
    </sheetView>
  </sheetViews>
  <sheetFormatPr defaultColWidth="8.7265625" defaultRowHeight="12" x14ac:dyDescent="0.3"/>
  <cols>
    <col min="1" max="1" width="7.1796875" style="9" bestFit="1" customWidth="1"/>
    <col min="2" max="2" width="43.7265625" style="9" bestFit="1" customWidth="1"/>
    <col min="3" max="3" width="13.1796875" style="9" bestFit="1" customWidth="1"/>
    <col min="4" max="4" width="26.6328125" style="9" customWidth="1"/>
    <col min="5" max="5" width="26.26953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29" style="9" bestFit="1" customWidth="1"/>
    <col min="12" max="12" width="7.81640625" style="9" bestFit="1" customWidth="1"/>
    <col min="13" max="16384" width="8.7265625" style="9"/>
  </cols>
  <sheetData>
    <row r="1" spans="1:12" x14ac:dyDescent="0.3">
      <c r="A1" s="8"/>
      <c r="B1" s="153" t="s">
        <v>1320</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88</v>
      </c>
      <c r="C8" s="9" t="s">
        <v>89</v>
      </c>
      <c r="D8" s="9" t="s">
        <v>90</v>
      </c>
      <c r="E8" s="11">
        <v>6364</v>
      </c>
      <c r="F8" s="12">
        <v>47.4</v>
      </c>
      <c r="G8" s="13">
        <v>0.128</v>
      </c>
      <c r="J8" s="12"/>
      <c r="K8" s="10" t="s">
        <v>41</v>
      </c>
      <c r="L8" s="10" t="s">
        <v>42</v>
      </c>
    </row>
    <row r="9" spans="1:12" x14ac:dyDescent="0.3">
      <c r="A9" s="9">
        <v>2</v>
      </c>
      <c r="B9" s="9" t="s">
        <v>91</v>
      </c>
      <c r="C9" s="9" t="s">
        <v>92</v>
      </c>
      <c r="D9" s="9" t="s">
        <v>90</v>
      </c>
      <c r="E9" s="11">
        <v>2990</v>
      </c>
      <c r="F9" s="12">
        <v>37.549999999999997</v>
      </c>
      <c r="G9" s="13">
        <v>0.1014</v>
      </c>
      <c r="J9" s="12"/>
      <c r="K9" s="9" t="s">
        <v>90</v>
      </c>
      <c r="L9" s="13">
        <v>0.34799999999999998</v>
      </c>
    </row>
    <row r="10" spans="1:12" x14ac:dyDescent="0.3">
      <c r="A10" s="9">
        <v>3</v>
      </c>
      <c r="B10" s="9" t="s">
        <v>230</v>
      </c>
      <c r="C10" s="9" t="s">
        <v>231</v>
      </c>
      <c r="D10" s="9" t="s">
        <v>144</v>
      </c>
      <c r="E10" s="11">
        <v>2826</v>
      </c>
      <c r="F10" s="12">
        <v>37.32</v>
      </c>
      <c r="G10" s="13">
        <v>0.1008</v>
      </c>
      <c r="J10" s="12"/>
      <c r="K10" s="9" t="s">
        <v>144</v>
      </c>
      <c r="L10" s="13">
        <v>0.1008</v>
      </c>
    </row>
    <row r="11" spans="1:12" x14ac:dyDescent="0.3">
      <c r="A11" s="9">
        <v>4</v>
      </c>
      <c r="B11" s="9" t="s">
        <v>232</v>
      </c>
      <c r="C11" s="9" t="s">
        <v>233</v>
      </c>
      <c r="D11" s="9" t="s">
        <v>234</v>
      </c>
      <c r="E11" s="11">
        <v>1191</v>
      </c>
      <c r="F11" s="12">
        <v>21.79</v>
      </c>
      <c r="G11" s="13">
        <v>5.8799999999999998E-2</v>
      </c>
      <c r="J11" s="12"/>
      <c r="K11" s="9" t="s">
        <v>189</v>
      </c>
      <c r="L11" s="13">
        <v>9.6100000000000005E-2</v>
      </c>
    </row>
    <row r="12" spans="1:12" x14ac:dyDescent="0.3">
      <c r="A12" s="9">
        <v>5</v>
      </c>
      <c r="B12" s="9" t="s">
        <v>235</v>
      </c>
      <c r="C12" s="9" t="s">
        <v>236</v>
      </c>
      <c r="D12" s="9" t="s">
        <v>237</v>
      </c>
      <c r="E12" s="11">
        <v>488</v>
      </c>
      <c r="F12" s="12">
        <v>19.89</v>
      </c>
      <c r="G12" s="13">
        <v>5.3699999999999998E-2</v>
      </c>
      <c r="J12" s="12"/>
      <c r="K12" s="9" t="s">
        <v>234</v>
      </c>
      <c r="L12" s="13">
        <v>5.8799999999999998E-2</v>
      </c>
    </row>
    <row r="13" spans="1:12" x14ac:dyDescent="0.3">
      <c r="A13" s="9">
        <v>6</v>
      </c>
      <c r="B13" s="9" t="s">
        <v>238</v>
      </c>
      <c r="C13" s="9" t="s">
        <v>239</v>
      </c>
      <c r="D13" s="9" t="s">
        <v>189</v>
      </c>
      <c r="E13" s="11">
        <v>1457</v>
      </c>
      <c r="F13" s="12">
        <v>16.899999999999999</v>
      </c>
      <c r="G13" s="13">
        <v>4.5600000000000002E-2</v>
      </c>
      <c r="J13" s="12"/>
      <c r="K13" s="9" t="s">
        <v>237</v>
      </c>
      <c r="L13" s="13">
        <v>5.3699999999999998E-2</v>
      </c>
    </row>
    <row r="14" spans="1:12" x14ac:dyDescent="0.3">
      <c r="A14" s="9">
        <v>7</v>
      </c>
      <c r="B14" s="9" t="s">
        <v>97</v>
      </c>
      <c r="C14" s="9" t="s">
        <v>98</v>
      </c>
      <c r="D14" s="9" t="s">
        <v>90</v>
      </c>
      <c r="E14" s="11">
        <v>1735</v>
      </c>
      <c r="F14" s="12">
        <v>16.73</v>
      </c>
      <c r="G14" s="13">
        <v>4.5199999999999997E-2</v>
      </c>
      <c r="J14" s="12"/>
      <c r="K14" s="9" t="s">
        <v>53</v>
      </c>
      <c r="L14" s="13">
        <v>5.28E-2</v>
      </c>
    </row>
    <row r="15" spans="1:12" x14ac:dyDescent="0.3">
      <c r="A15" s="9">
        <v>8</v>
      </c>
      <c r="B15" s="9" t="s">
        <v>93</v>
      </c>
      <c r="C15" s="9" t="s">
        <v>94</v>
      </c>
      <c r="D15" s="9" t="s">
        <v>90</v>
      </c>
      <c r="E15" s="11">
        <v>1194</v>
      </c>
      <c r="F15" s="12">
        <v>15.38</v>
      </c>
      <c r="G15" s="13">
        <v>4.1500000000000002E-2</v>
      </c>
      <c r="J15" s="12"/>
      <c r="K15" s="9" t="s">
        <v>128</v>
      </c>
      <c r="L15" s="13">
        <v>5.0099999999999999E-2</v>
      </c>
    </row>
    <row r="16" spans="1:12" x14ac:dyDescent="0.3">
      <c r="A16" s="9">
        <v>9</v>
      </c>
      <c r="B16" s="9" t="s">
        <v>95</v>
      </c>
      <c r="C16" s="9" t="s">
        <v>96</v>
      </c>
      <c r="D16" s="9" t="s">
        <v>90</v>
      </c>
      <c r="E16" s="11">
        <v>3074</v>
      </c>
      <c r="F16" s="12">
        <v>11.83</v>
      </c>
      <c r="G16" s="13">
        <v>3.1899999999999998E-2</v>
      </c>
      <c r="J16" s="12"/>
      <c r="K16" s="9" t="s">
        <v>133</v>
      </c>
      <c r="L16" s="13">
        <v>3.8600000000000002E-2</v>
      </c>
    </row>
    <row r="17" spans="1:12" x14ac:dyDescent="0.3">
      <c r="A17" s="9">
        <v>10</v>
      </c>
      <c r="B17" s="9" t="s">
        <v>51</v>
      </c>
      <c r="C17" s="9" t="s">
        <v>52</v>
      </c>
      <c r="D17" s="9" t="s">
        <v>53</v>
      </c>
      <c r="E17" s="11">
        <v>4029</v>
      </c>
      <c r="F17" s="12">
        <v>11.56</v>
      </c>
      <c r="G17" s="13">
        <v>3.1199999999999999E-2</v>
      </c>
      <c r="J17" s="12"/>
      <c r="K17" s="9" t="s">
        <v>113</v>
      </c>
      <c r="L17" s="13">
        <v>3.56E-2</v>
      </c>
    </row>
    <row r="18" spans="1:12" x14ac:dyDescent="0.3">
      <c r="A18" s="9">
        <v>11</v>
      </c>
      <c r="B18" s="9" t="s">
        <v>240</v>
      </c>
      <c r="C18" s="9" t="s">
        <v>241</v>
      </c>
      <c r="D18" s="9" t="s">
        <v>128</v>
      </c>
      <c r="E18" s="11">
        <v>374</v>
      </c>
      <c r="F18" s="12">
        <v>11.35</v>
      </c>
      <c r="G18" s="13">
        <v>3.0599999999999999E-2</v>
      </c>
      <c r="J18" s="12"/>
      <c r="K18" s="9" t="s">
        <v>260</v>
      </c>
      <c r="L18" s="13">
        <v>3.2399999999999998E-2</v>
      </c>
    </row>
    <row r="19" spans="1:12" x14ac:dyDescent="0.3">
      <c r="A19" s="9">
        <v>12</v>
      </c>
      <c r="B19" s="9" t="s">
        <v>242</v>
      </c>
      <c r="C19" s="9" t="s">
        <v>243</v>
      </c>
      <c r="D19" s="9" t="s">
        <v>133</v>
      </c>
      <c r="E19" s="11">
        <v>1118</v>
      </c>
      <c r="F19" s="12">
        <v>10.11</v>
      </c>
      <c r="G19" s="13">
        <v>2.7300000000000001E-2</v>
      </c>
      <c r="J19" s="12"/>
      <c r="K19" s="9" t="s">
        <v>150</v>
      </c>
      <c r="L19" s="13">
        <v>3.0700000000000002E-2</v>
      </c>
    </row>
    <row r="20" spans="1:12" x14ac:dyDescent="0.3">
      <c r="A20" s="9">
        <v>13</v>
      </c>
      <c r="B20" s="9" t="s">
        <v>244</v>
      </c>
      <c r="C20" s="9" t="s">
        <v>245</v>
      </c>
      <c r="D20" s="9" t="s">
        <v>189</v>
      </c>
      <c r="E20" s="11">
        <v>423</v>
      </c>
      <c r="F20" s="12">
        <v>9.5299999999999994</v>
      </c>
      <c r="G20" s="13">
        <v>2.5700000000000001E-2</v>
      </c>
      <c r="J20" s="12"/>
      <c r="K20" s="9" t="s">
        <v>116</v>
      </c>
      <c r="L20" s="13">
        <v>2.1899999999999999E-2</v>
      </c>
    </row>
    <row r="21" spans="1:12" x14ac:dyDescent="0.3">
      <c r="A21" s="9">
        <v>14</v>
      </c>
      <c r="B21" s="9" t="s">
        <v>246</v>
      </c>
      <c r="C21" s="9" t="s">
        <v>247</v>
      </c>
      <c r="D21" s="9" t="s">
        <v>116</v>
      </c>
      <c r="E21" s="11">
        <v>451</v>
      </c>
      <c r="F21" s="12">
        <v>8.1199999999999992</v>
      </c>
      <c r="G21" s="13">
        <v>2.1899999999999999E-2</v>
      </c>
      <c r="J21" s="12"/>
      <c r="K21" s="9" t="s">
        <v>172</v>
      </c>
      <c r="L21" s="13">
        <v>1.9400000000000001E-2</v>
      </c>
    </row>
    <row r="22" spans="1:12" x14ac:dyDescent="0.3">
      <c r="A22" s="9">
        <v>15</v>
      </c>
      <c r="B22" s="9" t="s">
        <v>54</v>
      </c>
      <c r="C22" s="9" t="s">
        <v>55</v>
      </c>
      <c r="D22" s="9" t="s">
        <v>53</v>
      </c>
      <c r="E22" s="11">
        <v>373</v>
      </c>
      <c r="F22" s="12">
        <v>8</v>
      </c>
      <c r="G22" s="13">
        <v>2.1600000000000001E-2</v>
      </c>
      <c r="J22" s="12"/>
      <c r="K22" s="9" t="s">
        <v>119</v>
      </c>
      <c r="L22" s="13">
        <v>1.66E-2</v>
      </c>
    </row>
    <row r="23" spans="1:12" x14ac:dyDescent="0.3">
      <c r="A23" s="9">
        <v>16</v>
      </c>
      <c r="B23" s="9" t="s">
        <v>248</v>
      </c>
      <c r="C23" s="9" t="s">
        <v>249</v>
      </c>
      <c r="D23" s="9" t="s">
        <v>113</v>
      </c>
      <c r="E23" s="11">
        <v>1984</v>
      </c>
      <c r="F23" s="12">
        <v>7.67</v>
      </c>
      <c r="G23" s="13">
        <v>2.07E-2</v>
      </c>
      <c r="J23" s="12"/>
      <c r="K23" s="9" t="s">
        <v>200</v>
      </c>
      <c r="L23" s="13">
        <v>1.5100000000000001E-2</v>
      </c>
    </row>
    <row r="24" spans="1:12" x14ac:dyDescent="0.3">
      <c r="A24" s="9">
        <v>17</v>
      </c>
      <c r="B24" s="9" t="s">
        <v>250</v>
      </c>
      <c r="C24" s="9" t="s">
        <v>251</v>
      </c>
      <c r="D24" s="9" t="s">
        <v>150</v>
      </c>
      <c r="E24" s="11">
        <v>2983</v>
      </c>
      <c r="F24" s="12">
        <v>7.48</v>
      </c>
      <c r="G24" s="13">
        <v>2.0199999999999999E-2</v>
      </c>
      <c r="J24" s="12"/>
      <c r="K24" s="9" t="s">
        <v>269</v>
      </c>
      <c r="L24" s="13">
        <v>1.4999999999999999E-2</v>
      </c>
    </row>
    <row r="25" spans="1:12" x14ac:dyDescent="0.3">
      <c r="A25" s="9">
        <v>18</v>
      </c>
      <c r="B25" s="9" t="s">
        <v>254</v>
      </c>
      <c r="C25" s="9" t="s">
        <v>255</v>
      </c>
      <c r="D25" s="9" t="s">
        <v>128</v>
      </c>
      <c r="E25" s="11">
        <v>55</v>
      </c>
      <c r="F25" s="12">
        <v>7.22</v>
      </c>
      <c r="G25" s="13">
        <v>1.95E-2</v>
      </c>
      <c r="J25" s="12"/>
      <c r="K25" s="9" t="s">
        <v>293</v>
      </c>
      <c r="L25" s="13">
        <v>1.12E-2</v>
      </c>
    </row>
    <row r="26" spans="1:12" x14ac:dyDescent="0.3">
      <c r="A26" s="9">
        <v>19</v>
      </c>
      <c r="B26" s="9" t="s">
        <v>252</v>
      </c>
      <c r="C26" s="9" t="s">
        <v>253</v>
      </c>
      <c r="D26" s="9" t="s">
        <v>172</v>
      </c>
      <c r="E26" s="11">
        <v>3441</v>
      </c>
      <c r="F26" s="12">
        <v>7.19</v>
      </c>
      <c r="G26" s="13">
        <v>1.9400000000000001E-2</v>
      </c>
      <c r="J26" s="12"/>
      <c r="K26" s="9" t="s">
        <v>43</v>
      </c>
      <c r="L26" s="13">
        <v>3.2000000000000002E-3</v>
      </c>
    </row>
    <row r="27" spans="1:12" x14ac:dyDescent="0.3">
      <c r="A27" s="9">
        <v>20</v>
      </c>
      <c r="B27" s="9" t="s">
        <v>258</v>
      </c>
      <c r="C27" s="9" t="s">
        <v>259</v>
      </c>
      <c r="D27" s="9" t="s">
        <v>260</v>
      </c>
      <c r="E27" s="11">
        <v>171</v>
      </c>
      <c r="F27" s="12">
        <v>6.97</v>
      </c>
      <c r="G27" s="13">
        <v>1.8800000000000001E-2</v>
      </c>
      <c r="J27" s="12"/>
    </row>
    <row r="28" spans="1:12" x14ac:dyDescent="0.3">
      <c r="A28" s="9">
        <v>21</v>
      </c>
      <c r="B28" s="9" t="s">
        <v>263</v>
      </c>
      <c r="C28" s="9" t="s">
        <v>264</v>
      </c>
      <c r="D28" s="9" t="s">
        <v>119</v>
      </c>
      <c r="E28" s="11">
        <v>1496</v>
      </c>
      <c r="F28" s="12">
        <v>6.15</v>
      </c>
      <c r="G28" s="13">
        <v>1.66E-2</v>
      </c>
      <c r="J28" s="12"/>
    </row>
    <row r="29" spans="1:12" x14ac:dyDescent="0.3">
      <c r="A29" s="9">
        <v>22</v>
      </c>
      <c r="B29" s="9" t="s">
        <v>265</v>
      </c>
      <c r="C29" s="9" t="s">
        <v>266</v>
      </c>
      <c r="D29" s="9" t="s">
        <v>200</v>
      </c>
      <c r="E29" s="11">
        <v>49</v>
      </c>
      <c r="F29" s="12">
        <v>5.61</v>
      </c>
      <c r="G29" s="13">
        <v>1.5100000000000001E-2</v>
      </c>
      <c r="J29" s="12"/>
    </row>
    <row r="30" spans="1:12" x14ac:dyDescent="0.3">
      <c r="A30" s="9">
        <v>23</v>
      </c>
      <c r="B30" s="9" t="s">
        <v>267</v>
      </c>
      <c r="C30" s="9" t="s">
        <v>268</v>
      </c>
      <c r="D30" s="9" t="s">
        <v>269</v>
      </c>
      <c r="E30" s="11">
        <v>308</v>
      </c>
      <c r="F30" s="12">
        <v>5.56</v>
      </c>
      <c r="G30" s="13">
        <v>1.4999999999999999E-2</v>
      </c>
      <c r="J30" s="12"/>
    </row>
    <row r="31" spans="1:12" x14ac:dyDescent="0.3">
      <c r="A31" s="9">
        <v>24</v>
      </c>
      <c r="B31" s="9" t="s">
        <v>272</v>
      </c>
      <c r="C31" s="9" t="s">
        <v>273</v>
      </c>
      <c r="D31" s="9" t="s">
        <v>113</v>
      </c>
      <c r="E31" s="11">
        <v>1903</v>
      </c>
      <c r="F31" s="12">
        <v>5.51</v>
      </c>
      <c r="G31" s="13">
        <v>1.49E-2</v>
      </c>
      <c r="J31" s="12"/>
    </row>
    <row r="32" spans="1:12" x14ac:dyDescent="0.3">
      <c r="A32" s="9">
        <v>25</v>
      </c>
      <c r="B32" s="9" t="s">
        <v>274</v>
      </c>
      <c r="C32" s="9" t="s">
        <v>275</v>
      </c>
      <c r="D32" s="9" t="s">
        <v>189</v>
      </c>
      <c r="E32" s="11">
        <v>442</v>
      </c>
      <c r="F32" s="12">
        <v>5.23</v>
      </c>
      <c r="G32" s="13">
        <v>1.41E-2</v>
      </c>
      <c r="J32" s="12"/>
    </row>
    <row r="33" spans="1:10" x14ac:dyDescent="0.3">
      <c r="A33" s="9">
        <v>26</v>
      </c>
      <c r="B33" s="9" t="s">
        <v>276</v>
      </c>
      <c r="C33" s="9" t="s">
        <v>277</v>
      </c>
      <c r="D33" s="9" t="s">
        <v>260</v>
      </c>
      <c r="E33" s="11">
        <v>188</v>
      </c>
      <c r="F33" s="12">
        <v>5.0199999999999996</v>
      </c>
      <c r="G33" s="13">
        <v>1.3599999999999999E-2</v>
      </c>
      <c r="J33" s="12"/>
    </row>
    <row r="34" spans="1:10" x14ac:dyDescent="0.3">
      <c r="A34" s="9">
        <v>27</v>
      </c>
      <c r="B34" s="9" t="s">
        <v>289</v>
      </c>
      <c r="C34" s="9" t="s">
        <v>290</v>
      </c>
      <c r="D34" s="9" t="s">
        <v>133</v>
      </c>
      <c r="E34" s="11">
        <v>234</v>
      </c>
      <c r="F34" s="12">
        <v>4.18</v>
      </c>
      <c r="G34" s="13">
        <v>1.1299999999999999E-2</v>
      </c>
      <c r="J34" s="12"/>
    </row>
    <row r="35" spans="1:10" x14ac:dyDescent="0.3">
      <c r="A35" s="9">
        <v>28</v>
      </c>
      <c r="B35" s="9" t="s">
        <v>291</v>
      </c>
      <c r="C35" s="9" t="s">
        <v>292</v>
      </c>
      <c r="D35" s="9" t="s">
        <v>293</v>
      </c>
      <c r="E35" s="11">
        <v>94</v>
      </c>
      <c r="F35" s="12">
        <v>4.1399999999999997</v>
      </c>
      <c r="G35" s="13">
        <v>1.12E-2</v>
      </c>
      <c r="J35" s="12"/>
    </row>
    <row r="36" spans="1:10" x14ac:dyDescent="0.3">
      <c r="A36" s="9">
        <v>29</v>
      </c>
      <c r="B36" s="9" t="s">
        <v>296</v>
      </c>
      <c r="C36" s="9" t="s">
        <v>297</v>
      </c>
      <c r="D36" s="9" t="s">
        <v>189</v>
      </c>
      <c r="E36" s="11">
        <v>266</v>
      </c>
      <c r="F36" s="12">
        <v>3.95</v>
      </c>
      <c r="G36" s="13">
        <v>1.0699999999999999E-2</v>
      </c>
      <c r="J36" s="12"/>
    </row>
    <row r="37" spans="1:10" x14ac:dyDescent="0.3">
      <c r="A37" s="9">
        <v>30</v>
      </c>
      <c r="B37" s="9" t="s">
        <v>298</v>
      </c>
      <c r="C37" s="9" t="s">
        <v>299</v>
      </c>
      <c r="D37" s="9" t="s">
        <v>150</v>
      </c>
      <c r="E37" s="11">
        <v>92</v>
      </c>
      <c r="F37" s="12">
        <v>3.89</v>
      </c>
      <c r="G37" s="13">
        <v>1.0500000000000001E-2</v>
      </c>
      <c r="J37" s="12"/>
    </row>
    <row r="38" spans="1:10" x14ac:dyDescent="0.3">
      <c r="A38" s="14"/>
      <c r="B38" s="14" t="s">
        <v>14</v>
      </c>
      <c r="C38" s="14"/>
      <c r="D38" s="14"/>
      <c r="E38" s="14"/>
      <c r="F38" s="15">
        <v>369.23</v>
      </c>
      <c r="G38" s="16">
        <v>0.99680000000000002</v>
      </c>
    </row>
    <row r="40" spans="1:10" x14ac:dyDescent="0.3">
      <c r="B40" s="10" t="s">
        <v>12</v>
      </c>
    </row>
    <row r="41" spans="1:10" x14ac:dyDescent="0.3">
      <c r="A41" s="9">
        <v>31</v>
      </c>
      <c r="B41" s="10" t="s">
        <v>13</v>
      </c>
      <c r="F41" s="12">
        <v>0.24</v>
      </c>
      <c r="G41" s="13">
        <v>6.9999999999999999E-4</v>
      </c>
      <c r="H41" s="17">
        <v>46174</v>
      </c>
    </row>
    <row r="42" spans="1:10" x14ac:dyDescent="0.3">
      <c r="A42" s="14"/>
      <c r="B42" s="14" t="s">
        <v>14</v>
      </c>
      <c r="C42" s="14"/>
      <c r="D42" s="14"/>
      <c r="E42" s="14"/>
      <c r="F42" s="15">
        <v>0.24</v>
      </c>
      <c r="G42" s="16">
        <v>6.9999999999999999E-4</v>
      </c>
    </row>
    <row r="44" spans="1:10" x14ac:dyDescent="0.3">
      <c r="B44" s="10" t="s">
        <v>38</v>
      </c>
    </row>
    <row r="45" spans="1:10" x14ac:dyDescent="0.3">
      <c r="B45" s="9" t="s">
        <v>39</v>
      </c>
      <c r="E45" s="11"/>
      <c r="F45" s="12">
        <v>0.93</v>
      </c>
      <c r="G45" s="13">
        <v>2.5000000000000001E-3</v>
      </c>
      <c r="J45" s="12"/>
    </row>
    <row r="46" spans="1:10" x14ac:dyDescent="0.3">
      <c r="A46" s="14"/>
      <c r="B46" s="14" t="s">
        <v>14</v>
      </c>
      <c r="C46" s="14"/>
      <c r="D46" s="14"/>
      <c r="E46" s="14"/>
      <c r="F46" s="15">
        <v>0.93</v>
      </c>
      <c r="G46" s="16">
        <v>2.5000000000000001E-3</v>
      </c>
    </row>
    <row r="48" spans="1:10" x14ac:dyDescent="0.3">
      <c r="A48" s="8"/>
      <c r="B48" s="8" t="s">
        <v>40</v>
      </c>
      <c r="C48" s="8"/>
      <c r="D48" s="8"/>
      <c r="E48" s="8"/>
      <c r="F48" s="18">
        <v>370.4</v>
      </c>
      <c r="G48" s="19">
        <v>1</v>
      </c>
    </row>
    <row r="49" spans="1:2" x14ac:dyDescent="0.3">
      <c r="A49" s="9" t="s">
        <v>44</v>
      </c>
    </row>
    <row r="50" spans="1:2" x14ac:dyDescent="0.3">
      <c r="A50" s="21">
        <v>1</v>
      </c>
      <c r="B50" s="21" t="s">
        <v>45</v>
      </c>
    </row>
    <row r="52" spans="1:2" x14ac:dyDescent="0.3">
      <c r="B52" s="10" t="s">
        <v>46</v>
      </c>
    </row>
    <row r="65" spans="1:5" x14ac:dyDescent="0.3">
      <c r="B65" s="10" t="s">
        <v>1321</v>
      </c>
    </row>
    <row r="78" spans="1:5" x14ac:dyDescent="0.3">
      <c r="A78" s="43" t="s">
        <v>2</v>
      </c>
      <c r="B78" s="44" t="s">
        <v>2053</v>
      </c>
      <c r="C78" s="45"/>
      <c r="D78" s="45"/>
      <c r="E78" s="46"/>
    </row>
    <row r="79" spans="1:5" x14ac:dyDescent="0.3">
      <c r="A79" s="47">
        <v>2</v>
      </c>
      <c r="B79" s="48"/>
      <c r="C79" s="39" t="s">
        <v>2054</v>
      </c>
      <c r="E79" s="49"/>
    </row>
    <row r="80" spans="1:5" x14ac:dyDescent="0.3">
      <c r="A80" s="47"/>
      <c r="B80" s="48" t="s">
        <v>2055</v>
      </c>
      <c r="C80" s="41"/>
      <c r="E80" s="49"/>
    </row>
    <row r="81" spans="1:5" x14ac:dyDescent="0.3">
      <c r="A81" s="47"/>
      <c r="B81" s="48" t="s">
        <v>2056</v>
      </c>
      <c r="C81" s="42" t="s">
        <v>2064</v>
      </c>
      <c r="E81" s="49"/>
    </row>
    <row r="82" spans="1:5" x14ac:dyDescent="0.3">
      <c r="A82" s="47"/>
      <c r="B82" s="48" t="s">
        <v>2057</v>
      </c>
      <c r="C82" s="42" t="s">
        <v>2064</v>
      </c>
      <c r="E82" s="49"/>
    </row>
    <row r="83" spans="1:5" x14ac:dyDescent="0.3">
      <c r="A83" s="47"/>
      <c r="B83" s="48" t="s">
        <v>2058</v>
      </c>
      <c r="C83" s="42" t="s">
        <v>2064</v>
      </c>
      <c r="E83" s="49"/>
    </row>
    <row r="84" spans="1:5" x14ac:dyDescent="0.3">
      <c r="A84" s="47"/>
      <c r="B84" s="48" t="s">
        <v>2059</v>
      </c>
      <c r="C84" s="42" t="s">
        <v>2064</v>
      </c>
      <c r="E84" s="49"/>
    </row>
    <row r="85" spans="1:5" x14ac:dyDescent="0.3">
      <c r="A85" s="47"/>
      <c r="B85" s="20" t="s">
        <v>2060</v>
      </c>
      <c r="C85" s="20"/>
      <c r="E85" s="49"/>
    </row>
    <row r="86" spans="1:5" x14ac:dyDescent="0.3">
      <c r="A86" s="47">
        <v>3</v>
      </c>
      <c r="B86" s="51" t="s">
        <v>2026</v>
      </c>
      <c r="C86" s="20"/>
      <c r="E86" s="49"/>
    </row>
    <row r="87" spans="1:5" x14ac:dyDescent="0.3">
      <c r="A87" s="47"/>
      <c r="B87" s="148" t="s">
        <v>2027</v>
      </c>
      <c r="C87" s="150" t="s">
        <v>2028</v>
      </c>
      <c r="D87" s="150"/>
      <c r="E87" s="151" t="s">
        <v>2029</v>
      </c>
    </row>
    <row r="88" spans="1:5" ht="24" x14ac:dyDescent="0.3">
      <c r="A88" s="47"/>
      <c r="B88" s="149"/>
      <c r="C88" s="109" t="s">
        <v>2030</v>
      </c>
      <c r="D88" s="52" t="s">
        <v>2070</v>
      </c>
      <c r="E88" s="152"/>
    </row>
    <row r="89" spans="1:5" x14ac:dyDescent="0.3">
      <c r="A89" s="53"/>
      <c r="B89" s="54" t="s">
        <v>2031</v>
      </c>
      <c r="C89" s="77" t="s">
        <v>2281</v>
      </c>
      <c r="D89" s="77" t="s">
        <v>2282</v>
      </c>
      <c r="E89" s="41" t="s">
        <v>2048</v>
      </c>
    </row>
    <row r="90" spans="1:5" x14ac:dyDescent="0.3">
      <c r="A90" s="53"/>
      <c r="B90" s="54" t="s">
        <v>2032</v>
      </c>
      <c r="C90" s="85">
        <v>0</v>
      </c>
      <c r="D90" s="85">
        <v>0</v>
      </c>
      <c r="E90" s="77" t="s">
        <v>2048</v>
      </c>
    </row>
    <row r="91" spans="1:5" x14ac:dyDescent="0.3">
      <c r="A91" s="53"/>
      <c r="B91" s="54" t="s">
        <v>2033</v>
      </c>
      <c r="C91" s="56">
        <v>0</v>
      </c>
      <c r="D91" s="56">
        <v>0</v>
      </c>
      <c r="E91" s="57">
        <v>0</v>
      </c>
    </row>
    <row r="92" spans="1:5" x14ac:dyDescent="0.3">
      <c r="A92" s="53"/>
      <c r="B92" s="54" t="s">
        <v>2034</v>
      </c>
      <c r="C92" s="56">
        <v>0</v>
      </c>
      <c r="D92" s="56">
        <v>0</v>
      </c>
      <c r="E92" s="57">
        <v>0</v>
      </c>
    </row>
    <row r="93" spans="1:5" x14ac:dyDescent="0.3">
      <c r="A93" s="53"/>
      <c r="B93" s="54" t="s">
        <v>2035</v>
      </c>
      <c r="C93" s="56">
        <v>0</v>
      </c>
      <c r="D93" s="56">
        <v>0</v>
      </c>
      <c r="E93" s="57">
        <v>0</v>
      </c>
    </row>
    <row r="94" spans="1:5" x14ac:dyDescent="0.3">
      <c r="A94" s="53"/>
      <c r="B94" s="54" t="s">
        <v>2036</v>
      </c>
      <c r="C94" s="56">
        <v>0</v>
      </c>
      <c r="D94" s="56">
        <v>0</v>
      </c>
      <c r="E94" s="57">
        <v>0</v>
      </c>
    </row>
    <row r="95" spans="1:5" x14ac:dyDescent="0.3">
      <c r="A95" s="53"/>
      <c r="B95" s="58"/>
      <c r="C95" s="59"/>
      <c r="D95" s="59"/>
      <c r="E95" s="39"/>
    </row>
    <row r="96" spans="1:5" x14ac:dyDescent="0.3">
      <c r="A96" s="47"/>
      <c r="B96" s="60" t="s">
        <v>2037</v>
      </c>
      <c r="C96" s="77" t="s">
        <v>2048</v>
      </c>
      <c r="D96" s="77" t="s">
        <v>2048</v>
      </c>
      <c r="E96" s="41" t="s">
        <v>2048</v>
      </c>
    </row>
    <row r="97" spans="1:5" x14ac:dyDescent="0.3">
      <c r="A97" s="47"/>
      <c r="B97" s="60" t="s">
        <v>2038</v>
      </c>
      <c r="C97" s="77" t="s">
        <v>2048</v>
      </c>
      <c r="D97" s="77" t="s">
        <v>2048</v>
      </c>
      <c r="E97" s="77" t="s">
        <v>2048</v>
      </c>
    </row>
    <row r="98" spans="1:5" x14ac:dyDescent="0.3">
      <c r="A98" s="47"/>
      <c r="B98" s="60" t="s">
        <v>2039</v>
      </c>
      <c r="C98" s="61">
        <v>0</v>
      </c>
      <c r="D98" s="61">
        <v>0</v>
      </c>
      <c r="E98" s="62">
        <v>0</v>
      </c>
    </row>
    <row r="99" spans="1:5" x14ac:dyDescent="0.3">
      <c r="A99" s="47"/>
      <c r="B99" s="60" t="s">
        <v>2040</v>
      </c>
      <c r="C99" s="61">
        <v>0</v>
      </c>
      <c r="D99" s="61">
        <v>0</v>
      </c>
      <c r="E99" s="62">
        <v>0</v>
      </c>
    </row>
    <row r="100" spans="1:5" x14ac:dyDescent="0.3">
      <c r="A100" s="47"/>
      <c r="B100" s="60" t="s">
        <v>2041</v>
      </c>
      <c r="C100" s="61">
        <v>0</v>
      </c>
      <c r="D100" s="61">
        <v>0</v>
      </c>
      <c r="E100" s="62">
        <v>0</v>
      </c>
    </row>
    <row r="101" spans="1:5" x14ac:dyDescent="0.3">
      <c r="A101" s="47"/>
      <c r="B101" s="60" t="s">
        <v>2042</v>
      </c>
      <c r="C101" s="61">
        <v>0</v>
      </c>
      <c r="D101" s="61">
        <v>0</v>
      </c>
      <c r="E101" s="62">
        <v>0</v>
      </c>
    </row>
    <row r="102" spans="1:5" x14ac:dyDescent="0.3">
      <c r="A102" s="47"/>
      <c r="B102" s="63" t="s">
        <v>2043</v>
      </c>
      <c r="C102" s="64"/>
      <c r="D102" s="64"/>
      <c r="E102" s="49"/>
    </row>
    <row r="103" spans="1:5" x14ac:dyDescent="0.3">
      <c r="A103" s="65"/>
      <c r="B103" s="66"/>
      <c r="C103" s="66"/>
      <c r="D103" s="66"/>
      <c r="E103" s="67"/>
    </row>
    <row r="104" spans="1:5" x14ac:dyDescent="0.3">
      <c r="A104" s="47">
        <v>4</v>
      </c>
      <c r="B104" s="68" t="s">
        <v>2044</v>
      </c>
      <c r="C104" s="60"/>
      <c r="D104" s="66"/>
      <c r="E104" s="69"/>
    </row>
    <row r="105" spans="1:5" x14ac:dyDescent="0.3">
      <c r="A105" s="47"/>
      <c r="B105" s="60" t="s">
        <v>2045</v>
      </c>
      <c r="C105" s="77">
        <v>0.11</v>
      </c>
      <c r="D105" s="66"/>
      <c r="E105" s="67"/>
    </row>
    <row r="106" spans="1:5" x14ac:dyDescent="0.3">
      <c r="A106" s="47"/>
      <c r="B106" s="60" t="s">
        <v>2046</v>
      </c>
      <c r="C106" s="77">
        <v>0</v>
      </c>
      <c r="D106" s="66"/>
      <c r="E106" s="67"/>
    </row>
    <row r="107" spans="1:5" x14ac:dyDescent="0.3">
      <c r="A107" s="47">
        <v>5</v>
      </c>
      <c r="B107" s="70" t="s">
        <v>2047</v>
      </c>
      <c r="C107" s="71" t="s">
        <v>2048</v>
      </c>
      <c r="D107" s="66"/>
      <c r="E107" s="69"/>
    </row>
    <row r="108" spans="1:5" ht="24" x14ac:dyDescent="0.3">
      <c r="A108" s="47">
        <v>6</v>
      </c>
      <c r="B108" s="72" t="s">
        <v>2410</v>
      </c>
      <c r="C108" s="71" t="s">
        <v>2048</v>
      </c>
      <c r="D108" s="73"/>
      <c r="E108" s="69"/>
    </row>
    <row r="109" spans="1:5" x14ac:dyDescent="0.3">
      <c r="A109" s="47">
        <v>7</v>
      </c>
      <c r="B109" s="74" t="s">
        <v>2049</v>
      </c>
      <c r="C109" s="75"/>
      <c r="E109" s="69"/>
    </row>
    <row r="110" spans="1:5" x14ac:dyDescent="0.3">
      <c r="A110" s="47"/>
      <c r="B110" s="76" t="s">
        <v>2050</v>
      </c>
      <c r="C110" s="77" t="s">
        <v>2048</v>
      </c>
      <c r="E110" s="69"/>
    </row>
    <row r="111" spans="1:5" x14ac:dyDescent="0.3">
      <c r="A111" s="47"/>
      <c r="B111" s="78" t="s">
        <v>2051</v>
      </c>
      <c r="C111" s="79" t="s">
        <v>2048</v>
      </c>
      <c r="E111" s="69"/>
    </row>
    <row r="112" spans="1:5" x14ac:dyDescent="0.3">
      <c r="A112" s="47"/>
      <c r="B112" s="78"/>
      <c r="C112" s="80"/>
      <c r="E112" s="69"/>
    </row>
    <row r="113" spans="1:5" ht="24" x14ac:dyDescent="0.3">
      <c r="A113" s="47">
        <v>8</v>
      </c>
      <c r="B113" s="74" t="s">
        <v>2411</v>
      </c>
      <c r="C113" s="75"/>
      <c r="D113" s="66"/>
      <c r="E113" s="69"/>
    </row>
    <row r="114" spans="1:5" x14ac:dyDescent="0.3">
      <c r="A114" s="47"/>
      <c r="B114" s="76" t="s">
        <v>2050</v>
      </c>
      <c r="C114" s="77" t="s">
        <v>2048</v>
      </c>
      <c r="D114" s="66"/>
      <c r="E114" s="69"/>
    </row>
    <row r="115" spans="1:5" x14ac:dyDescent="0.3">
      <c r="A115" s="47"/>
      <c r="B115" s="78" t="s">
        <v>2052</v>
      </c>
      <c r="C115" s="77" t="s">
        <v>2048</v>
      </c>
      <c r="D115" s="66"/>
      <c r="E115" s="69"/>
    </row>
    <row r="116" spans="1:5" x14ac:dyDescent="0.3">
      <c r="A116" s="81"/>
      <c r="B116" s="82"/>
      <c r="C116" s="82"/>
      <c r="D116" s="82"/>
      <c r="E116" s="83"/>
    </row>
    <row r="118" spans="1:5" x14ac:dyDescent="0.3">
      <c r="A118" s="10" t="s">
        <v>1196</v>
      </c>
      <c r="B118" s="9" t="s">
        <v>2061</v>
      </c>
    </row>
    <row r="119" spans="1:5" x14ac:dyDescent="0.3">
      <c r="A119" s="10" t="s">
        <v>2062</v>
      </c>
      <c r="B119" s="9" t="s">
        <v>2063</v>
      </c>
    </row>
    <row r="120" spans="1:5" x14ac:dyDescent="0.3">
      <c r="A120" s="10" t="s">
        <v>2064</v>
      </c>
      <c r="B120" s="9" t="s">
        <v>2065</v>
      </c>
    </row>
    <row r="121" spans="1:5" x14ac:dyDescent="0.3">
      <c r="A121" s="10" t="s">
        <v>2066</v>
      </c>
      <c r="B121" s="9" t="s">
        <v>2067</v>
      </c>
    </row>
    <row r="122" spans="1:5" x14ac:dyDescent="0.3">
      <c r="A122" s="10" t="s">
        <v>2068</v>
      </c>
      <c r="B122" s="9" t="s">
        <v>2080</v>
      </c>
    </row>
    <row r="123" spans="1:5" ht="60" x14ac:dyDescent="0.3">
      <c r="B123" s="84" t="s">
        <v>2069</v>
      </c>
    </row>
  </sheetData>
  <mergeCells count="4">
    <mergeCell ref="B1:F1"/>
    <mergeCell ref="B87:B88"/>
    <mergeCell ref="C87:D87"/>
    <mergeCell ref="E87:E88"/>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L108"/>
  <sheetViews>
    <sheetView zoomScale="90" zoomScaleNormal="90" workbookViewId="0"/>
  </sheetViews>
  <sheetFormatPr defaultColWidth="8.7265625" defaultRowHeight="12" x14ac:dyDescent="0.3"/>
  <cols>
    <col min="1" max="1" width="7.1796875" style="9" bestFit="1" customWidth="1"/>
    <col min="2" max="2" width="40.90625" style="9" customWidth="1"/>
    <col min="3" max="3" width="17.08984375" style="9" customWidth="1"/>
    <col min="4" max="4" width="14.81640625" style="9" bestFit="1" customWidth="1"/>
    <col min="5" max="5" width="13.72656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1296</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97</v>
      </c>
      <c r="C8" s="9" t="s">
        <v>98</v>
      </c>
      <c r="D8" s="9" t="s">
        <v>90</v>
      </c>
      <c r="E8" s="11">
        <v>988027</v>
      </c>
      <c r="F8" s="12">
        <v>9528.5300000000007</v>
      </c>
      <c r="G8" s="13">
        <v>0.31530000000000002</v>
      </c>
      <c r="J8" s="12"/>
      <c r="K8" s="10" t="s">
        <v>41</v>
      </c>
      <c r="L8" s="10" t="s">
        <v>42</v>
      </c>
    </row>
    <row r="9" spans="1:12" x14ac:dyDescent="0.3">
      <c r="A9" s="9">
        <v>2</v>
      </c>
      <c r="B9" s="9" t="s">
        <v>105</v>
      </c>
      <c r="C9" s="9" t="s">
        <v>106</v>
      </c>
      <c r="D9" s="9" t="s">
        <v>90</v>
      </c>
      <c r="E9" s="11">
        <v>1605883</v>
      </c>
      <c r="F9" s="12">
        <v>4311.8</v>
      </c>
      <c r="G9" s="13">
        <v>0.14269999999999999</v>
      </c>
      <c r="J9" s="12"/>
      <c r="K9" s="9" t="s">
        <v>90</v>
      </c>
      <c r="L9" s="13">
        <v>0.99490000000000001</v>
      </c>
    </row>
    <row r="10" spans="1:12" x14ac:dyDescent="0.3">
      <c r="A10" s="9">
        <v>3</v>
      </c>
      <c r="B10" s="9" t="s">
        <v>178</v>
      </c>
      <c r="C10" s="9" t="s">
        <v>179</v>
      </c>
      <c r="D10" s="9" t="s">
        <v>90</v>
      </c>
      <c r="E10" s="11">
        <v>2918346</v>
      </c>
      <c r="F10" s="12">
        <v>3817.2</v>
      </c>
      <c r="G10" s="13">
        <v>0.1263</v>
      </c>
      <c r="J10" s="12"/>
      <c r="K10" s="9" t="s">
        <v>43</v>
      </c>
      <c r="L10" s="13">
        <v>5.1000000000000004E-3</v>
      </c>
    </row>
    <row r="11" spans="1:12" x14ac:dyDescent="0.3">
      <c r="A11" s="9">
        <v>4</v>
      </c>
      <c r="B11" s="9" t="s">
        <v>190</v>
      </c>
      <c r="C11" s="9" t="s">
        <v>191</v>
      </c>
      <c r="D11" s="9" t="s">
        <v>90</v>
      </c>
      <c r="E11" s="11">
        <v>2984614</v>
      </c>
      <c r="F11" s="12">
        <v>3165.18</v>
      </c>
      <c r="G11" s="13">
        <v>0.1047</v>
      </c>
      <c r="J11" s="12"/>
    </row>
    <row r="12" spans="1:12" x14ac:dyDescent="0.3">
      <c r="A12" s="9">
        <v>5</v>
      </c>
      <c r="B12" s="9" t="s">
        <v>201</v>
      </c>
      <c r="C12" s="9" t="s">
        <v>202</v>
      </c>
      <c r="D12" s="9" t="s">
        <v>90</v>
      </c>
      <c r="E12" s="11">
        <v>1672611</v>
      </c>
      <c r="F12" s="12">
        <v>2807.98</v>
      </c>
      <c r="G12" s="13">
        <v>9.2899999999999996E-2</v>
      </c>
      <c r="J12" s="12"/>
    </row>
    <row r="13" spans="1:12" x14ac:dyDescent="0.3">
      <c r="A13" s="9">
        <v>6</v>
      </c>
      <c r="B13" s="9" t="s">
        <v>416</v>
      </c>
      <c r="C13" s="9" t="s">
        <v>417</v>
      </c>
      <c r="D13" s="9" t="s">
        <v>90</v>
      </c>
      <c r="E13" s="11">
        <v>305894</v>
      </c>
      <c r="F13" s="12">
        <v>2548.1</v>
      </c>
      <c r="G13" s="13">
        <v>8.43E-2</v>
      </c>
      <c r="J13" s="12"/>
    </row>
    <row r="14" spans="1:12" x14ac:dyDescent="0.3">
      <c r="A14" s="9">
        <v>7</v>
      </c>
      <c r="B14" s="9" t="s">
        <v>541</v>
      </c>
      <c r="C14" s="9" t="s">
        <v>542</v>
      </c>
      <c r="D14" s="9" t="s">
        <v>90</v>
      </c>
      <c r="E14" s="11">
        <v>1051881</v>
      </c>
      <c r="F14" s="12">
        <v>1471.69</v>
      </c>
      <c r="G14" s="13">
        <v>4.87E-2</v>
      </c>
      <c r="J14" s="12"/>
    </row>
    <row r="15" spans="1:12" x14ac:dyDescent="0.3">
      <c r="A15" s="9">
        <v>8</v>
      </c>
      <c r="B15" s="9" t="s">
        <v>551</v>
      </c>
      <c r="C15" s="9" t="s">
        <v>552</v>
      </c>
      <c r="D15" s="9" t="s">
        <v>90</v>
      </c>
      <c r="E15" s="11">
        <v>1762518</v>
      </c>
      <c r="F15" s="12">
        <v>1397.15</v>
      </c>
      <c r="G15" s="13">
        <v>4.6199999999999998E-2</v>
      </c>
      <c r="J15" s="12"/>
    </row>
    <row r="16" spans="1:12" x14ac:dyDescent="0.3">
      <c r="A16" s="9">
        <v>9</v>
      </c>
      <c r="B16" s="9" t="s">
        <v>968</v>
      </c>
      <c r="C16" s="9" t="s">
        <v>969</v>
      </c>
      <c r="D16" s="9" t="s">
        <v>90</v>
      </c>
      <c r="E16" s="11">
        <v>1263909</v>
      </c>
      <c r="F16" s="12">
        <v>422.4</v>
      </c>
      <c r="G16" s="13">
        <v>1.4E-2</v>
      </c>
      <c r="J16" s="12"/>
    </row>
    <row r="17" spans="1:10" x14ac:dyDescent="0.3">
      <c r="A17" s="9">
        <v>10</v>
      </c>
      <c r="B17" s="9" t="s">
        <v>1062</v>
      </c>
      <c r="C17" s="9" t="s">
        <v>1063</v>
      </c>
      <c r="D17" s="9" t="s">
        <v>90</v>
      </c>
      <c r="E17" s="11">
        <v>842824</v>
      </c>
      <c r="F17" s="12">
        <v>259.33999999999997</v>
      </c>
      <c r="G17" s="13">
        <v>8.6E-3</v>
      </c>
      <c r="J17" s="12"/>
    </row>
    <row r="18" spans="1:10" x14ac:dyDescent="0.3">
      <c r="A18" s="9">
        <v>11</v>
      </c>
      <c r="B18" s="9" t="s">
        <v>1070</v>
      </c>
      <c r="C18" s="9" t="s">
        <v>1071</v>
      </c>
      <c r="D18" s="9" t="s">
        <v>90</v>
      </c>
      <c r="E18" s="11">
        <v>984151</v>
      </c>
      <c r="F18" s="12">
        <v>248.1</v>
      </c>
      <c r="G18" s="13">
        <v>8.2000000000000007E-3</v>
      </c>
      <c r="J18" s="12"/>
    </row>
    <row r="19" spans="1:10" x14ac:dyDescent="0.3">
      <c r="A19" s="9">
        <v>12</v>
      </c>
      <c r="B19" s="9" t="s">
        <v>1317</v>
      </c>
      <c r="C19" s="9" t="s">
        <v>1318</v>
      </c>
      <c r="D19" s="9" t="s">
        <v>90</v>
      </c>
      <c r="E19" s="11">
        <v>378923</v>
      </c>
      <c r="F19" s="12">
        <v>90.87</v>
      </c>
      <c r="G19" s="13">
        <v>3.0000000000000001E-3</v>
      </c>
      <c r="J19" s="12"/>
    </row>
    <row r="20" spans="1:10" x14ac:dyDescent="0.3">
      <c r="A20" s="14"/>
      <c r="B20" s="14" t="s">
        <v>14</v>
      </c>
      <c r="C20" s="14"/>
      <c r="D20" s="14"/>
      <c r="E20" s="14"/>
      <c r="F20" s="15">
        <v>30068.34</v>
      </c>
      <c r="G20" s="16">
        <v>0.99490000000000001</v>
      </c>
    </row>
    <row r="22" spans="1:10" x14ac:dyDescent="0.3">
      <c r="B22" s="10" t="s">
        <v>12</v>
      </c>
    </row>
    <row r="23" spans="1:10" x14ac:dyDescent="0.3">
      <c r="A23" s="9">
        <v>13</v>
      </c>
      <c r="B23" s="10" t="s">
        <v>13</v>
      </c>
      <c r="F23" s="12">
        <v>10.48</v>
      </c>
      <c r="G23" s="13">
        <v>2.9999999999999997E-4</v>
      </c>
      <c r="H23" s="17">
        <v>46174</v>
      </c>
    </row>
    <row r="24" spans="1:10" x14ac:dyDescent="0.3">
      <c r="A24" s="14"/>
      <c r="B24" s="14" t="s">
        <v>14</v>
      </c>
      <c r="C24" s="14"/>
      <c r="D24" s="14"/>
      <c r="E24" s="14"/>
      <c r="F24" s="15">
        <v>10.48</v>
      </c>
      <c r="G24" s="16">
        <v>2.9999999999999997E-4</v>
      </c>
    </row>
    <row r="26" spans="1:10" x14ac:dyDescent="0.3">
      <c r="B26" s="10" t="s">
        <v>38</v>
      </c>
    </row>
    <row r="27" spans="1:10" x14ac:dyDescent="0.3">
      <c r="B27" s="9" t="s">
        <v>39</v>
      </c>
      <c r="E27" s="11"/>
      <c r="F27" s="12">
        <v>142.05000000000001</v>
      </c>
      <c r="G27" s="13">
        <v>4.7999999999999996E-3</v>
      </c>
      <c r="J27" s="12"/>
    </row>
    <row r="28" spans="1:10" x14ac:dyDescent="0.3">
      <c r="A28" s="14"/>
      <c r="B28" s="14" t="s">
        <v>14</v>
      </c>
      <c r="C28" s="14"/>
      <c r="D28" s="14"/>
      <c r="E28" s="14"/>
      <c r="F28" s="15">
        <v>142.05000000000001</v>
      </c>
      <c r="G28" s="16">
        <v>4.7999999999999996E-3</v>
      </c>
    </row>
    <row r="30" spans="1:10" x14ac:dyDescent="0.3">
      <c r="A30" s="8"/>
      <c r="B30" s="8" t="s">
        <v>40</v>
      </c>
      <c r="C30" s="8"/>
      <c r="D30" s="8"/>
      <c r="E30" s="8"/>
      <c r="F30" s="18">
        <v>30220.87</v>
      </c>
      <c r="G30" s="19">
        <v>1</v>
      </c>
    </row>
    <row r="31" spans="1:10" x14ac:dyDescent="0.3">
      <c r="A31" s="9" t="s">
        <v>44</v>
      </c>
    </row>
    <row r="32" spans="1:10" x14ac:dyDescent="0.3">
      <c r="A32" s="21">
        <v>1</v>
      </c>
      <c r="B32" s="20" t="s">
        <v>2417</v>
      </c>
    </row>
    <row r="33" spans="1:2" ht="48" x14ac:dyDescent="0.3">
      <c r="A33" s="21">
        <v>2</v>
      </c>
      <c r="B33" s="21" t="s">
        <v>1112</v>
      </c>
    </row>
    <row r="34" spans="1:2" x14ac:dyDescent="0.3">
      <c r="A34" s="21">
        <v>3</v>
      </c>
      <c r="B34" s="21" t="s">
        <v>45</v>
      </c>
    </row>
    <row r="36" spans="1:2" x14ac:dyDescent="0.3">
      <c r="B36" s="10" t="s">
        <v>46</v>
      </c>
    </row>
    <row r="50" spans="1:5" x14ac:dyDescent="0.3">
      <c r="B50" s="10" t="s">
        <v>1319</v>
      </c>
    </row>
    <row r="63" spans="1:5" x14ac:dyDescent="0.3">
      <c r="A63" s="43" t="s">
        <v>2</v>
      </c>
      <c r="B63" s="44" t="s">
        <v>2053</v>
      </c>
      <c r="C63" s="45"/>
      <c r="D63" s="45"/>
      <c r="E63" s="46"/>
    </row>
    <row r="64" spans="1:5" x14ac:dyDescent="0.3">
      <c r="A64" s="47">
        <v>4</v>
      </c>
      <c r="B64" s="48"/>
      <c r="C64" s="39" t="s">
        <v>2054</v>
      </c>
      <c r="E64" s="49"/>
    </row>
    <row r="65" spans="1:5" x14ac:dyDescent="0.3">
      <c r="A65" s="47"/>
      <c r="B65" s="48" t="s">
        <v>2055</v>
      </c>
      <c r="C65" s="41"/>
      <c r="E65" s="49"/>
    </row>
    <row r="66" spans="1:5" x14ac:dyDescent="0.3">
      <c r="A66" s="47"/>
      <c r="B66" s="48" t="s">
        <v>2056</v>
      </c>
      <c r="C66" s="42" t="s">
        <v>2064</v>
      </c>
      <c r="E66" s="49"/>
    </row>
    <row r="67" spans="1:5" x14ac:dyDescent="0.3">
      <c r="A67" s="47"/>
      <c r="B67" s="48" t="s">
        <v>2057</v>
      </c>
      <c r="C67" s="42" t="s">
        <v>2064</v>
      </c>
      <c r="E67" s="49"/>
    </row>
    <row r="68" spans="1:5" x14ac:dyDescent="0.3">
      <c r="A68" s="47"/>
      <c r="B68" s="48" t="s">
        <v>2058</v>
      </c>
      <c r="C68" s="42" t="s">
        <v>2064</v>
      </c>
      <c r="E68" s="49"/>
    </row>
    <row r="69" spans="1:5" x14ac:dyDescent="0.3">
      <c r="A69" s="47"/>
      <c r="B69" s="48" t="s">
        <v>2059</v>
      </c>
      <c r="C69" s="42" t="s">
        <v>2064</v>
      </c>
      <c r="E69" s="49"/>
    </row>
    <row r="70" spans="1:5" x14ac:dyDescent="0.3">
      <c r="A70" s="47"/>
      <c r="B70" s="20" t="s">
        <v>2060</v>
      </c>
      <c r="C70" s="20"/>
      <c r="E70" s="49"/>
    </row>
    <row r="71" spans="1:5" x14ac:dyDescent="0.3">
      <c r="A71" s="47">
        <v>5</v>
      </c>
      <c r="B71" s="51" t="s">
        <v>2026</v>
      </c>
      <c r="C71" s="20"/>
      <c r="E71" s="49"/>
    </row>
    <row r="72" spans="1:5" x14ac:dyDescent="0.3">
      <c r="A72" s="47"/>
      <c r="B72" s="148" t="s">
        <v>2027</v>
      </c>
      <c r="C72" s="150" t="s">
        <v>2028</v>
      </c>
      <c r="D72" s="150"/>
      <c r="E72" s="151" t="s">
        <v>2029</v>
      </c>
    </row>
    <row r="73" spans="1:5" x14ac:dyDescent="0.3">
      <c r="A73" s="47"/>
      <c r="B73" s="149"/>
      <c r="C73" s="52" t="s">
        <v>2030</v>
      </c>
      <c r="D73" s="52" t="s">
        <v>2070</v>
      </c>
      <c r="E73" s="152"/>
    </row>
    <row r="74" spans="1:5" x14ac:dyDescent="0.3">
      <c r="A74" s="53"/>
      <c r="B74" s="54" t="s">
        <v>2031</v>
      </c>
      <c r="C74" s="77" t="s">
        <v>2283</v>
      </c>
      <c r="D74" s="77" t="s">
        <v>2284</v>
      </c>
      <c r="E74" s="41" t="s">
        <v>2048</v>
      </c>
    </row>
    <row r="75" spans="1:5" x14ac:dyDescent="0.3">
      <c r="A75" s="53"/>
      <c r="B75" s="54" t="s">
        <v>2032</v>
      </c>
      <c r="C75" s="85">
        <v>0</v>
      </c>
      <c r="D75" s="85">
        <v>0</v>
      </c>
      <c r="E75" s="77" t="s">
        <v>2048</v>
      </c>
    </row>
    <row r="76" spans="1:5" x14ac:dyDescent="0.3">
      <c r="A76" s="53"/>
      <c r="B76" s="54" t="s">
        <v>2033</v>
      </c>
      <c r="C76" s="56">
        <v>0</v>
      </c>
      <c r="D76" s="56">
        <v>0</v>
      </c>
      <c r="E76" s="57">
        <v>0</v>
      </c>
    </row>
    <row r="77" spans="1:5" x14ac:dyDescent="0.3">
      <c r="A77" s="53"/>
      <c r="B77" s="54" t="s">
        <v>2034</v>
      </c>
      <c r="C77" s="56">
        <v>0</v>
      </c>
      <c r="D77" s="56">
        <v>0</v>
      </c>
      <c r="E77" s="57">
        <v>0</v>
      </c>
    </row>
    <row r="78" spans="1:5" x14ac:dyDescent="0.3">
      <c r="A78" s="53"/>
      <c r="B78" s="54" t="s">
        <v>2035</v>
      </c>
      <c r="C78" s="56">
        <v>0</v>
      </c>
      <c r="D78" s="56">
        <v>0</v>
      </c>
      <c r="E78" s="57">
        <v>0</v>
      </c>
    </row>
    <row r="79" spans="1:5" x14ac:dyDescent="0.3">
      <c r="A79" s="53"/>
      <c r="B79" s="54" t="s">
        <v>2036</v>
      </c>
      <c r="C79" s="56">
        <v>0</v>
      </c>
      <c r="D79" s="56">
        <v>0</v>
      </c>
      <c r="E79" s="57">
        <v>0</v>
      </c>
    </row>
    <row r="80" spans="1:5" x14ac:dyDescent="0.3">
      <c r="A80" s="53"/>
      <c r="B80" s="58"/>
      <c r="C80" s="59"/>
      <c r="D80" s="59"/>
      <c r="E80" s="39"/>
    </row>
    <row r="81" spans="1:5" x14ac:dyDescent="0.3">
      <c r="A81" s="47"/>
      <c r="B81" s="60" t="s">
        <v>2037</v>
      </c>
      <c r="C81" s="77" t="s">
        <v>2048</v>
      </c>
      <c r="D81" s="77" t="s">
        <v>2048</v>
      </c>
      <c r="E81" s="41" t="s">
        <v>2048</v>
      </c>
    </row>
    <row r="82" spans="1:5" x14ac:dyDescent="0.3">
      <c r="A82" s="47"/>
      <c r="B82" s="60" t="s">
        <v>2038</v>
      </c>
      <c r="C82" s="77" t="s">
        <v>2048</v>
      </c>
      <c r="D82" s="77" t="s">
        <v>2048</v>
      </c>
      <c r="E82" s="77" t="s">
        <v>2048</v>
      </c>
    </row>
    <row r="83" spans="1:5" x14ac:dyDescent="0.3">
      <c r="A83" s="47"/>
      <c r="B83" s="60" t="s">
        <v>2039</v>
      </c>
      <c r="C83" s="61">
        <v>0</v>
      </c>
      <c r="D83" s="61">
        <v>0</v>
      </c>
      <c r="E83" s="62">
        <v>0</v>
      </c>
    </row>
    <row r="84" spans="1:5" x14ac:dyDescent="0.3">
      <c r="A84" s="47"/>
      <c r="B84" s="60" t="s">
        <v>2040</v>
      </c>
      <c r="C84" s="61">
        <v>0</v>
      </c>
      <c r="D84" s="61">
        <v>0</v>
      </c>
      <c r="E84" s="62">
        <v>0</v>
      </c>
    </row>
    <row r="85" spans="1:5" x14ac:dyDescent="0.3">
      <c r="A85" s="47"/>
      <c r="B85" s="60" t="s">
        <v>2041</v>
      </c>
      <c r="C85" s="61">
        <v>0</v>
      </c>
      <c r="D85" s="61">
        <v>0</v>
      </c>
      <c r="E85" s="62">
        <v>0</v>
      </c>
    </row>
    <row r="86" spans="1:5" x14ac:dyDescent="0.3">
      <c r="A86" s="47"/>
      <c r="B86" s="60" t="s">
        <v>2042</v>
      </c>
      <c r="C86" s="61">
        <v>0</v>
      </c>
      <c r="D86" s="61">
        <v>0</v>
      </c>
      <c r="E86" s="62">
        <v>0</v>
      </c>
    </row>
    <row r="87" spans="1:5" x14ac:dyDescent="0.3">
      <c r="A87" s="47"/>
      <c r="B87" s="63" t="s">
        <v>2043</v>
      </c>
      <c r="C87" s="64"/>
      <c r="D87" s="64"/>
      <c r="E87" s="49"/>
    </row>
    <row r="88" spans="1:5" x14ac:dyDescent="0.3">
      <c r="A88" s="65"/>
      <c r="B88" s="66"/>
      <c r="C88" s="66"/>
      <c r="D88" s="66"/>
      <c r="E88" s="67"/>
    </row>
    <row r="89" spans="1:5" x14ac:dyDescent="0.3">
      <c r="A89" s="47">
        <v>6</v>
      </c>
      <c r="B89" s="68" t="s">
        <v>2044</v>
      </c>
      <c r="C89" s="60"/>
      <c r="D89" s="66"/>
      <c r="E89" s="69"/>
    </row>
    <row r="90" spans="1:5" x14ac:dyDescent="0.3">
      <c r="A90" s="47"/>
      <c r="B90" s="60" t="s">
        <v>2045</v>
      </c>
      <c r="C90" s="77">
        <v>0.84</v>
      </c>
      <c r="D90" s="66"/>
      <c r="E90" s="67"/>
    </row>
    <row r="91" spans="1:5" x14ac:dyDescent="0.3">
      <c r="A91" s="47"/>
      <c r="B91" s="60" t="s">
        <v>2046</v>
      </c>
      <c r="C91" s="77">
        <v>0.09</v>
      </c>
      <c r="D91" s="66"/>
      <c r="E91" s="67"/>
    </row>
    <row r="92" spans="1:5" x14ac:dyDescent="0.3">
      <c r="A92" s="47">
        <v>7</v>
      </c>
      <c r="B92" s="70" t="s">
        <v>2047</v>
      </c>
      <c r="C92" s="71" t="s">
        <v>2048</v>
      </c>
      <c r="D92" s="66"/>
      <c r="E92" s="69"/>
    </row>
    <row r="93" spans="1:5" ht="24" x14ac:dyDescent="0.3">
      <c r="A93" s="47">
        <v>8</v>
      </c>
      <c r="B93" s="72" t="s">
        <v>2410</v>
      </c>
      <c r="C93" s="71" t="s">
        <v>2048</v>
      </c>
      <c r="D93" s="73"/>
      <c r="E93" s="69"/>
    </row>
    <row r="94" spans="1:5" x14ac:dyDescent="0.3">
      <c r="A94" s="47">
        <v>9</v>
      </c>
      <c r="B94" s="74" t="s">
        <v>2049</v>
      </c>
      <c r="C94" s="75"/>
      <c r="E94" s="69"/>
    </row>
    <row r="95" spans="1:5" x14ac:dyDescent="0.3">
      <c r="A95" s="47"/>
      <c r="B95" s="76" t="s">
        <v>2050</v>
      </c>
      <c r="C95" s="77" t="s">
        <v>2048</v>
      </c>
      <c r="E95" s="69"/>
    </row>
    <row r="96" spans="1:5" x14ac:dyDescent="0.3">
      <c r="A96" s="47"/>
      <c r="B96" s="78" t="s">
        <v>2051</v>
      </c>
      <c r="C96" s="79" t="s">
        <v>2048</v>
      </c>
      <c r="E96" s="69"/>
    </row>
    <row r="97" spans="1:5" x14ac:dyDescent="0.3">
      <c r="A97" s="47"/>
      <c r="B97" s="78"/>
      <c r="C97" s="80"/>
      <c r="E97" s="69"/>
    </row>
    <row r="98" spans="1:5" ht="24" x14ac:dyDescent="0.3">
      <c r="A98" s="47">
        <v>10</v>
      </c>
      <c r="B98" s="74" t="s">
        <v>2411</v>
      </c>
      <c r="C98" s="75"/>
      <c r="D98" s="66"/>
      <c r="E98" s="69"/>
    </row>
    <row r="99" spans="1:5" x14ac:dyDescent="0.3">
      <c r="A99" s="47"/>
      <c r="B99" s="76" t="s">
        <v>2050</v>
      </c>
      <c r="C99" s="77" t="s">
        <v>2048</v>
      </c>
      <c r="D99" s="66"/>
      <c r="E99" s="69"/>
    </row>
    <row r="100" spans="1:5" x14ac:dyDescent="0.3">
      <c r="A100" s="47"/>
      <c r="B100" s="78" t="s">
        <v>2052</v>
      </c>
      <c r="C100" s="77" t="s">
        <v>2048</v>
      </c>
      <c r="D100" s="66"/>
      <c r="E100" s="69"/>
    </row>
    <row r="101" spans="1:5" x14ac:dyDescent="0.3">
      <c r="A101" s="81"/>
      <c r="B101" s="82"/>
      <c r="C101" s="82"/>
      <c r="D101" s="82"/>
      <c r="E101" s="83"/>
    </row>
    <row r="103" spans="1:5" x14ac:dyDescent="0.3">
      <c r="A103" s="10" t="s">
        <v>1196</v>
      </c>
      <c r="B103" s="9" t="s">
        <v>2061</v>
      </c>
    </row>
    <row r="104" spans="1:5" x14ac:dyDescent="0.3">
      <c r="A104" s="10" t="s">
        <v>2062</v>
      </c>
      <c r="B104" s="9" t="s">
        <v>2063</v>
      </c>
    </row>
    <row r="105" spans="1:5" x14ac:dyDescent="0.3">
      <c r="A105" s="10" t="s">
        <v>2064</v>
      </c>
      <c r="B105" s="9" t="s">
        <v>2065</v>
      </c>
    </row>
    <row r="106" spans="1:5" x14ac:dyDescent="0.3">
      <c r="A106" s="10" t="s">
        <v>2066</v>
      </c>
      <c r="B106" s="9" t="s">
        <v>2067</v>
      </c>
    </row>
    <row r="107" spans="1:5" x14ac:dyDescent="0.3">
      <c r="A107" s="10" t="s">
        <v>2068</v>
      </c>
      <c r="B107" s="9" t="s">
        <v>2080</v>
      </c>
    </row>
    <row r="108" spans="1:5" ht="60" x14ac:dyDescent="0.3">
      <c r="B108" s="84" t="s">
        <v>2069</v>
      </c>
    </row>
  </sheetData>
  <mergeCells count="4">
    <mergeCell ref="B1:F1"/>
    <mergeCell ref="B72:B73"/>
    <mergeCell ref="C72:D72"/>
    <mergeCell ref="E72:E73"/>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L104"/>
  <sheetViews>
    <sheetView zoomScale="90" zoomScaleNormal="90" workbookViewId="0"/>
  </sheetViews>
  <sheetFormatPr defaultColWidth="8.7265625" defaultRowHeight="12" x14ac:dyDescent="0.3"/>
  <cols>
    <col min="1" max="1" width="7.1796875" style="9" bestFit="1" customWidth="1"/>
    <col min="2" max="2" width="42.81640625" style="9" customWidth="1"/>
    <col min="3" max="3" width="16.90625" style="9" customWidth="1"/>
    <col min="4" max="4" width="14.81640625" style="9" bestFit="1" customWidth="1"/>
    <col min="5" max="5" width="12.816406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1316</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93</v>
      </c>
      <c r="C8" s="9" t="s">
        <v>94</v>
      </c>
      <c r="D8" s="9" t="s">
        <v>90</v>
      </c>
      <c r="E8" s="11">
        <v>940339</v>
      </c>
      <c r="F8" s="12">
        <v>12098.4</v>
      </c>
      <c r="G8" s="13">
        <v>0.2069</v>
      </c>
      <c r="J8" s="12"/>
      <c r="K8" s="10" t="s">
        <v>41</v>
      </c>
      <c r="L8" s="10" t="s">
        <v>42</v>
      </c>
    </row>
    <row r="9" spans="1:12" x14ac:dyDescent="0.3">
      <c r="A9" s="9">
        <v>2</v>
      </c>
      <c r="B9" s="9" t="s">
        <v>95</v>
      </c>
      <c r="C9" s="9" t="s">
        <v>96</v>
      </c>
      <c r="D9" s="9" t="s">
        <v>90</v>
      </c>
      <c r="E9" s="11">
        <v>3058314</v>
      </c>
      <c r="F9" s="12">
        <v>11750.04</v>
      </c>
      <c r="G9" s="13">
        <v>0.20100000000000001</v>
      </c>
      <c r="J9" s="12"/>
      <c r="K9" s="9" t="s">
        <v>90</v>
      </c>
      <c r="L9" s="13">
        <v>0.99990000000000001</v>
      </c>
    </row>
    <row r="10" spans="1:12" x14ac:dyDescent="0.3">
      <c r="A10" s="9">
        <v>3</v>
      </c>
      <c r="B10" s="9" t="s">
        <v>91</v>
      </c>
      <c r="C10" s="9" t="s">
        <v>92</v>
      </c>
      <c r="D10" s="9" t="s">
        <v>90</v>
      </c>
      <c r="E10" s="11">
        <v>929144</v>
      </c>
      <c r="F10" s="12">
        <v>11673.77</v>
      </c>
      <c r="G10" s="13">
        <v>0.19969999999999999</v>
      </c>
      <c r="J10" s="12"/>
      <c r="K10" s="9" t="s">
        <v>43</v>
      </c>
      <c r="L10" s="13">
        <v>1E-4</v>
      </c>
    </row>
    <row r="11" spans="1:12" x14ac:dyDescent="0.3">
      <c r="A11" s="9">
        <v>4</v>
      </c>
      <c r="B11" s="9" t="s">
        <v>88</v>
      </c>
      <c r="C11" s="9" t="s">
        <v>89</v>
      </c>
      <c r="D11" s="9" t="s">
        <v>90</v>
      </c>
      <c r="E11" s="11">
        <v>1522044</v>
      </c>
      <c r="F11" s="12">
        <v>11332.38</v>
      </c>
      <c r="G11" s="13">
        <v>0.1938</v>
      </c>
      <c r="J11" s="12"/>
    </row>
    <row r="12" spans="1:12" x14ac:dyDescent="0.3">
      <c r="A12" s="9">
        <v>5</v>
      </c>
      <c r="B12" s="9" t="s">
        <v>99</v>
      </c>
      <c r="C12" s="9" t="s">
        <v>100</v>
      </c>
      <c r="D12" s="9" t="s">
        <v>90</v>
      </c>
      <c r="E12" s="11">
        <v>1105160</v>
      </c>
      <c r="F12" s="12">
        <v>3193.36</v>
      </c>
      <c r="G12" s="13">
        <v>5.4600000000000003E-2</v>
      </c>
      <c r="J12" s="12"/>
    </row>
    <row r="13" spans="1:12" x14ac:dyDescent="0.3">
      <c r="A13" s="9">
        <v>6</v>
      </c>
      <c r="B13" s="9" t="s">
        <v>101</v>
      </c>
      <c r="C13" s="9" t="s">
        <v>102</v>
      </c>
      <c r="D13" s="9" t="s">
        <v>90</v>
      </c>
      <c r="E13" s="11">
        <v>294734</v>
      </c>
      <c r="F13" s="12">
        <v>2694.9</v>
      </c>
      <c r="G13" s="13">
        <v>4.6100000000000002E-2</v>
      </c>
      <c r="J13" s="12"/>
    </row>
    <row r="14" spans="1:12" x14ac:dyDescent="0.3">
      <c r="A14" s="9">
        <v>7</v>
      </c>
      <c r="B14" s="9" t="s">
        <v>107</v>
      </c>
      <c r="C14" s="9" t="s">
        <v>108</v>
      </c>
      <c r="D14" s="9" t="s">
        <v>90</v>
      </c>
      <c r="E14" s="11">
        <v>2972416</v>
      </c>
      <c r="F14" s="12">
        <v>2119.9299999999998</v>
      </c>
      <c r="G14" s="13">
        <v>3.6299999999999999E-2</v>
      </c>
      <c r="J14" s="12"/>
    </row>
    <row r="15" spans="1:12" x14ac:dyDescent="0.3">
      <c r="A15" s="9">
        <v>8</v>
      </c>
      <c r="B15" s="9" t="s">
        <v>364</v>
      </c>
      <c r="C15" s="9" t="s">
        <v>365</v>
      </c>
      <c r="D15" s="9" t="s">
        <v>90</v>
      </c>
      <c r="E15" s="11">
        <v>7876713</v>
      </c>
      <c r="F15" s="12">
        <v>1823.46</v>
      </c>
      <c r="G15" s="13">
        <v>3.1199999999999999E-2</v>
      </c>
      <c r="J15" s="12"/>
    </row>
    <row r="16" spans="1:12" x14ac:dyDescent="0.3">
      <c r="A16" s="9">
        <v>9</v>
      </c>
      <c r="B16" s="9" t="s">
        <v>477</v>
      </c>
      <c r="C16" s="9" t="s">
        <v>478</v>
      </c>
      <c r="D16" s="9" t="s">
        <v>90</v>
      </c>
      <c r="E16" s="11">
        <v>270805</v>
      </c>
      <c r="F16" s="12">
        <v>934.28</v>
      </c>
      <c r="G16" s="13">
        <v>1.6E-2</v>
      </c>
      <c r="J16" s="12"/>
    </row>
    <row r="17" spans="1:10" x14ac:dyDescent="0.3">
      <c r="A17" s="9">
        <v>10</v>
      </c>
      <c r="B17" s="9" t="s">
        <v>507</v>
      </c>
      <c r="C17" s="9" t="s">
        <v>508</v>
      </c>
      <c r="D17" s="9" t="s">
        <v>90</v>
      </c>
      <c r="E17" s="11">
        <v>401106</v>
      </c>
      <c r="F17" s="12">
        <v>835.5</v>
      </c>
      <c r="G17" s="13">
        <v>1.43E-2</v>
      </c>
      <c r="J17" s="12"/>
    </row>
    <row r="18" spans="1:10" x14ac:dyDescent="0.3">
      <c r="A18" s="14"/>
      <c r="B18" s="14" t="s">
        <v>14</v>
      </c>
      <c r="C18" s="14"/>
      <c r="D18" s="14"/>
      <c r="E18" s="14"/>
      <c r="F18" s="15">
        <v>58456.02</v>
      </c>
      <c r="G18" s="16">
        <v>0.99990000000000001</v>
      </c>
    </row>
    <row r="20" spans="1:10" x14ac:dyDescent="0.3">
      <c r="B20" s="10" t="s">
        <v>12</v>
      </c>
    </row>
    <row r="21" spans="1:10" x14ac:dyDescent="0.3">
      <c r="A21" s="9">
        <v>11</v>
      </c>
      <c r="B21" s="10" t="s">
        <v>13</v>
      </c>
      <c r="F21" s="12">
        <v>22</v>
      </c>
      <c r="G21" s="13">
        <v>4.0000000000000002E-4</v>
      </c>
      <c r="H21" s="17">
        <v>46174</v>
      </c>
    </row>
    <row r="22" spans="1:10" x14ac:dyDescent="0.3">
      <c r="A22" s="14"/>
      <c r="B22" s="14" t="s">
        <v>14</v>
      </c>
      <c r="C22" s="14"/>
      <c r="D22" s="14"/>
      <c r="E22" s="14"/>
      <c r="F22" s="15">
        <v>22</v>
      </c>
      <c r="G22" s="16">
        <v>4.0000000000000002E-4</v>
      </c>
    </row>
    <row r="24" spans="1:10" x14ac:dyDescent="0.3">
      <c r="B24" s="10" t="s">
        <v>38</v>
      </c>
    </row>
    <row r="25" spans="1:10" x14ac:dyDescent="0.3">
      <c r="B25" s="9" t="s">
        <v>39</v>
      </c>
      <c r="E25" s="11"/>
      <c r="F25" s="12">
        <v>-7.78</v>
      </c>
      <c r="G25" s="13">
        <v>-2.9999999999999997E-4</v>
      </c>
      <c r="J25" s="12"/>
    </row>
    <row r="26" spans="1:10" x14ac:dyDescent="0.3">
      <c r="A26" s="14"/>
      <c r="B26" s="14" t="s">
        <v>14</v>
      </c>
      <c r="C26" s="14"/>
      <c r="D26" s="14"/>
      <c r="E26" s="14"/>
      <c r="F26" s="15">
        <v>-7.78</v>
      </c>
      <c r="G26" s="16">
        <v>-2.9999999999999997E-4</v>
      </c>
    </row>
    <row r="28" spans="1:10" x14ac:dyDescent="0.3">
      <c r="A28" s="8"/>
      <c r="B28" s="8" t="s">
        <v>40</v>
      </c>
      <c r="C28" s="8"/>
      <c r="D28" s="8"/>
      <c r="E28" s="8"/>
      <c r="F28" s="18">
        <v>58470.239999999998</v>
      </c>
      <c r="G28" s="19">
        <v>1</v>
      </c>
    </row>
    <row r="29" spans="1:10" x14ac:dyDescent="0.3">
      <c r="A29" s="9" t="s">
        <v>44</v>
      </c>
    </row>
    <row r="30" spans="1:10" x14ac:dyDescent="0.3">
      <c r="A30" s="21">
        <v>1</v>
      </c>
      <c r="B30" s="20" t="s">
        <v>1974</v>
      </c>
    </row>
    <row r="31" spans="1:10" x14ac:dyDescent="0.3">
      <c r="A31" s="21">
        <v>2</v>
      </c>
      <c r="B31" s="21" t="s">
        <v>45</v>
      </c>
    </row>
    <row r="33" spans="2:2" x14ac:dyDescent="0.3">
      <c r="B33" s="10" t="s">
        <v>46</v>
      </c>
    </row>
    <row r="46" spans="2:2" x14ac:dyDescent="0.3">
      <c r="B46" s="10" t="s">
        <v>1134</v>
      </c>
    </row>
    <row r="59" spans="1:5" x14ac:dyDescent="0.3">
      <c r="A59" s="43" t="s">
        <v>2</v>
      </c>
      <c r="B59" s="44" t="s">
        <v>2053</v>
      </c>
      <c r="C59" s="45"/>
      <c r="D59" s="45"/>
      <c r="E59" s="46"/>
    </row>
    <row r="60" spans="1:5" x14ac:dyDescent="0.3">
      <c r="A60" s="47">
        <v>3</v>
      </c>
      <c r="B60" s="48"/>
      <c r="C60" s="39" t="s">
        <v>2054</v>
      </c>
      <c r="E60" s="49"/>
    </row>
    <row r="61" spans="1:5" x14ac:dyDescent="0.3">
      <c r="A61" s="47"/>
      <c r="B61" s="48" t="s">
        <v>2055</v>
      </c>
      <c r="C61" s="41"/>
      <c r="E61" s="49"/>
    </row>
    <row r="62" spans="1:5" x14ac:dyDescent="0.3">
      <c r="A62" s="47"/>
      <c r="B62" s="48" t="s">
        <v>2056</v>
      </c>
      <c r="C62" s="42" t="s">
        <v>2064</v>
      </c>
      <c r="E62" s="49"/>
    </row>
    <row r="63" spans="1:5" x14ac:dyDescent="0.3">
      <c r="A63" s="47"/>
      <c r="B63" s="48" t="s">
        <v>2057</v>
      </c>
      <c r="C63" s="42" t="s">
        <v>2064</v>
      </c>
      <c r="E63" s="49"/>
    </row>
    <row r="64" spans="1:5" x14ac:dyDescent="0.3">
      <c r="A64" s="47"/>
      <c r="B64" s="48" t="s">
        <v>2058</v>
      </c>
      <c r="C64" s="42" t="s">
        <v>2064</v>
      </c>
      <c r="E64" s="49"/>
    </row>
    <row r="65" spans="1:5" x14ac:dyDescent="0.3">
      <c r="A65" s="47"/>
      <c r="B65" s="48" t="s">
        <v>2059</v>
      </c>
      <c r="C65" s="42" t="s">
        <v>2064</v>
      </c>
      <c r="E65" s="49"/>
    </row>
    <row r="66" spans="1:5" x14ac:dyDescent="0.3">
      <c r="A66" s="47"/>
      <c r="B66" s="20" t="s">
        <v>2060</v>
      </c>
      <c r="C66" s="20"/>
      <c r="E66" s="49"/>
    </row>
    <row r="67" spans="1:5" x14ac:dyDescent="0.3">
      <c r="A67" s="47">
        <v>4</v>
      </c>
      <c r="B67" s="51" t="s">
        <v>2026</v>
      </c>
      <c r="C67" s="20"/>
      <c r="E67" s="49"/>
    </row>
    <row r="68" spans="1:5" x14ac:dyDescent="0.3">
      <c r="A68" s="47"/>
      <c r="B68" s="148" t="s">
        <v>2027</v>
      </c>
      <c r="C68" s="150" t="s">
        <v>2028</v>
      </c>
      <c r="D68" s="150"/>
      <c r="E68" s="151" t="s">
        <v>2029</v>
      </c>
    </row>
    <row r="69" spans="1:5" ht="42" customHeight="1" x14ac:dyDescent="0.3">
      <c r="A69" s="47"/>
      <c r="B69" s="149"/>
      <c r="C69" s="52" t="s">
        <v>2030</v>
      </c>
      <c r="D69" s="52" t="s">
        <v>2070</v>
      </c>
      <c r="E69" s="152"/>
    </row>
    <row r="70" spans="1:5" x14ac:dyDescent="0.3">
      <c r="A70" s="53"/>
      <c r="B70" s="54" t="s">
        <v>2031</v>
      </c>
      <c r="C70" s="77" t="s">
        <v>2285</v>
      </c>
      <c r="D70" s="77" t="s">
        <v>2286</v>
      </c>
      <c r="E70" s="41" t="s">
        <v>2048</v>
      </c>
    </row>
    <row r="71" spans="1:5" x14ac:dyDescent="0.3">
      <c r="A71" s="53"/>
      <c r="B71" s="54" t="s">
        <v>2032</v>
      </c>
      <c r="C71" s="85">
        <v>0</v>
      </c>
      <c r="D71" s="85">
        <v>0</v>
      </c>
      <c r="E71" s="77" t="s">
        <v>2048</v>
      </c>
    </row>
    <row r="72" spans="1:5" x14ac:dyDescent="0.3">
      <c r="A72" s="53"/>
      <c r="B72" s="54" t="s">
        <v>2033</v>
      </c>
      <c r="C72" s="56">
        <v>0</v>
      </c>
      <c r="D72" s="56">
        <v>0</v>
      </c>
      <c r="E72" s="57">
        <v>0</v>
      </c>
    </row>
    <row r="73" spans="1:5" x14ac:dyDescent="0.3">
      <c r="A73" s="53"/>
      <c r="B73" s="54" t="s">
        <v>2034</v>
      </c>
      <c r="C73" s="56">
        <v>0</v>
      </c>
      <c r="D73" s="56">
        <v>0</v>
      </c>
      <c r="E73" s="57">
        <v>0</v>
      </c>
    </row>
    <row r="74" spans="1:5" x14ac:dyDescent="0.3">
      <c r="A74" s="53"/>
      <c r="B74" s="54" t="s">
        <v>2035</v>
      </c>
      <c r="C74" s="56">
        <v>0</v>
      </c>
      <c r="D74" s="56">
        <v>0</v>
      </c>
      <c r="E74" s="57">
        <v>0</v>
      </c>
    </row>
    <row r="75" spans="1:5" x14ac:dyDescent="0.3">
      <c r="A75" s="53"/>
      <c r="B75" s="54" t="s">
        <v>2036</v>
      </c>
      <c r="C75" s="56">
        <v>0</v>
      </c>
      <c r="D75" s="56">
        <v>0</v>
      </c>
      <c r="E75" s="57">
        <v>0</v>
      </c>
    </row>
    <row r="76" spans="1:5" x14ac:dyDescent="0.3">
      <c r="A76" s="53"/>
      <c r="B76" s="58"/>
      <c r="C76" s="59"/>
      <c r="D76" s="59"/>
      <c r="E76" s="39"/>
    </row>
    <row r="77" spans="1:5" x14ac:dyDescent="0.3">
      <c r="A77" s="47"/>
      <c r="B77" s="60" t="s">
        <v>2037</v>
      </c>
      <c r="C77" s="77" t="s">
        <v>2048</v>
      </c>
      <c r="D77" s="77" t="s">
        <v>2048</v>
      </c>
      <c r="E77" s="41" t="s">
        <v>2048</v>
      </c>
    </row>
    <row r="78" spans="1:5" x14ac:dyDescent="0.3">
      <c r="A78" s="47"/>
      <c r="B78" s="60" t="s">
        <v>2038</v>
      </c>
      <c r="C78" s="77" t="s">
        <v>2048</v>
      </c>
      <c r="D78" s="77" t="s">
        <v>2048</v>
      </c>
      <c r="E78" s="77" t="s">
        <v>2048</v>
      </c>
    </row>
    <row r="79" spans="1:5" x14ac:dyDescent="0.3">
      <c r="A79" s="47"/>
      <c r="B79" s="60" t="s">
        <v>2039</v>
      </c>
      <c r="C79" s="61">
        <v>0</v>
      </c>
      <c r="D79" s="61">
        <v>0</v>
      </c>
      <c r="E79" s="62">
        <v>0</v>
      </c>
    </row>
    <row r="80" spans="1:5" x14ac:dyDescent="0.3">
      <c r="A80" s="47"/>
      <c r="B80" s="60" t="s">
        <v>2040</v>
      </c>
      <c r="C80" s="61">
        <v>0</v>
      </c>
      <c r="D80" s="61">
        <v>0</v>
      </c>
      <c r="E80" s="62">
        <v>0</v>
      </c>
    </row>
    <row r="81" spans="1:5" x14ac:dyDescent="0.3">
      <c r="A81" s="47"/>
      <c r="B81" s="60" t="s">
        <v>2041</v>
      </c>
      <c r="C81" s="61">
        <v>0</v>
      </c>
      <c r="D81" s="61">
        <v>0</v>
      </c>
      <c r="E81" s="62">
        <v>0</v>
      </c>
    </row>
    <row r="82" spans="1:5" x14ac:dyDescent="0.3">
      <c r="A82" s="47"/>
      <c r="B82" s="60" t="s">
        <v>2042</v>
      </c>
      <c r="C82" s="61">
        <v>0</v>
      </c>
      <c r="D82" s="61">
        <v>0</v>
      </c>
      <c r="E82" s="62">
        <v>0</v>
      </c>
    </row>
    <row r="83" spans="1:5" x14ac:dyDescent="0.3">
      <c r="A83" s="47"/>
      <c r="B83" s="63" t="s">
        <v>2043</v>
      </c>
      <c r="C83" s="64"/>
      <c r="D83" s="64"/>
      <c r="E83" s="49"/>
    </row>
    <row r="84" spans="1:5" x14ac:dyDescent="0.3">
      <c r="A84" s="65"/>
      <c r="B84" s="66"/>
      <c r="C84" s="66"/>
      <c r="D84" s="66"/>
      <c r="E84" s="67"/>
    </row>
    <row r="85" spans="1:5" x14ac:dyDescent="0.3">
      <c r="A85" s="47">
        <v>5</v>
      </c>
      <c r="B85" s="68" t="s">
        <v>2044</v>
      </c>
      <c r="C85" s="60"/>
      <c r="D85" s="66"/>
      <c r="E85" s="69"/>
    </row>
    <row r="86" spans="1:5" x14ac:dyDescent="0.3">
      <c r="A86" s="47"/>
      <c r="B86" s="60" t="s">
        <v>2045</v>
      </c>
      <c r="C86" s="77">
        <v>0.06</v>
      </c>
      <c r="D86" s="66"/>
      <c r="E86" s="67"/>
    </row>
    <row r="87" spans="1:5" x14ac:dyDescent="0.3">
      <c r="A87" s="47"/>
      <c r="B87" s="60" t="s">
        <v>2046</v>
      </c>
      <c r="C87" s="77">
        <v>0</v>
      </c>
      <c r="D87" s="66"/>
      <c r="E87" s="67"/>
    </row>
    <row r="88" spans="1:5" x14ac:dyDescent="0.3">
      <c r="A88" s="47">
        <v>6</v>
      </c>
      <c r="B88" s="70" t="s">
        <v>2047</v>
      </c>
      <c r="C88" s="71" t="s">
        <v>2048</v>
      </c>
      <c r="D88" s="66"/>
      <c r="E88" s="69"/>
    </row>
    <row r="89" spans="1:5" ht="24" x14ac:dyDescent="0.3">
      <c r="A89" s="47">
        <v>7</v>
      </c>
      <c r="B89" s="72" t="s">
        <v>2410</v>
      </c>
      <c r="C89" s="71" t="s">
        <v>2048</v>
      </c>
      <c r="D89" s="73"/>
      <c r="E89" s="69"/>
    </row>
    <row r="90" spans="1:5" x14ac:dyDescent="0.3">
      <c r="A90" s="47">
        <v>8</v>
      </c>
      <c r="B90" s="74" t="s">
        <v>2049</v>
      </c>
      <c r="C90" s="75"/>
      <c r="E90" s="69"/>
    </row>
    <row r="91" spans="1:5" x14ac:dyDescent="0.3">
      <c r="A91" s="47"/>
      <c r="B91" s="76" t="s">
        <v>2050</v>
      </c>
      <c r="C91" s="77" t="s">
        <v>2048</v>
      </c>
      <c r="E91" s="69"/>
    </row>
    <row r="92" spans="1:5" x14ac:dyDescent="0.3">
      <c r="A92" s="47"/>
      <c r="B92" s="78" t="s">
        <v>2051</v>
      </c>
      <c r="C92" s="79" t="s">
        <v>2048</v>
      </c>
      <c r="E92" s="69"/>
    </row>
    <row r="93" spans="1:5" x14ac:dyDescent="0.3">
      <c r="A93" s="47"/>
      <c r="B93" s="78"/>
      <c r="C93" s="80"/>
      <c r="E93" s="69"/>
    </row>
    <row r="94" spans="1:5" ht="24" x14ac:dyDescent="0.3">
      <c r="A94" s="47">
        <v>9</v>
      </c>
      <c r="B94" s="74" t="s">
        <v>2411</v>
      </c>
      <c r="C94" s="75"/>
      <c r="D94" s="66"/>
      <c r="E94" s="69"/>
    </row>
    <row r="95" spans="1:5" x14ac:dyDescent="0.3">
      <c r="A95" s="47"/>
      <c r="B95" s="76" t="s">
        <v>2050</v>
      </c>
      <c r="C95" s="77" t="s">
        <v>2048</v>
      </c>
      <c r="D95" s="66"/>
      <c r="E95" s="69"/>
    </row>
    <row r="96" spans="1:5" x14ac:dyDescent="0.3">
      <c r="A96" s="47"/>
      <c r="B96" s="78" t="s">
        <v>2052</v>
      </c>
      <c r="C96" s="77" t="s">
        <v>2048</v>
      </c>
      <c r="D96" s="66"/>
      <c r="E96" s="69"/>
    </row>
    <row r="97" spans="1:5" x14ac:dyDescent="0.3">
      <c r="A97" s="81"/>
      <c r="B97" s="82"/>
      <c r="C97" s="82"/>
      <c r="D97" s="82"/>
      <c r="E97" s="83"/>
    </row>
    <row r="99" spans="1:5" x14ac:dyDescent="0.3">
      <c r="A99" s="10" t="s">
        <v>1196</v>
      </c>
      <c r="B99" s="9" t="s">
        <v>2061</v>
      </c>
    </row>
    <row r="100" spans="1:5" x14ac:dyDescent="0.3">
      <c r="A100" s="10" t="s">
        <v>2062</v>
      </c>
      <c r="B100" s="9" t="s">
        <v>2063</v>
      </c>
    </row>
    <row r="101" spans="1:5" x14ac:dyDescent="0.3">
      <c r="A101" s="10" t="s">
        <v>2064</v>
      </c>
      <c r="B101" s="9" t="s">
        <v>2065</v>
      </c>
    </row>
    <row r="102" spans="1:5" x14ac:dyDescent="0.3">
      <c r="A102" s="10" t="s">
        <v>2066</v>
      </c>
      <c r="B102" s="9" t="s">
        <v>2067</v>
      </c>
    </row>
    <row r="103" spans="1:5" x14ac:dyDescent="0.3">
      <c r="A103" s="10" t="s">
        <v>2068</v>
      </c>
      <c r="B103" s="9" t="s">
        <v>2080</v>
      </c>
    </row>
    <row r="104" spans="1:5" ht="60" x14ac:dyDescent="0.3">
      <c r="B104" s="84" t="s">
        <v>2069</v>
      </c>
    </row>
  </sheetData>
  <mergeCells count="4">
    <mergeCell ref="B1:F1"/>
    <mergeCell ref="B68:B69"/>
    <mergeCell ref="C68:D68"/>
    <mergeCell ref="E68:E69"/>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L93"/>
  <sheetViews>
    <sheetView zoomScale="90" zoomScaleNormal="90" workbookViewId="0"/>
  </sheetViews>
  <sheetFormatPr defaultColWidth="8.7265625" defaultRowHeight="12" x14ac:dyDescent="0.3"/>
  <cols>
    <col min="1" max="1" width="7.1796875" style="9" bestFit="1" customWidth="1"/>
    <col min="2" max="2" width="44.26953125" style="9" customWidth="1"/>
    <col min="3" max="3" width="13.7265625" style="9" bestFit="1" customWidth="1"/>
    <col min="4" max="4" width="14.81640625" style="9" bestFit="1" customWidth="1"/>
    <col min="5" max="5" width="15.36328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1199</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12</v>
      </c>
    </row>
    <row r="7" spans="1:12" x14ac:dyDescent="0.3">
      <c r="A7" s="9">
        <v>1</v>
      </c>
      <c r="B7" s="10" t="s">
        <v>13</v>
      </c>
      <c r="F7" s="12">
        <v>254.1</v>
      </c>
      <c r="G7" s="13">
        <v>4.8999999999999998E-3</v>
      </c>
      <c r="H7" s="17">
        <v>46174</v>
      </c>
    </row>
    <row r="8" spans="1:12" x14ac:dyDescent="0.3">
      <c r="A8" s="14"/>
      <c r="B8" s="14" t="s">
        <v>14</v>
      </c>
      <c r="C8" s="14"/>
      <c r="D8" s="14"/>
      <c r="E8" s="14"/>
      <c r="F8" s="15">
        <v>254.1</v>
      </c>
      <c r="G8" s="16">
        <v>4.8999999999999998E-3</v>
      </c>
      <c r="K8" s="10" t="s">
        <v>41</v>
      </c>
      <c r="L8" s="10" t="s">
        <v>42</v>
      </c>
    </row>
    <row r="9" spans="1:12" x14ac:dyDescent="0.3">
      <c r="K9" s="9" t="s">
        <v>15</v>
      </c>
      <c r="L9" s="13">
        <v>0.998</v>
      </c>
    </row>
    <row r="10" spans="1:12" x14ac:dyDescent="0.3">
      <c r="B10" s="10" t="s">
        <v>15</v>
      </c>
      <c r="K10" s="9" t="s">
        <v>43</v>
      </c>
      <c r="L10" s="13">
        <v>2E-3</v>
      </c>
    </row>
    <row r="11" spans="1:12" x14ac:dyDescent="0.3">
      <c r="A11" s="9">
        <v>2</v>
      </c>
      <c r="B11" s="9" t="s">
        <v>20</v>
      </c>
      <c r="C11" s="9" t="s">
        <v>21</v>
      </c>
      <c r="D11" s="9" t="s">
        <v>15</v>
      </c>
      <c r="E11" s="11">
        <v>34416756</v>
      </c>
      <c r="F11" s="12">
        <v>52003.72</v>
      </c>
      <c r="G11" s="13">
        <v>0.998</v>
      </c>
      <c r="J11" s="12"/>
    </row>
    <row r="12" spans="1:12" x14ac:dyDescent="0.3">
      <c r="A12" s="14"/>
      <c r="B12" s="14" t="s">
        <v>14</v>
      </c>
      <c r="C12" s="14"/>
      <c r="D12" s="14"/>
      <c r="E12" s="14"/>
      <c r="F12" s="15">
        <v>52003.72</v>
      </c>
      <c r="G12" s="16">
        <v>0.998</v>
      </c>
    </row>
    <row r="14" spans="1:12" x14ac:dyDescent="0.3">
      <c r="B14" s="10" t="s">
        <v>38</v>
      </c>
    </row>
    <row r="15" spans="1:12" x14ac:dyDescent="0.3">
      <c r="B15" s="9" t="s">
        <v>39</v>
      </c>
      <c r="E15" s="11"/>
      <c r="F15" s="12">
        <v>-147.63</v>
      </c>
      <c r="G15" s="13">
        <v>-2.8999999999999998E-3</v>
      </c>
      <c r="J15" s="12"/>
    </row>
    <row r="16" spans="1:12" x14ac:dyDescent="0.3">
      <c r="A16" s="14"/>
      <c r="B16" s="14" t="s">
        <v>14</v>
      </c>
      <c r="C16" s="14"/>
      <c r="D16" s="14"/>
      <c r="E16" s="14"/>
      <c r="F16" s="15">
        <v>-147.63</v>
      </c>
      <c r="G16" s="16">
        <v>-2.8999999999999998E-3</v>
      </c>
    </row>
    <row r="18" spans="1:7" x14ac:dyDescent="0.3">
      <c r="A18" s="8"/>
      <c r="B18" s="8" t="s">
        <v>40</v>
      </c>
      <c r="C18" s="8"/>
      <c r="D18" s="8"/>
      <c r="E18" s="8"/>
      <c r="F18" s="18">
        <v>52110.19</v>
      </c>
      <c r="G18" s="19">
        <v>1</v>
      </c>
    </row>
    <row r="19" spans="1:7" x14ac:dyDescent="0.3">
      <c r="A19" s="9" t="s">
        <v>44</v>
      </c>
    </row>
    <row r="20" spans="1:7" x14ac:dyDescent="0.3">
      <c r="A20" s="21">
        <v>1</v>
      </c>
      <c r="B20" s="21" t="s">
        <v>45</v>
      </c>
    </row>
    <row r="22" spans="1:7" x14ac:dyDescent="0.3">
      <c r="B22" s="10" t="s">
        <v>46</v>
      </c>
    </row>
    <row r="35" spans="1:5" x14ac:dyDescent="0.3">
      <c r="B35" s="10" t="s">
        <v>1200</v>
      </c>
    </row>
    <row r="48" spans="1:5" x14ac:dyDescent="0.3">
      <c r="A48" s="43" t="s">
        <v>2</v>
      </c>
      <c r="B48" s="44" t="s">
        <v>2053</v>
      </c>
      <c r="C48" s="45"/>
      <c r="D48" s="45"/>
      <c r="E48" s="46"/>
    </row>
    <row r="49" spans="1:5" x14ac:dyDescent="0.3">
      <c r="A49" s="47">
        <v>2</v>
      </c>
      <c r="B49" s="48"/>
      <c r="C49" s="39" t="s">
        <v>2054</v>
      </c>
      <c r="E49" s="49"/>
    </row>
    <row r="50" spans="1:5" x14ac:dyDescent="0.3">
      <c r="A50" s="47"/>
      <c r="B50" s="48" t="s">
        <v>2055</v>
      </c>
      <c r="C50" s="41"/>
      <c r="E50" s="49"/>
    </row>
    <row r="51" spans="1:5" x14ac:dyDescent="0.3">
      <c r="A51" s="47"/>
      <c r="B51" s="48" t="s">
        <v>2056</v>
      </c>
      <c r="C51" s="42" t="s">
        <v>2064</v>
      </c>
      <c r="E51" s="49"/>
    </row>
    <row r="52" spans="1:5" x14ac:dyDescent="0.3">
      <c r="A52" s="47"/>
      <c r="B52" s="48" t="s">
        <v>2057</v>
      </c>
      <c r="C52" s="42" t="s">
        <v>2064</v>
      </c>
      <c r="E52" s="49"/>
    </row>
    <row r="53" spans="1:5" x14ac:dyDescent="0.3">
      <c r="A53" s="47"/>
      <c r="B53" s="48" t="s">
        <v>2058</v>
      </c>
      <c r="C53" s="42" t="s">
        <v>2064</v>
      </c>
      <c r="E53" s="49"/>
    </row>
    <row r="54" spans="1:5" x14ac:dyDescent="0.3">
      <c r="A54" s="47"/>
      <c r="B54" s="48" t="s">
        <v>2059</v>
      </c>
      <c r="C54" s="42" t="s">
        <v>2064</v>
      </c>
      <c r="E54" s="49"/>
    </row>
    <row r="55" spans="1:5" x14ac:dyDescent="0.3">
      <c r="A55" s="47"/>
      <c r="B55" s="20" t="s">
        <v>2060</v>
      </c>
      <c r="C55" s="20"/>
      <c r="E55" s="49"/>
    </row>
    <row r="56" spans="1:5" x14ac:dyDescent="0.3">
      <c r="A56" s="47">
        <v>3</v>
      </c>
      <c r="B56" s="51" t="s">
        <v>2026</v>
      </c>
      <c r="C56" s="20"/>
      <c r="E56" s="49"/>
    </row>
    <row r="57" spans="1:5" x14ac:dyDescent="0.3">
      <c r="A57" s="47"/>
      <c r="B57" s="148" t="s">
        <v>2027</v>
      </c>
      <c r="C57" s="150" t="s">
        <v>2028</v>
      </c>
      <c r="D57" s="150"/>
      <c r="E57" s="151" t="s">
        <v>2029</v>
      </c>
    </row>
    <row r="58" spans="1:5" ht="34" customHeight="1" x14ac:dyDescent="0.3">
      <c r="A58" s="47"/>
      <c r="B58" s="149"/>
      <c r="C58" s="109" t="s">
        <v>2030</v>
      </c>
      <c r="D58" s="109" t="s">
        <v>2070</v>
      </c>
      <c r="E58" s="152"/>
    </row>
    <row r="59" spans="1:5" x14ac:dyDescent="0.3">
      <c r="A59" s="53"/>
      <c r="B59" s="54" t="s">
        <v>2031</v>
      </c>
      <c r="C59" s="77" t="s">
        <v>2295</v>
      </c>
      <c r="D59" s="77" t="s">
        <v>2298</v>
      </c>
      <c r="E59" s="41" t="s">
        <v>2048</v>
      </c>
    </row>
    <row r="60" spans="1:5" x14ac:dyDescent="0.3">
      <c r="A60" s="53"/>
      <c r="B60" s="54" t="s">
        <v>2032</v>
      </c>
      <c r="C60" s="77" t="s">
        <v>2295</v>
      </c>
      <c r="D60" s="77" t="s">
        <v>2298</v>
      </c>
      <c r="E60" s="77" t="s">
        <v>2048</v>
      </c>
    </row>
    <row r="61" spans="1:5" x14ac:dyDescent="0.3">
      <c r="A61" s="53"/>
      <c r="B61" s="54" t="s">
        <v>2033</v>
      </c>
      <c r="C61" s="56">
        <v>0</v>
      </c>
      <c r="D61" s="56">
        <v>0</v>
      </c>
      <c r="E61" s="57">
        <v>0</v>
      </c>
    </row>
    <row r="62" spans="1:5" x14ac:dyDescent="0.3">
      <c r="A62" s="53"/>
      <c r="B62" s="54" t="s">
        <v>2034</v>
      </c>
      <c r="C62" s="56">
        <v>0</v>
      </c>
      <c r="D62" s="56">
        <v>0</v>
      </c>
      <c r="E62" s="57">
        <v>0</v>
      </c>
    </row>
    <row r="63" spans="1:5" x14ac:dyDescent="0.3">
      <c r="A63" s="53"/>
      <c r="B63" s="54" t="s">
        <v>2035</v>
      </c>
      <c r="C63" s="56">
        <v>0</v>
      </c>
      <c r="D63" s="56">
        <v>0</v>
      </c>
      <c r="E63" s="57">
        <v>0</v>
      </c>
    </row>
    <row r="64" spans="1:5" x14ac:dyDescent="0.3">
      <c r="A64" s="53"/>
      <c r="B64" s="54" t="s">
        <v>2036</v>
      </c>
      <c r="C64" s="56">
        <v>0</v>
      </c>
      <c r="D64" s="56">
        <v>0</v>
      </c>
      <c r="E64" s="57">
        <v>0</v>
      </c>
    </row>
    <row r="65" spans="1:5" x14ac:dyDescent="0.3">
      <c r="A65" s="53"/>
      <c r="B65" s="58"/>
      <c r="C65" s="59"/>
      <c r="D65" s="59"/>
      <c r="E65" s="39"/>
    </row>
    <row r="66" spans="1:5" x14ac:dyDescent="0.3">
      <c r="A66" s="47"/>
      <c r="B66" s="60" t="s">
        <v>2037</v>
      </c>
      <c r="C66" s="77" t="s">
        <v>2296</v>
      </c>
      <c r="D66" s="77" t="s">
        <v>2297</v>
      </c>
      <c r="E66" s="41" t="s">
        <v>2048</v>
      </c>
    </row>
    <row r="67" spans="1:5" x14ac:dyDescent="0.3">
      <c r="A67" s="47"/>
      <c r="B67" s="60" t="s">
        <v>2038</v>
      </c>
      <c r="C67" s="77" t="s">
        <v>2296</v>
      </c>
      <c r="D67" s="77" t="s">
        <v>2297</v>
      </c>
      <c r="E67" s="77" t="s">
        <v>2048</v>
      </c>
    </row>
    <row r="68" spans="1:5" x14ac:dyDescent="0.3">
      <c r="A68" s="47"/>
      <c r="B68" s="60" t="s">
        <v>2039</v>
      </c>
      <c r="C68" s="61">
        <v>0</v>
      </c>
      <c r="D68" s="61">
        <v>0</v>
      </c>
      <c r="E68" s="62">
        <v>0</v>
      </c>
    </row>
    <row r="69" spans="1:5" x14ac:dyDescent="0.3">
      <c r="A69" s="47"/>
      <c r="B69" s="60" t="s">
        <v>2040</v>
      </c>
      <c r="C69" s="61">
        <v>0</v>
      </c>
      <c r="D69" s="61">
        <v>0</v>
      </c>
      <c r="E69" s="62">
        <v>0</v>
      </c>
    </row>
    <row r="70" spans="1:5" x14ac:dyDescent="0.3">
      <c r="A70" s="47"/>
      <c r="B70" s="60" t="s">
        <v>2041</v>
      </c>
      <c r="C70" s="61">
        <v>0</v>
      </c>
      <c r="D70" s="61">
        <v>0</v>
      </c>
      <c r="E70" s="62">
        <v>0</v>
      </c>
    </row>
    <row r="71" spans="1:5" x14ac:dyDescent="0.3">
      <c r="A71" s="47"/>
      <c r="B71" s="60" t="s">
        <v>2042</v>
      </c>
      <c r="C71" s="61">
        <v>0</v>
      </c>
      <c r="D71" s="61">
        <v>0</v>
      </c>
      <c r="E71" s="62">
        <v>0</v>
      </c>
    </row>
    <row r="72" spans="1:5" x14ac:dyDescent="0.3">
      <c r="A72" s="47"/>
      <c r="B72" s="63" t="s">
        <v>2043</v>
      </c>
      <c r="C72" s="64"/>
      <c r="D72" s="64"/>
      <c r="E72" s="49"/>
    </row>
    <row r="73" spans="1:5" x14ac:dyDescent="0.3">
      <c r="A73" s="65"/>
      <c r="B73" s="66"/>
      <c r="C73" s="66"/>
      <c r="D73" s="66"/>
      <c r="E73" s="67"/>
    </row>
    <row r="74" spans="1:5" x14ac:dyDescent="0.3">
      <c r="A74" s="47">
        <v>4</v>
      </c>
      <c r="B74" s="68" t="s">
        <v>2044</v>
      </c>
      <c r="C74" s="60"/>
      <c r="D74" s="66"/>
      <c r="E74" s="69"/>
    </row>
    <row r="75" spans="1:5" x14ac:dyDescent="0.3">
      <c r="A75" s="47"/>
      <c r="B75" s="60" t="s">
        <v>2045</v>
      </c>
      <c r="C75" s="77" t="s">
        <v>2064</v>
      </c>
      <c r="D75" s="66"/>
      <c r="E75" s="67"/>
    </row>
    <row r="76" spans="1:5" x14ac:dyDescent="0.3">
      <c r="A76" s="47"/>
      <c r="B76" s="60" t="s">
        <v>2046</v>
      </c>
      <c r="C76" s="77" t="s">
        <v>2064</v>
      </c>
      <c r="D76" s="66"/>
      <c r="E76" s="67"/>
    </row>
    <row r="77" spans="1:5" x14ac:dyDescent="0.3">
      <c r="A77" s="47">
        <v>5</v>
      </c>
      <c r="B77" s="70" t="s">
        <v>2047</v>
      </c>
      <c r="C77" s="71" t="s">
        <v>2048</v>
      </c>
      <c r="D77" s="66"/>
      <c r="E77" s="69"/>
    </row>
    <row r="78" spans="1:5" ht="24" x14ac:dyDescent="0.3">
      <c r="A78" s="47">
        <v>6</v>
      </c>
      <c r="B78" s="72" t="s">
        <v>2410</v>
      </c>
      <c r="C78" s="71" t="s">
        <v>2048</v>
      </c>
      <c r="D78" s="73"/>
      <c r="E78" s="69"/>
    </row>
    <row r="79" spans="1:5" x14ac:dyDescent="0.3">
      <c r="A79" s="47">
        <v>7</v>
      </c>
      <c r="B79" s="74" t="s">
        <v>2049</v>
      </c>
      <c r="C79" s="75"/>
      <c r="E79" s="69"/>
    </row>
    <row r="80" spans="1:5" x14ac:dyDescent="0.3">
      <c r="A80" s="47"/>
      <c r="B80" s="76" t="s">
        <v>2050</v>
      </c>
      <c r="C80" s="77" t="s">
        <v>2048</v>
      </c>
      <c r="E80" s="69"/>
    </row>
    <row r="81" spans="1:5" x14ac:dyDescent="0.3">
      <c r="A81" s="47"/>
      <c r="B81" s="78" t="s">
        <v>2051</v>
      </c>
      <c r="C81" s="79" t="s">
        <v>2048</v>
      </c>
      <c r="E81" s="69"/>
    </row>
    <row r="82" spans="1:5" x14ac:dyDescent="0.3">
      <c r="A82" s="47"/>
      <c r="B82" s="78"/>
      <c r="C82" s="80"/>
      <c r="E82" s="69"/>
    </row>
    <row r="83" spans="1:5" ht="24" x14ac:dyDescent="0.3">
      <c r="A83" s="47">
        <v>8</v>
      </c>
      <c r="B83" s="74" t="s">
        <v>2411</v>
      </c>
      <c r="C83" s="75"/>
      <c r="D83" s="66"/>
      <c r="E83" s="69"/>
    </row>
    <row r="84" spans="1:5" x14ac:dyDescent="0.3">
      <c r="A84" s="47"/>
      <c r="B84" s="76" t="s">
        <v>2050</v>
      </c>
      <c r="C84" s="77" t="s">
        <v>2048</v>
      </c>
      <c r="D84" s="66"/>
      <c r="E84" s="69"/>
    </row>
    <row r="85" spans="1:5" x14ac:dyDescent="0.3">
      <c r="A85" s="47"/>
      <c r="B85" s="78" t="s">
        <v>2052</v>
      </c>
      <c r="C85" s="77" t="s">
        <v>2048</v>
      </c>
      <c r="D85" s="66"/>
      <c r="E85" s="69"/>
    </row>
    <row r="86" spans="1:5" x14ac:dyDescent="0.3">
      <c r="A86" s="81"/>
      <c r="B86" s="82"/>
      <c r="C86" s="82"/>
      <c r="D86" s="82"/>
      <c r="E86" s="83"/>
    </row>
    <row r="88" spans="1:5" x14ac:dyDescent="0.3">
      <c r="A88" s="10" t="s">
        <v>1196</v>
      </c>
      <c r="B88" s="9" t="s">
        <v>2061</v>
      </c>
    </row>
    <row r="89" spans="1:5" x14ac:dyDescent="0.3">
      <c r="A89" s="10" t="s">
        <v>2062</v>
      </c>
      <c r="B89" s="9" t="s">
        <v>2063</v>
      </c>
    </row>
    <row r="90" spans="1:5" x14ac:dyDescent="0.3">
      <c r="A90" s="10" t="s">
        <v>2064</v>
      </c>
      <c r="B90" s="9" t="s">
        <v>2065</v>
      </c>
    </row>
    <row r="91" spans="1:5" x14ac:dyDescent="0.3">
      <c r="A91" s="10" t="s">
        <v>2066</v>
      </c>
      <c r="B91" s="9" t="s">
        <v>2067</v>
      </c>
    </row>
    <row r="92" spans="1:5" x14ac:dyDescent="0.3">
      <c r="A92" s="10" t="s">
        <v>2068</v>
      </c>
      <c r="B92" s="9" t="s">
        <v>2080</v>
      </c>
    </row>
    <row r="93" spans="1:5" ht="60" x14ac:dyDescent="0.3">
      <c r="B93" s="84" t="s">
        <v>2069</v>
      </c>
    </row>
  </sheetData>
  <mergeCells count="4">
    <mergeCell ref="B1:F1"/>
    <mergeCell ref="B57:B58"/>
    <mergeCell ref="C57:D57"/>
    <mergeCell ref="E57:E58"/>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L128"/>
  <sheetViews>
    <sheetView zoomScale="90" zoomScaleNormal="90" workbookViewId="0"/>
  </sheetViews>
  <sheetFormatPr defaultColWidth="8.7265625" defaultRowHeight="12" x14ac:dyDescent="0.3"/>
  <cols>
    <col min="1" max="1" width="7.1796875" style="9" bestFit="1" customWidth="1"/>
    <col min="2" max="2" width="52" style="9" bestFit="1" customWidth="1"/>
    <col min="3" max="3" width="13.7265625" style="9" bestFit="1" customWidth="1"/>
    <col min="4" max="4" width="27" style="9" bestFit="1" customWidth="1"/>
    <col min="5" max="5" width="21.453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27" style="9" bestFit="1" customWidth="1"/>
    <col min="12" max="12" width="7.81640625" style="9" bestFit="1" customWidth="1"/>
    <col min="13" max="16384" width="8.7265625" style="9"/>
  </cols>
  <sheetData>
    <row r="1" spans="1:12" x14ac:dyDescent="0.3">
      <c r="A1" s="8"/>
      <c r="B1" s="153" t="s">
        <v>1189</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91</v>
      </c>
      <c r="C8" s="9" t="s">
        <v>92</v>
      </c>
      <c r="D8" s="9" t="s">
        <v>90</v>
      </c>
      <c r="E8" s="11">
        <v>1372461</v>
      </c>
      <c r="F8" s="12">
        <v>17243.599999999999</v>
      </c>
      <c r="G8" s="13">
        <v>9.2200000000000004E-2</v>
      </c>
      <c r="J8" s="12"/>
      <c r="K8" s="10" t="s">
        <v>41</v>
      </c>
      <c r="L8" s="10" t="s">
        <v>42</v>
      </c>
    </row>
    <row r="9" spans="1:12" x14ac:dyDescent="0.3">
      <c r="A9" s="9">
        <v>2</v>
      </c>
      <c r="B9" s="9" t="s">
        <v>93</v>
      </c>
      <c r="C9" s="9" t="s">
        <v>94</v>
      </c>
      <c r="D9" s="9" t="s">
        <v>90</v>
      </c>
      <c r="E9" s="11">
        <v>1155733</v>
      </c>
      <c r="F9" s="12">
        <v>14869.66</v>
      </c>
      <c r="G9" s="13">
        <v>7.9500000000000001E-2</v>
      </c>
      <c r="J9" s="12"/>
      <c r="K9" s="9" t="s">
        <v>90</v>
      </c>
      <c r="L9" s="13">
        <v>0.442</v>
      </c>
    </row>
    <row r="10" spans="1:12" x14ac:dyDescent="0.3">
      <c r="A10" s="9">
        <v>3</v>
      </c>
      <c r="B10" s="9" t="s">
        <v>97</v>
      </c>
      <c r="C10" s="9" t="s">
        <v>98</v>
      </c>
      <c r="D10" s="9" t="s">
        <v>90</v>
      </c>
      <c r="E10" s="11">
        <v>982113</v>
      </c>
      <c r="F10" s="12">
        <v>9471.5</v>
      </c>
      <c r="G10" s="13">
        <v>5.0599999999999999E-2</v>
      </c>
      <c r="J10" s="12"/>
      <c r="K10" s="9" t="s">
        <v>133</v>
      </c>
      <c r="L10" s="13">
        <v>0.2374</v>
      </c>
    </row>
    <row r="11" spans="1:12" x14ac:dyDescent="0.3">
      <c r="A11" s="9">
        <v>4</v>
      </c>
      <c r="B11" s="9" t="s">
        <v>131</v>
      </c>
      <c r="C11" s="9" t="s">
        <v>132</v>
      </c>
      <c r="D11" s="9" t="s">
        <v>133</v>
      </c>
      <c r="E11" s="11">
        <v>610369</v>
      </c>
      <c r="F11" s="12">
        <v>9385.64</v>
      </c>
      <c r="G11" s="13">
        <v>5.0200000000000002E-2</v>
      </c>
      <c r="J11" s="12"/>
      <c r="K11" s="9" t="s">
        <v>310</v>
      </c>
      <c r="L11" s="13">
        <v>0.1094</v>
      </c>
    </row>
    <row r="12" spans="1:12" x14ac:dyDescent="0.3">
      <c r="A12" s="9">
        <v>5</v>
      </c>
      <c r="B12" s="9" t="s">
        <v>270</v>
      </c>
      <c r="C12" s="9" t="s">
        <v>271</v>
      </c>
      <c r="D12" s="9" t="s">
        <v>133</v>
      </c>
      <c r="E12" s="11">
        <v>924907</v>
      </c>
      <c r="F12" s="12">
        <v>8760.26</v>
      </c>
      <c r="G12" s="13">
        <v>4.6800000000000001E-2</v>
      </c>
      <c r="J12" s="12"/>
      <c r="K12" s="9" t="s">
        <v>156</v>
      </c>
      <c r="L12" s="13">
        <v>0.1023</v>
      </c>
    </row>
    <row r="13" spans="1:12" x14ac:dyDescent="0.3">
      <c r="A13" s="9">
        <v>6</v>
      </c>
      <c r="B13" s="9" t="s">
        <v>95</v>
      </c>
      <c r="C13" s="9" t="s">
        <v>96</v>
      </c>
      <c r="D13" s="9" t="s">
        <v>90</v>
      </c>
      <c r="E13" s="11">
        <v>2259340</v>
      </c>
      <c r="F13" s="12">
        <v>8680.3799999999992</v>
      </c>
      <c r="G13" s="13">
        <v>4.6399999999999997E-2</v>
      </c>
      <c r="J13" s="12"/>
      <c r="K13" s="9" t="s">
        <v>335</v>
      </c>
      <c r="L13" s="13">
        <v>4.4600000000000001E-2</v>
      </c>
    </row>
    <row r="14" spans="1:12" x14ac:dyDescent="0.3">
      <c r="A14" s="9">
        <v>7</v>
      </c>
      <c r="B14" s="9" t="s">
        <v>88</v>
      </c>
      <c r="C14" s="9" t="s">
        <v>89</v>
      </c>
      <c r="D14" s="9" t="s">
        <v>90</v>
      </c>
      <c r="E14" s="11">
        <v>1159205</v>
      </c>
      <c r="F14" s="12">
        <v>8630.86</v>
      </c>
      <c r="G14" s="13">
        <v>4.6100000000000002E-2</v>
      </c>
      <c r="J14" s="12"/>
      <c r="K14" s="9" t="s">
        <v>43</v>
      </c>
      <c r="L14" s="13">
        <v>6.4299999999999996E-2</v>
      </c>
    </row>
    <row r="15" spans="1:12" x14ac:dyDescent="0.3">
      <c r="A15" s="9">
        <v>8</v>
      </c>
      <c r="B15" s="9" t="s">
        <v>317</v>
      </c>
      <c r="C15" s="9" t="s">
        <v>318</v>
      </c>
      <c r="D15" s="9" t="s">
        <v>156</v>
      </c>
      <c r="E15" s="11">
        <v>289234</v>
      </c>
      <c r="F15" s="12">
        <v>8545.42</v>
      </c>
      <c r="G15" s="13">
        <v>4.5699999999999998E-2</v>
      </c>
      <c r="J15" s="12"/>
    </row>
    <row r="16" spans="1:12" x14ac:dyDescent="0.3">
      <c r="A16" s="9">
        <v>9</v>
      </c>
      <c r="B16" s="9" t="s">
        <v>242</v>
      </c>
      <c r="C16" s="9" t="s">
        <v>243</v>
      </c>
      <c r="D16" s="9" t="s">
        <v>133</v>
      </c>
      <c r="E16" s="11">
        <v>916898</v>
      </c>
      <c r="F16" s="12">
        <v>8327.73</v>
      </c>
      <c r="G16" s="13">
        <v>4.4499999999999998E-2</v>
      </c>
      <c r="J16" s="12"/>
    </row>
    <row r="17" spans="1:10" x14ac:dyDescent="0.3">
      <c r="A17" s="9">
        <v>10</v>
      </c>
      <c r="B17" s="9" t="s">
        <v>308</v>
      </c>
      <c r="C17" s="9" t="s">
        <v>309</v>
      </c>
      <c r="D17" s="9" t="s">
        <v>310</v>
      </c>
      <c r="E17" s="11">
        <v>431361</v>
      </c>
      <c r="F17" s="12">
        <v>7894.34</v>
      </c>
      <c r="G17" s="13">
        <v>4.2200000000000001E-2</v>
      </c>
      <c r="J17" s="12"/>
    </row>
    <row r="18" spans="1:10" x14ac:dyDescent="0.3">
      <c r="A18" s="9">
        <v>11</v>
      </c>
      <c r="B18" s="9" t="s">
        <v>333</v>
      </c>
      <c r="C18" s="9" t="s">
        <v>334</v>
      </c>
      <c r="D18" s="9" t="s">
        <v>335</v>
      </c>
      <c r="E18" s="11">
        <v>432164</v>
      </c>
      <c r="F18" s="12">
        <v>7357.59</v>
      </c>
      <c r="G18" s="13">
        <v>3.9300000000000002E-2</v>
      </c>
      <c r="J18" s="12"/>
    </row>
    <row r="19" spans="1:10" x14ac:dyDescent="0.3">
      <c r="A19" s="9">
        <v>12</v>
      </c>
      <c r="B19" s="9" t="s">
        <v>1190</v>
      </c>
      <c r="C19" s="9" t="s">
        <v>1191</v>
      </c>
      <c r="D19" s="9" t="s">
        <v>90</v>
      </c>
      <c r="E19" s="11">
        <v>13139822</v>
      </c>
      <c r="F19" s="12">
        <v>7146.75</v>
      </c>
      <c r="G19" s="13">
        <v>3.8199999999999998E-2</v>
      </c>
      <c r="J19" s="12"/>
    </row>
    <row r="20" spans="1:10" x14ac:dyDescent="0.3">
      <c r="A20" s="9">
        <v>13</v>
      </c>
      <c r="B20" s="9" t="s">
        <v>410</v>
      </c>
      <c r="C20" s="9" t="s">
        <v>411</v>
      </c>
      <c r="D20" s="9" t="s">
        <v>133</v>
      </c>
      <c r="E20" s="11">
        <v>1937459</v>
      </c>
      <c r="F20" s="12">
        <v>7038.79</v>
      </c>
      <c r="G20" s="13">
        <v>3.7600000000000001E-2</v>
      </c>
      <c r="J20" s="12"/>
    </row>
    <row r="21" spans="1:10" x14ac:dyDescent="0.3">
      <c r="A21" s="9">
        <v>14</v>
      </c>
      <c r="B21" s="9" t="s">
        <v>513</v>
      </c>
      <c r="C21" s="9" t="s">
        <v>514</v>
      </c>
      <c r="D21" s="9" t="s">
        <v>90</v>
      </c>
      <c r="E21" s="11">
        <v>2602460</v>
      </c>
      <c r="F21" s="12">
        <v>6647.98</v>
      </c>
      <c r="G21" s="13">
        <v>3.5499999999999997E-2</v>
      </c>
      <c r="J21" s="12"/>
    </row>
    <row r="22" spans="1:10" x14ac:dyDescent="0.3">
      <c r="A22" s="9">
        <v>15</v>
      </c>
      <c r="B22" s="9" t="s">
        <v>1076</v>
      </c>
      <c r="C22" s="9" t="s">
        <v>1077</v>
      </c>
      <c r="D22" s="9" t="s">
        <v>310</v>
      </c>
      <c r="E22" s="11">
        <v>4722725</v>
      </c>
      <c r="F22" s="12">
        <v>6519.25</v>
      </c>
      <c r="G22" s="13">
        <v>3.4799999999999998E-2</v>
      </c>
      <c r="J22" s="12"/>
    </row>
    <row r="23" spans="1:10" x14ac:dyDescent="0.3">
      <c r="A23" s="9">
        <v>16</v>
      </c>
      <c r="B23" s="9" t="s">
        <v>360</v>
      </c>
      <c r="C23" s="9" t="s">
        <v>361</v>
      </c>
      <c r="D23" s="9" t="s">
        <v>310</v>
      </c>
      <c r="E23" s="11">
        <v>362408</v>
      </c>
      <c r="F23" s="12">
        <v>6066.71</v>
      </c>
      <c r="G23" s="13">
        <v>3.2399999999999998E-2</v>
      </c>
      <c r="J23" s="12"/>
    </row>
    <row r="24" spans="1:10" x14ac:dyDescent="0.3">
      <c r="A24" s="9">
        <v>17</v>
      </c>
      <c r="B24" s="9" t="s">
        <v>947</v>
      </c>
      <c r="C24" s="9" t="s">
        <v>948</v>
      </c>
      <c r="D24" s="9" t="s">
        <v>133</v>
      </c>
      <c r="E24" s="11">
        <v>1060294</v>
      </c>
      <c r="F24" s="12">
        <v>5059.72</v>
      </c>
      <c r="G24" s="13">
        <v>2.7E-2</v>
      </c>
      <c r="J24" s="12"/>
    </row>
    <row r="25" spans="1:10" x14ac:dyDescent="0.3">
      <c r="A25" s="9">
        <v>18</v>
      </c>
      <c r="B25" s="9" t="s">
        <v>551</v>
      </c>
      <c r="C25" s="9" t="s">
        <v>552</v>
      </c>
      <c r="D25" s="9" t="s">
        <v>90</v>
      </c>
      <c r="E25" s="11">
        <v>6052443</v>
      </c>
      <c r="F25" s="12">
        <v>4797.7700000000004</v>
      </c>
      <c r="G25" s="13">
        <v>2.5600000000000001E-2</v>
      </c>
      <c r="J25" s="12"/>
    </row>
    <row r="26" spans="1:10" x14ac:dyDescent="0.3">
      <c r="A26" s="9">
        <v>19</v>
      </c>
      <c r="B26" s="9" t="s">
        <v>499</v>
      </c>
      <c r="C26" s="9" t="s">
        <v>500</v>
      </c>
      <c r="D26" s="9" t="s">
        <v>133</v>
      </c>
      <c r="E26" s="11">
        <v>420129</v>
      </c>
      <c r="F26" s="12">
        <v>4329.43</v>
      </c>
      <c r="G26" s="13">
        <v>2.3099999999999999E-2</v>
      </c>
      <c r="J26" s="12"/>
    </row>
    <row r="27" spans="1:10" x14ac:dyDescent="0.3">
      <c r="A27" s="9">
        <v>20</v>
      </c>
      <c r="B27" s="9" t="s">
        <v>424</v>
      </c>
      <c r="C27" s="9" t="s">
        <v>425</v>
      </c>
      <c r="D27" s="9" t="s">
        <v>90</v>
      </c>
      <c r="E27" s="11">
        <v>1414097</v>
      </c>
      <c r="F27" s="12">
        <v>4083.21</v>
      </c>
      <c r="G27" s="13">
        <v>2.18E-2</v>
      </c>
      <c r="J27" s="12"/>
    </row>
    <row r="28" spans="1:10" x14ac:dyDescent="0.3">
      <c r="A28" s="9">
        <v>21</v>
      </c>
      <c r="B28" s="9" t="s">
        <v>495</v>
      </c>
      <c r="C28" s="9" t="s">
        <v>496</v>
      </c>
      <c r="D28" s="9" t="s">
        <v>156</v>
      </c>
      <c r="E28" s="11">
        <v>340182</v>
      </c>
      <c r="F28" s="12">
        <v>3742.68</v>
      </c>
      <c r="G28" s="13">
        <v>0.02</v>
      </c>
      <c r="J28" s="12"/>
    </row>
    <row r="29" spans="1:10" x14ac:dyDescent="0.3">
      <c r="A29" s="9">
        <v>22</v>
      </c>
      <c r="B29" s="9" t="s">
        <v>794</v>
      </c>
      <c r="C29" s="9" t="s">
        <v>795</v>
      </c>
      <c r="D29" s="9" t="s">
        <v>156</v>
      </c>
      <c r="E29" s="11">
        <v>241799</v>
      </c>
      <c r="F29" s="12">
        <v>2572.7399999999998</v>
      </c>
      <c r="G29" s="13">
        <v>1.38E-2</v>
      </c>
      <c r="J29" s="12"/>
    </row>
    <row r="30" spans="1:10" x14ac:dyDescent="0.3">
      <c r="A30" s="9">
        <v>23</v>
      </c>
      <c r="B30" s="9" t="s">
        <v>1192</v>
      </c>
      <c r="C30" s="9" t="s">
        <v>1193</v>
      </c>
      <c r="D30" s="9" t="s">
        <v>156</v>
      </c>
      <c r="E30" s="11">
        <v>91268</v>
      </c>
      <c r="F30" s="12">
        <v>2482.67</v>
      </c>
      <c r="G30" s="13">
        <v>1.3299999999999999E-2</v>
      </c>
      <c r="J30" s="12"/>
    </row>
    <row r="31" spans="1:10" x14ac:dyDescent="0.3">
      <c r="A31" s="9">
        <v>24</v>
      </c>
      <c r="B31" s="9" t="s">
        <v>226</v>
      </c>
      <c r="C31" s="9" t="s">
        <v>227</v>
      </c>
      <c r="D31" s="9" t="s">
        <v>133</v>
      </c>
      <c r="E31" s="11">
        <v>496375</v>
      </c>
      <c r="F31" s="12">
        <v>1518.41</v>
      </c>
      <c r="G31" s="13">
        <v>8.0999999999999996E-3</v>
      </c>
      <c r="J31" s="12"/>
    </row>
    <row r="32" spans="1:10" x14ac:dyDescent="0.3">
      <c r="A32" s="9">
        <v>25</v>
      </c>
      <c r="B32" s="9" t="s">
        <v>1194</v>
      </c>
      <c r="C32" s="9" t="s">
        <v>1195</v>
      </c>
      <c r="D32" s="9" t="s">
        <v>156</v>
      </c>
      <c r="E32" s="11">
        <v>546928</v>
      </c>
      <c r="F32" s="12">
        <v>1344.35</v>
      </c>
      <c r="G32" s="13">
        <v>7.1999999999999998E-3</v>
      </c>
      <c r="J32" s="12"/>
    </row>
    <row r="33" spans="1:10" x14ac:dyDescent="0.3">
      <c r="A33" s="9">
        <v>26</v>
      </c>
      <c r="B33" s="9" t="s">
        <v>105</v>
      </c>
      <c r="C33" s="9" t="s">
        <v>106</v>
      </c>
      <c r="D33" s="9" t="s">
        <v>90</v>
      </c>
      <c r="E33" s="11">
        <v>422322</v>
      </c>
      <c r="F33" s="12">
        <v>1133.93</v>
      </c>
      <c r="G33" s="13">
        <v>6.1000000000000004E-3</v>
      </c>
      <c r="J33" s="12"/>
    </row>
    <row r="34" spans="1:10" x14ac:dyDescent="0.3">
      <c r="A34" s="9">
        <v>27</v>
      </c>
      <c r="B34" s="9" t="s">
        <v>1172</v>
      </c>
      <c r="C34" s="9" t="s">
        <v>1173</v>
      </c>
      <c r="D34" s="9" t="s">
        <v>335</v>
      </c>
      <c r="E34" s="11">
        <v>378829</v>
      </c>
      <c r="F34" s="12">
        <v>993.25</v>
      </c>
      <c r="G34" s="13">
        <v>5.3E-3</v>
      </c>
      <c r="J34" s="12"/>
    </row>
    <row r="35" spans="1:10" x14ac:dyDescent="0.3">
      <c r="A35" s="9">
        <v>28</v>
      </c>
      <c r="B35" s="9" t="s">
        <v>655</v>
      </c>
      <c r="C35" s="9" t="s">
        <v>656</v>
      </c>
      <c r="D35" s="9" t="s">
        <v>156</v>
      </c>
      <c r="E35" s="11">
        <v>211800</v>
      </c>
      <c r="F35" s="12">
        <v>391.6</v>
      </c>
      <c r="G35" s="13">
        <v>2.0999999999999999E-3</v>
      </c>
      <c r="J35" s="12"/>
    </row>
    <row r="36" spans="1:10" x14ac:dyDescent="0.3">
      <c r="A36" s="9">
        <v>29</v>
      </c>
      <c r="B36" s="9" t="s">
        <v>616</v>
      </c>
      <c r="C36" s="9" t="s">
        <v>617</v>
      </c>
      <c r="D36" s="9" t="s">
        <v>156</v>
      </c>
      <c r="E36" s="11">
        <v>1192</v>
      </c>
      <c r="F36" s="12">
        <v>42.18</v>
      </c>
      <c r="G36" s="13">
        <v>2.0000000000000001E-4</v>
      </c>
      <c r="J36" s="12"/>
    </row>
    <row r="37" spans="1:10" x14ac:dyDescent="0.3">
      <c r="A37" s="9">
        <v>30</v>
      </c>
      <c r="B37" s="9" t="s">
        <v>289</v>
      </c>
      <c r="C37" s="9" t="s">
        <v>290</v>
      </c>
      <c r="D37" s="9" t="s">
        <v>133</v>
      </c>
      <c r="E37" s="11">
        <v>1098</v>
      </c>
      <c r="F37" s="12">
        <v>19.579999999999998</v>
      </c>
      <c r="G37" s="13">
        <v>1E-4</v>
      </c>
      <c r="J37" s="12"/>
    </row>
    <row r="38" spans="1:10" x14ac:dyDescent="0.3">
      <c r="A38" s="9">
        <v>31</v>
      </c>
      <c r="B38" s="9" t="s">
        <v>362</v>
      </c>
      <c r="C38" s="9" t="s">
        <v>363</v>
      </c>
      <c r="D38" s="9" t="s">
        <v>310</v>
      </c>
      <c r="E38" s="11">
        <v>500</v>
      </c>
      <c r="F38" s="12">
        <v>8.9600000000000009</v>
      </c>
      <c r="G38" s="13" t="s">
        <v>1196</v>
      </c>
      <c r="J38" s="12"/>
    </row>
    <row r="39" spans="1:10" x14ac:dyDescent="0.3">
      <c r="A39" s="9">
        <v>32</v>
      </c>
      <c r="B39" s="9" t="s">
        <v>517</v>
      </c>
      <c r="C39" s="9" t="s">
        <v>518</v>
      </c>
      <c r="D39" s="9" t="s">
        <v>310</v>
      </c>
      <c r="E39" s="11">
        <v>2134</v>
      </c>
      <c r="F39" s="12">
        <v>8.7799999999999994</v>
      </c>
      <c r="G39" s="13" t="s">
        <v>1196</v>
      </c>
      <c r="J39" s="12"/>
    </row>
    <row r="40" spans="1:10" x14ac:dyDescent="0.3">
      <c r="A40" s="9">
        <v>33</v>
      </c>
      <c r="B40" s="9" t="s">
        <v>140</v>
      </c>
      <c r="C40" s="9" t="s">
        <v>141</v>
      </c>
      <c r="D40" s="9" t="s">
        <v>133</v>
      </c>
      <c r="E40" s="11">
        <v>1000</v>
      </c>
      <c r="F40" s="12">
        <v>4.29</v>
      </c>
      <c r="G40" s="13" t="s">
        <v>1196</v>
      </c>
      <c r="J40" s="12"/>
    </row>
    <row r="41" spans="1:10" x14ac:dyDescent="0.3">
      <c r="A41" s="14"/>
      <c r="B41" s="14" t="s">
        <v>14</v>
      </c>
      <c r="C41" s="14"/>
      <c r="D41" s="14"/>
      <c r="E41" s="14"/>
      <c r="F41" s="15">
        <v>175120.01</v>
      </c>
      <c r="G41" s="16">
        <v>0.93569999999999998</v>
      </c>
    </row>
    <row r="43" spans="1:10" x14ac:dyDescent="0.3">
      <c r="B43" s="10" t="s">
        <v>12</v>
      </c>
    </row>
    <row r="44" spans="1:10" x14ac:dyDescent="0.3">
      <c r="A44" s="9">
        <v>34</v>
      </c>
      <c r="B44" s="10" t="s">
        <v>13</v>
      </c>
      <c r="F44" s="12">
        <v>9865.7000000000007</v>
      </c>
      <c r="G44" s="13">
        <v>5.2699999999999997E-2</v>
      </c>
      <c r="H44" s="17">
        <v>46174</v>
      </c>
    </row>
    <row r="45" spans="1:10" x14ac:dyDescent="0.3">
      <c r="A45" s="14"/>
      <c r="B45" s="14" t="s">
        <v>14</v>
      </c>
      <c r="C45" s="14"/>
      <c r="D45" s="14"/>
      <c r="E45" s="14"/>
      <c r="F45" s="15">
        <v>9865.7000000000007</v>
      </c>
      <c r="G45" s="16">
        <v>5.2699999999999997E-2</v>
      </c>
    </row>
    <row r="47" spans="1:10" x14ac:dyDescent="0.3">
      <c r="B47" s="10" t="s">
        <v>38</v>
      </c>
    </row>
    <row r="48" spans="1:10" x14ac:dyDescent="0.3">
      <c r="B48" s="9" t="s">
        <v>39</v>
      </c>
      <c r="E48" s="11"/>
      <c r="F48" s="12">
        <v>2106.15</v>
      </c>
      <c r="G48" s="13">
        <v>1.1599999999999999E-2</v>
      </c>
      <c r="J48" s="12"/>
    </row>
    <row r="49" spans="1:7" x14ac:dyDescent="0.3">
      <c r="A49" s="14"/>
      <c r="B49" s="14" t="s">
        <v>14</v>
      </c>
      <c r="C49" s="14"/>
      <c r="D49" s="14"/>
      <c r="E49" s="14"/>
      <c r="F49" s="15">
        <v>2106.15</v>
      </c>
      <c r="G49" s="16">
        <v>1.1599999999999999E-2</v>
      </c>
    </row>
    <row r="51" spans="1:7" x14ac:dyDescent="0.3">
      <c r="A51" s="8"/>
      <c r="B51" s="8" t="s">
        <v>40</v>
      </c>
      <c r="C51" s="8"/>
      <c r="D51" s="8"/>
      <c r="E51" s="8"/>
      <c r="F51" s="18">
        <v>187091.86</v>
      </c>
      <c r="G51" s="19">
        <v>1</v>
      </c>
    </row>
    <row r="52" spans="1:7" x14ac:dyDescent="0.3">
      <c r="A52" s="9" t="s">
        <v>44</v>
      </c>
    </row>
    <row r="53" spans="1:7" x14ac:dyDescent="0.3">
      <c r="A53" s="20">
        <v>1</v>
      </c>
      <c r="B53" s="20" t="s">
        <v>1197</v>
      </c>
    </row>
    <row r="54" spans="1:7" x14ac:dyDescent="0.3">
      <c r="A54" s="21">
        <v>2</v>
      </c>
      <c r="B54" s="21" t="s">
        <v>45</v>
      </c>
    </row>
    <row r="56" spans="1:7" x14ac:dyDescent="0.3">
      <c r="B56" s="10" t="s">
        <v>46</v>
      </c>
    </row>
    <row r="70" spans="2:2" x14ac:dyDescent="0.3">
      <c r="B70" s="10" t="s">
        <v>1198</v>
      </c>
    </row>
    <row r="83" spans="1:5" x14ac:dyDescent="0.3">
      <c r="A83" s="43" t="s">
        <v>2</v>
      </c>
      <c r="B83" s="44" t="s">
        <v>2053</v>
      </c>
      <c r="C83" s="45"/>
      <c r="D83" s="45"/>
      <c r="E83" s="46"/>
    </row>
    <row r="84" spans="1:5" x14ac:dyDescent="0.3">
      <c r="A84" s="47">
        <v>3</v>
      </c>
      <c r="B84" s="48"/>
      <c r="C84" s="39" t="s">
        <v>2054</v>
      </c>
      <c r="E84" s="49"/>
    </row>
    <row r="85" spans="1:5" x14ac:dyDescent="0.3">
      <c r="A85" s="47"/>
      <c r="B85" s="48" t="s">
        <v>2055</v>
      </c>
      <c r="C85" s="41"/>
      <c r="E85" s="49"/>
    </row>
    <row r="86" spans="1:5" x14ac:dyDescent="0.3">
      <c r="A86" s="47"/>
      <c r="B86" s="48" t="s">
        <v>2056</v>
      </c>
      <c r="C86" s="42" t="s">
        <v>2064</v>
      </c>
      <c r="E86" s="49"/>
    </row>
    <row r="87" spans="1:5" x14ac:dyDescent="0.3">
      <c r="A87" s="47"/>
      <c r="B87" s="48" t="s">
        <v>2057</v>
      </c>
      <c r="C87" s="42" t="s">
        <v>2064</v>
      </c>
      <c r="E87" s="49"/>
    </row>
    <row r="88" spans="1:5" x14ac:dyDescent="0.3">
      <c r="A88" s="47"/>
      <c r="B88" s="48" t="s">
        <v>2058</v>
      </c>
      <c r="C88" s="42" t="s">
        <v>2064</v>
      </c>
      <c r="E88" s="49"/>
    </row>
    <row r="89" spans="1:5" x14ac:dyDescent="0.3">
      <c r="A89" s="47"/>
      <c r="B89" s="48" t="s">
        <v>2059</v>
      </c>
      <c r="C89" s="42" t="s">
        <v>2064</v>
      </c>
      <c r="E89" s="49"/>
    </row>
    <row r="90" spans="1:5" x14ac:dyDescent="0.3">
      <c r="A90" s="47"/>
      <c r="B90" s="20" t="s">
        <v>2060</v>
      </c>
      <c r="C90" s="20"/>
      <c r="E90" s="49"/>
    </row>
    <row r="91" spans="1:5" x14ac:dyDescent="0.3">
      <c r="A91" s="47">
        <v>4</v>
      </c>
      <c r="B91" s="51" t="s">
        <v>2026</v>
      </c>
      <c r="C91" s="20"/>
      <c r="E91" s="49"/>
    </row>
    <row r="92" spans="1:5" x14ac:dyDescent="0.3">
      <c r="A92" s="47"/>
      <c r="B92" s="148" t="s">
        <v>2027</v>
      </c>
      <c r="C92" s="150" t="s">
        <v>2028</v>
      </c>
      <c r="D92" s="150"/>
      <c r="E92" s="151" t="s">
        <v>2029</v>
      </c>
    </row>
    <row r="93" spans="1:5" ht="33" customHeight="1" x14ac:dyDescent="0.3">
      <c r="A93" s="47"/>
      <c r="B93" s="149"/>
      <c r="C93" s="52" t="s">
        <v>2030</v>
      </c>
      <c r="D93" s="52" t="s">
        <v>2070</v>
      </c>
      <c r="E93" s="152"/>
    </row>
    <row r="94" spans="1:5" x14ac:dyDescent="0.3">
      <c r="A94" s="53"/>
      <c r="B94" s="54" t="s">
        <v>2031</v>
      </c>
      <c r="C94" s="77" t="s">
        <v>2299</v>
      </c>
      <c r="D94" s="77" t="s">
        <v>2305</v>
      </c>
      <c r="E94" s="41" t="s">
        <v>2048</v>
      </c>
    </row>
    <row r="95" spans="1:5" x14ac:dyDescent="0.3">
      <c r="A95" s="53"/>
      <c r="B95" s="54" t="s">
        <v>2032</v>
      </c>
      <c r="C95" s="77" t="s">
        <v>2300</v>
      </c>
      <c r="D95" s="77" t="s">
        <v>2306</v>
      </c>
      <c r="E95" s="77" t="s">
        <v>2048</v>
      </c>
    </row>
    <row r="96" spans="1:5" x14ac:dyDescent="0.3">
      <c r="A96" s="53"/>
      <c r="B96" s="54" t="s">
        <v>2033</v>
      </c>
      <c r="C96" s="56">
        <v>0</v>
      </c>
      <c r="D96" s="56">
        <v>0</v>
      </c>
      <c r="E96" s="57">
        <v>0</v>
      </c>
    </row>
    <row r="97" spans="1:5" x14ac:dyDescent="0.3">
      <c r="A97" s="53"/>
      <c r="B97" s="54" t="s">
        <v>2034</v>
      </c>
      <c r="C97" s="56">
        <v>0</v>
      </c>
      <c r="D97" s="56">
        <v>0</v>
      </c>
      <c r="E97" s="57">
        <v>0</v>
      </c>
    </row>
    <row r="98" spans="1:5" x14ac:dyDescent="0.3">
      <c r="A98" s="53"/>
      <c r="B98" s="54" t="s">
        <v>2035</v>
      </c>
      <c r="C98" s="56">
        <v>0</v>
      </c>
      <c r="D98" s="56">
        <v>0</v>
      </c>
      <c r="E98" s="57">
        <v>0</v>
      </c>
    </row>
    <row r="99" spans="1:5" x14ac:dyDescent="0.3">
      <c r="A99" s="53"/>
      <c r="B99" s="54" t="s">
        <v>2036</v>
      </c>
      <c r="C99" s="56">
        <v>0</v>
      </c>
      <c r="D99" s="56">
        <v>0</v>
      </c>
      <c r="E99" s="57">
        <v>0</v>
      </c>
    </row>
    <row r="100" spans="1:5" x14ac:dyDescent="0.3">
      <c r="A100" s="53"/>
      <c r="B100" s="58"/>
      <c r="C100" s="59"/>
      <c r="D100" s="59"/>
      <c r="E100" s="39"/>
    </row>
    <row r="101" spans="1:5" x14ac:dyDescent="0.3">
      <c r="A101" s="47"/>
      <c r="B101" s="60" t="s">
        <v>2037</v>
      </c>
      <c r="C101" s="77" t="s">
        <v>2301</v>
      </c>
      <c r="D101" s="77" t="s">
        <v>2303</v>
      </c>
      <c r="E101" s="41" t="s">
        <v>2048</v>
      </c>
    </row>
    <row r="102" spans="1:5" x14ac:dyDescent="0.3">
      <c r="A102" s="47"/>
      <c r="B102" s="60" t="s">
        <v>2038</v>
      </c>
      <c r="C102" s="77" t="s">
        <v>2302</v>
      </c>
      <c r="D102" s="77" t="s">
        <v>2304</v>
      </c>
      <c r="E102" s="77" t="s">
        <v>2048</v>
      </c>
    </row>
    <row r="103" spans="1:5" x14ac:dyDescent="0.3">
      <c r="A103" s="47"/>
      <c r="B103" s="60" t="s">
        <v>2039</v>
      </c>
      <c r="C103" s="61">
        <v>0</v>
      </c>
      <c r="D103" s="61">
        <v>0</v>
      </c>
      <c r="E103" s="62">
        <v>0</v>
      </c>
    </row>
    <row r="104" spans="1:5" x14ac:dyDescent="0.3">
      <c r="A104" s="47"/>
      <c r="B104" s="60" t="s">
        <v>2040</v>
      </c>
      <c r="C104" s="61">
        <v>0</v>
      </c>
      <c r="D104" s="61">
        <v>0</v>
      </c>
      <c r="E104" s="62">
        <v>0</v>
      </c>
    </row>
    <row r="105" spans="1:5" x14ac:dyDescent="0.3">
      <c r="A105" s="47"/>
      <c r="B105" s="60" t="s">
        <v>2041</v>
      </c>
      <c r="C105" s="61">
        <v>0</v>
      </c>
      <c r="D105" s="61">
        <v>0</v>
      </c>
      <c r="E105" s="62">
        <v>0</v>
      </c>
    </row>
    <row r="106" spans="1:5" x14ac:dyDescent="0.3">
      <c r="A106" s="47"/>
      <c r="B106" s="60" t="s">
        <v>2042</v>
      </c>
      <c r="C106" s="61">
        <v>0</v>
      </c>
      <c r="D106" s="61">
        <v>0</v>
      </c>
      <c r="E106" s="62">
        <v>0</v>
      </c>
    </row>
    <row r="107" spans="1:5" x14ac:dyDescent="0.3">
      <c r="A107" s="47"/>
      <c r="B107" s="63" t="s">
        <v>2043</v>
      </c>
      <c r="C107" s="64"/>
      <c r="D107" s="64"/>
      <c r="E107" s="49"/>
    </row>
    <row r="108" spans="1:5" x14ac:dyDescent="0.3">
      <c r="A108" s="65"/>
      <c r="B108" s="66"/>
      <c r="C108" s="66"/>
      <c r="D108" s="66"/>
      <c r="E108" s="67"/>
    </row>
    <row r="109" spans="1:5" x14ac:dyDescent="0.3">
      <c r="A109" s="47">
        <v>5</v>
      </c>
      <c r="B109" s="68" t="s">
        <v>2044</v>
      </c>
      <c r="C109" s="60"/>
      <c r="D109" s="66"/>
      <c r="E109" s="69"/>
    </row>
    <row r="110" spans="1:5" x14ac:dyDescent="0.3">
      <c r="A110" s="47"/>
      <c r="B110" s="60" t="s">
        <v>2045</v>
      </c>
      <c r="C110" s="77">
        <v>0.05</v>
      </c>
      <c r="D110" s="66"/>
      <c r="E110" s="67"/>
    </row>
    <row r="111" spans="1:5" x14ac:dyDescent="0.3">
      <c r="A111" s="47"/>
      <c r="B111" s="60" t="s">
        <v>2046</v>
      </c>
      <c r="C111" s="77">
        <v>0.04</v>
      </c>
      <c r="D111" s="66"/>
      <c r="E111" s="67"/>
    </row>
    <row r="112" spans="1:5" x14ac:dyDescent="0.3">
      <c r="A112" s="47">
        <v>6</v>
      </c>
      <c r="B112" s="70" t="s">
        <v>2047</v>
      </c>
      <c r="C112" s="71" t="s">
        <v>2048</v>
      </c>
      <c r="D112" s="66"/>
      <c r="E112" s="69"/>
    </row>
    <row r="113" spans="1:5" ht="24" x14ac:dyDescent="0.3">
      <c r="A113" s="47">
        <v>7</v>
      </c>
      <c r="B113" s="72" t="s">
        <v>2410</v>
      </c>
      <c r="C113" s="71" t="s">
        <v>2048</v>
      </c>
      <c r="D113" s="73"/>
      <c r="E113" s="69"/>
    </row>
    <row r="114" spans="1:5" x14ac:dyDescent="0.3">
      <c r="A114" s="47">
        <v>8</v>
      </c>
      <c r="B114" s="74" t="s">
        <v>2049</v>
      </c>
      <c r="C114" s="75"/>
      <c r="E114" s="69"/>
    </row>
    <row r="115" spans="1:5" x14ac:dyDescent="0.3">
      <c r="A115" s="47"/>
      <c r="B115" s="76" t="s">
        <v>2050</v>
      </c>
      <c r="C115" s="77" t="s">
        <v>2048</v>
      </c>
      <c r="E115" s="69"/>
    </row>
    <row r="116" spans="1:5" x14ac:dyDescent="0.3">
      <c r="A116" s="47"/>
      <c r="B116" s="78" t="s">
        <v>2051</v>
      </c>
      <c r="C116" s="79" t="s">
        <v>2048</v>
      </c>
      <c r="E116" s="69"/>
    </row>
    <row r="117" spans="1:5" x14ac:dyDescent="0.3">
      <c r="A117" s="47"/>
      <c r="B117" s="78"/>
      <c r="C117" s="80"/>
      <c r="E117" s="69"/>
    </row>
    <row r="118" spans="1:5" ht="24" x14ac:dyDescent="0.3">
      <c r="A118" s="47">
        <v>9</v>
      </c>
      <c r="B118" s="74" t="s">
        <v>2411</v>
      </c>
      <c r="C118" s="75"/>
      <c r="D118" s="66"/>
      <c r="E118" s="69"/>
    </row>
    <row r="119" spans="1:5" x14ac:dyDescent="0.3">
      <c r="A119" s="47"/>
      <c r="B119" s="76" t="s">
        <v>2050</v>
      </c>
      <c r="C119" s="77" t="s">
        <v>2048</v>
      </c>
      <c r="D119" s="66"/>
      <c r="E119" s="69"/>
    </row>
    <row r="120" spans="1:5" x14ac:dyDescent="0.3">
      <c r="A120" s="47"/>
      <c r="B120" s="78" t="s">
        <v>2052</v>
      </c>
      <c r="C120" s="77" t="s">
        <v>2048</v>
      </c>
      <c r="D120" s="66"/>
      <c r="E120" s="69"/>
    </row>
    <row r="121" spans="1:5" x14ac:dyDescent="0.3">
      <c r="A121" s="81"/>
      <c r="B121" s="82"/>
      <c r="C121" s="82"/>
      <c r="D121" s="82"/>
      <c r="E121" s="83"/>
    </row>
    <row r="123" spans="1:5" x14ac:dyDescent="0.3">
      <c r="A123" s="10" t="s">
        <v>1196</v>
      </c>
      <c r="B123" s="9" t="s">
        <v>2061</v>
      </c>
    </row>
    <row r="124" spans="1:5" x14ac:dyDescent="0.3">
      <c r="A124" s="10" t="s">
        <v>2062</v>
      </c>
      <c r="B124" s="9" t="s">
        <v>2063</v>
      </c>
    </row>
    <row r="125" spans="1:5" x14ac:dyDescent="0.3">
      <c r="A125" s="10" t="s">
        <v>2064</v>
      </c>
      <c r="B125" s="9" t="s">
        <v>2065</v>
      </c>
    </row>
    <row r="126" spans="1:5" x14ac:dyDescent="0.3">
      <c r="A126" s="10" t="s">
        <v>2066</v>
      </c>
      <c r="B126" s="9" t="s">
        <v>2067</v>
      </c>
    </row>
    <row r="127" spans="1:5" x14ac:dyDescent="0.3">
      <c r="A127" s="10" t="s">
        <v>2068</v>
      </c>
      <c r="B127" s="9" t="s">
        <v>2080</v>
      </c>
    </row>
    <row r="128" spans="1:5" ht="48" x14ac:dyDescent="0.3">
      <c r="B128" s="84" t="s">
        <v>2069</v>
      </c>
    </row>
  </sheetData>
  <mergeCells count="4">
    <mergeCell ref="B1:F1"/>
    <mergeCell ref="B92:B93"/>
    <mergeCell ref="C92:D92"/>
    <mergeCell ref="E92:E93"/>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L145"/>
  <sheetViews>
    <sheetView zoomScale="90" zoomScaleNormal="90" workbookViewId="0"/>
  </sheetViews>
  <sheetFormatPr defaultColWidth="8.7265625" defaultRowHeight="12" x14ac:dyDescent="0.3"/>
  <cols>
    <col min="1" max="1" width="7.1796875" style="9" bestFit="1" customWidth="1"/>
    <col min="2" max="2" width="57.453125" style="9" bestFit="1" customWidth="1"/>
    <col min="3" max="3" width="13.7265625" style="9" bestFit="1" customWidth="1"/>
    <col min="4" max="4" width="34.36328125" style="9" customWidth="1"/>
    <col min="5" max="5" width="20.906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42.453125" style="9" bestFit="1" customWidth="1"/>
    <col min="12" max="12" width="7.81640625" style="9" bestFit="1" customWidth="1"/>
    <col min="13" max="16384" width="8.7265625" style="9"/>
  </cols>
  <sheetData>
    <row r="1" spans="1:12" x14ac:dyDescent="0.3">
      <c r="A1" s="8"/>
      <c r="B1" s="153" t="s">
        <v>1181</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501</v>
      </c>
      <c r="C8" s="9" t="s">
        <v>502</v>
      </c>
      <c r="D8" s="9" t="s">
        <v>156</v>
      </c>
      <c r="E8" s="11">
        <v>191907</v>
      </c>
      <c r="F8" s="12">
        <v>1518.94</v>
      </c>
      <c r="G8" s="13">
        <v>4.8899999999999999E-2</v>
      </c>
      <c r="J8" s="12"/>
      <c r="K8" s="10" t="s">
        <v>41</v>
      </c>
      <c r="L8" s="10" t="s">
        <v>42</v>
      </c>
    </row>
    <row r="9" spans="1:12" x14ac:dyDescent="0.3">
      <c r="A9" s="9">
        <v>2</v>
      </c>
      <c r="B9" s="9" t="s">
        <v>462</v>
      </c>
      <c r="C9" s="9" t="s">
        <v>463</v>
      </c>
      <c r="D9" s="9" t="s">
        <v>156</v>
      </c>
      <c r="E9" s="11">
        <v>108901</v>
      </c>
      <c r="F9" s="12">
        <v>1355.38</v>
      </c>
      <c r="G9" s="13">
        <v>4.36E-2</v>
      </c>
      <c r="J9" s="12"/>
      <c r="K9" s="9" t="s">
        <v>156</v>
      </c>
      <c r="L9" s="13">
        <v>0.2039</v>
      </c>
    </row>
    <row r="10" spans="1:12" x14ac:dyDescent="0.3">
      <c r="A10" s="9">
        <v>3</v>
      </c>
      <c r="B10" s="9" t="s">
        <v>466</v>
      </c>
      <c r="C10" s="9" t="s">
        <v>467</v>
      </c>
      <c r="D10" s="9" t="s">
        <v>156</v>
      </c>
      <c r="E10" s="11">
        <v>364173</v>
      </c>
      <c r="F10" s="12">
        <v>1228.3599999999999</v>
      </c>
      <c r="G10" s="13">
        <v>3.95E-2</v>
      </c>
      <c r="J10" s="12"/>
      <c r="K10" s="9" t="s">
        <v>122</v>
      </c>
      <c r="L10" s="13">
        <v>8.7900000000000006E-2</v>
      </c>
    </row>
    <row r="11" spans="1:12" x14ac:dyDescent="0.3">
      <c r="A11" s="9">
        <v>4</v>
      </c>
      <c r="B11" s="9" t="s">
        <v>691</v>
      </c>
      <c r="C11" s="9" t="s">
        <v>692</v>
      </c>
      <c r="D11" s="9" t="s">
        <v>156</v>
      </c>
      <c r="E11" s="11">
        <v>898745</v>
      </c>
      <c r="F11" s="12">
        <v>1153.18</v>
      </c>
      <c r="G11" s="13">
        <v>3.7100000000000001E-2</v>
      </c>
      <c r="J11" s="12"/>
      <c r="K11" s="9" t="s">
        <v>116</v>
      </c>
      <c r="L11" s="13">
        <v>6.4899999999999999E-2</v>
      </c>
    </row>
    <row r="12" spans="1:12" x14ac:dyDescent="0.3">
      <c r="A12" s="9">
        <v>5</v>
      </c>
      <c r="B12" s="9" t="s">
        <v>755</v>
      </c>
      <c r="C12" s="9" t="s">
        <v>756</v>
      </c>
      <c r="D12" s="9" t="s">
        <v>144</v>
      </c>
      <c r="E12" s="11">
        <v>552138</v>
      </c>
      <c r="F12" s="12">
        <v>1011.63</v>
      </c>
      <c r="G12" s="13">
        <v>3.2500000000000001E-2</v>
      </c>
      <c r="J12" s="12"/>
      <c r="K12" s="9" t="s">
        <v>380</v>
      </c>
      <c r="L12" s="13">
        <v>5.2499999999999998E-2</v>
      </c>
    </row>
    <row r="13" spans="1:12" x14ac:dyDescent="0.3">
      <c r="A13" s="9">
        <v>6</v>
      </c>
      <c r="B13" s="9" t="s">
        <v>531</v>
      </c>
      <c r="C13" s="9" t="s">
        <v>532</v>
      </c>
      <c r="D13" s="9" t="s">
        <v>116</v>
      </c>
      <c r="E13" s="11">
        <v>44625</v>
      </c>
      <c r="F13" s="12">
        <v>967.2</v>
      </c>
      <c r="G13" s="13">
        <v>3.1099999999999999E-2</v>
      </c>
      <c r="J13" s="12"/>
      <c r="K13" s="9" t="s">
        <v>71</v>
      </c>
      <c r="L13" s="13">
        <v>5.2400000000000002E-2</v>
      </c>
    </row>
    <row r="14" spans="1:12" x14ac:dyDescent="0.3">
      <c r="A14" s="9">
        <v>7</v>
      </c>
      <c r="B14" s="9" t="s">
        <v>761</v>
      </c>
      <c r="C14" s="9" t="s">
        <v>762</v>
      </c>
      <c r="D14" s="9" t="s">
        <v>139</v>
      </c>
      <c r="E14" s="11">
        <v>126697</v>
      </c>
      <c r="F14" s="12">
        <v>939.46</v>
      </c>
      <c r="G14" s="13">
        <v>3.0200000000000001E-2</v>
      </c>
      <c r="J14" s="12"/>
      <c r="K14" s="9" t="s">
        <v>189</v>
      </c>
      <c r="L14" s="13">
        <v>5.2400000000000002E-2</v>
      </c>
    </row>
    <row r="15" spans="1:12" x14ac:dyDescent="0.3">
      <c r="A15" s="9">
        <v>8</v>
      </c>
      <c r="B15" s="9" t="s">
        <v>424</v>
      </c>
      <c r="C15" s="9" t="s">
        <v>425</v>
      </c>
      <c r="D15" s="9" t="s">
        <v>90</v>
      </c>
      <c r="E15" s="11">
        <v>322236</v>
      </c>
      <c r="F15" s="12">
        <v>930.46</v>
      </c>
      <c r="G15" s="13">
        <v>2.9899999999999999E-2</v>
      </c>
      <c r="J15" s="12"/>
      <c r="K15" s="9" t="s">
        <v>136</v>
      </c>
      <c r="L15" s="13">
        <v>4.7100000000000003E-2</v>
      </c>
    </row>
    <row r="16" spans="1:12" x14ac:dyDescent="0.3">
      <c r="A16" s="9">
        <v>9</v>
      </c>
      <c r="B16" s="9" t="s">
        <v>699</v>
      </c>
      <c r="C16" s="9" t="s">
        <v>700</v>
      </c>
      <c r="D16" s="9" t="s">
        <v>136</v>
      </c>
      <c r="E16" s="11">
        <v>2281413</v>
      </c>
      <c r="F16" s="12">
        <v>889.07</v>
      </c>
      <c r="G16" s="13">
        <v>2.86E-2</v>
      </c>
      <c r="J16" s="12"/>
      <c r="K16" s="9" t="s">
        <v>302</v>
      </c>
      <c r="L16" s="13">
        <v>4.0599999999999997E-2</v>
      </c>
    </row>
    <row r="17" spans="1:12" x14ac:dyDescent="0.3">
      <c r="A17" s="9">
        <v>10</v>
      </c>
      <c r="B17" s="9" t="s">
        <v>840</v>
      </c>
      <c r="C17" s="9" t="s">
        <v>841</v>
      </c>
      <c r="D17" s="9" t="s">
        <v>71</v>
      </c>
      <c r="E17" s="11">
        <v>10872</v>
      </c>
      <c r="F17" s="12">
        <v>871.55</v>
      </c>
      <c r="G17" s="13">
        <v>2.8000000000000001E-2</v>
      </c>
      <c r="J17" s="12"/>
      <c r="K17" s="9" t="s">
        <v>260</v>
      </c>
      <c r="L17" s="13">
        <v>3.9E-2</v>
      </c>
    </row>
    <row r="18" spans="1:12" x14ac:dyDescent="0.3">
      <c r="A18" s="9">
        <v>11</v>
      </c>
      <c r="B18" s="9" t="s">
        <v>618</v>
      </c>
      <c r="C18" s="9" t="s">
        <v>619</v>
      </c>
      <c r="D18" s="9" t="s">
        <v>302</v>
      </c>
      <c r="E18" s="11">
        <v>53437</v>
      </c>
      <c r="F18" s="12">
        <v>858.95</v>
      </c>
      <c r="G18" s="13">
        <v>2.76E-2</v>
      </c>
      <c r="J18" s="12"/>
      <c r="K18" s="9" t="s">
        <v>133</v>
      </c>
      <c r="L18" s="13">
        <v>3.5299999999999998E-2</v>
      </c>
    </row>
    <row r="19" spans="1:12" x14ac:dyDescent="0.3">
      <c r="A19" s="9">
        <v>12</v>
      </c>
      <c r="B19" s="9" t="s">
        <v>84</v>
      </c>
      <c r="C19" s="9" t="s">
        <v>85</v>
      </c>
      <c r="D19" s="9" t="s">
        <v>71</v>
      </c>
      <c r="E19" s="11">
        <v>190072</v>
      </c>
      <c r="F19" s="12">
        <v>758.58</v>
      </c>
      <c r="G19" s="13">
        <v>2.4400000000000002E-2</v>
      </c>
      <c r="J19" s="12"/>
      <c r="K19" s="9" t="s">
        <v>632</v>
      </c>
      <c r="L19" s="13">
        <v>3.27E-2</v>
      </c>
    </row>
    <row r="20" spans="1:12" x14ac:dyDescent="0.3">
      <c r="A20" s="9">
        <v>13</v>
      </c>
      <c r="B20" s="9" t="s">
        <v>794</v>
      </c>
      <c r="C20" s="9" t="s">
        <v>795</v>
      </c>
      <c r="D20" s="9" t="s">
        <v>156</v>
      </c>
      <c r="E20" s="11">
        <v>68970</v>
      </c>
      <c r="F20" s="12">
        <v>733.84</v>
      </c>
      <c r="G20" s="13">
        <v>2.3599999999999999E-2</v>
      </c>
      <c r="J20" s="12"/>
      <c r="K20" s="9" t="s">
        <v>144</v>
      </c>
      <c r="L20" s="13">
        <v>3.2500000000000001E-2</v>
      </c>
    </row>
    <row r="21" spans="1:12" x14ac:dyDescent="0.3">
      <c r="A21" s="9">
        <v>14</v>
      </c>
      <c r="B21" s="9" t="s">
        <v>608</v>
      </c>
      <c r="C21" s="9" t="s">
        <v>609</v>
      </c>
      <c r="D21" s="9" t="s">
        <v>122</v>
      </c>
      <c r="E21" s="11">
        <v>19825</v>
      </c>
      <c r="F21" s="12">
        <v>719.73</v>
      </c>
      <c r="G21" s="13">
        <v>2.3199999999999998E-2</v>
      </c>
      <c r="J21" s="12"/>
      <c r="K21" s="9" t="s">
        <v>139</v>
      </c>
      <c r="L21" s="13">
        <v>3.0200000000000001E-2</v>
      </c>
    </row>
    <row r="22" spans="1:12" x14ac:dyDescent="0.3">
      <c r="A22" s="9">
        <v>15</v>
      </c>
      <c r="B22" s="9" t="s">
        <v>922</v>
      </c>
      <c r="C22" s="9" t="s">
        <v>923</v>
      </c>
      <c r="D22" s="9" t="s">
        <v>260</v>
      </c>
      <c r="E22" s="11">
        <v>21568</v>
      </c>
      <c r="F22" s="12">
        <v>679.78</v>
      </c>
      <c r="G22" s="13">
        <v>2.1899999999999999E-2</v>
      </c>
      <c r="J22" s="12"/>
      <c r="K22" s="9" t="s">
        <v>90</v>
      </c>
      <c r="L22" s="13">
        <v>2.9899999999999999E-2</v>
      </c>
    </row>
    <row r="23" spans="1:12" x14ac:dyDescent="0.3">
      <c r="A23" s="9">
        <v>16</v>
      </c>
      <c r="B23" s="9" t="s">
        <v>628</v>
      </c>
      <c r="C23" s="9" t="s">
        <v>629</v>
      </c>
      <c r="D23" s="9" t="s">
        <v>122</v>
      </c>
      <c r="E23" s="11">
        <v>117213</v>
      </c>
      <c r="F23" s="12">
        <v>672.16</v>
      </c>
      <c r="G23" s="13">
        <v>2.1600000000000001E-2</v>
      </c>
      <c r="J23" s="12"/>
      <c r="K23" s="9" t="s">
        <v>237</v>
      </c>
      <c r="L23" s="13">
        <v>2.5700000000000001E-2</v>
      </c>
    </row>
    <row r="24" spans="1:12" x14ac:dyDescent="0.3">
      <c r="A24" s="9">
        <v>17</v>
      </c>
      <c r="B24" s="9" t="s">
        <v>866</v>
      </c>
      <c r="C24" s="9" t="s">
        <v>867</v>
      </c>
      <c r="D24" s="9" t="s">
        <v>150</v>
      </c>
      <c r="E24" s="11">
        <v>33091</v>
      </c>
      <c r="F24" s="12">
        <v>667.02</v>
      </c>
      <c r="G24" s="13">
        <v>2.1499999999999998E-2</v>
      </c>
      <c r="J24" s="12"/>
      <c r="K24" s="9" t="s">
        <v>150</v>
      </c>
      <c r="L24" s="13">
        <v>2.1499999999999998E-2</v>
      </c>
    </row>
    <row r="25" spans="1:12" x14ac:dyDescent="0.3">
      <c r="A25" s="9">
        <v>18</v>
      </c>
      <c r="B25" s="9" t="s">
        <v>735</v>
      </c>
      <c r="C25" s="9" t="s">
        <v>736</v>
      </c>
      <c r="D25" s="9" t="s">
        <v>133</v>
      </c>
      <c r="E25" s="11">
        <v>229146</v>
      </c>
      <c r="F25" s="12">
        <v>596.47</v>
      </c>
      <c r="G25" s="13">
        <v>1.9199999999999998E-2</v>
      </c>
      <c r="J25" s="12"/>
      <c r="K25" s="9" t="s">
        <v>603</v>
      </c>
      <c r="L25" s="13">
        <v>1.72E-2</v>
      </c>
    </row>
    <row r="26" spans="1:12" x14ac:dyDescent="0.3">
      <c r="A26" s="9">
        <v>19</v>
      </c>
      <c r="B26" s="9" t="s">
        <v>824</v>
      </c>
      <c r="C26" s="9" t="s">
        <v>825</v>
      </c>
      <c r="D26" s="9" t="s">
        <v>380</v>
      </c>
      <c r="E26" s="11">
        <v>123949</v>
      </c>
      <c r="F26" s="12">
        <v>578.1</v>
      </c>
      <c r="G26" s="13">
        <v>1.8599999999999998E-2</v>
      </c>
      <c r="J26" s="12"/>
      <c r="K26" s="9" t="s">
        <v>125</v>
      </c>
      <c r="L26" s="13">
        <v>1.6199999999999999E-2</v>
      </c>
    </row>
    <row r="27" spans="1:12" x14ac:dyDescent="0.3">
      <c r="A27" s="9">
        <v>20</v>
      </c>
      <c r="B27" s="9" t="s">
        <v>669</v>
      </c>
      <c r="C27" s="9" t="s">
        <v>670</v>
      </c>
      <c r="D27" s="9" t="s">
        <v>136</v>
      </c>
      <c r="E27" s="11">
        <v>64743</v>
      </c>
      <c r="F27" s="12">
        <v>573.69000000000005</v>
      </c>
      <c r="G27" s="13">
        <v>1.8499999999999999E-2</v>
      </c>
      <c r="J27" s="12"/>
      <c r="K27" s="9" t="s">
        <v>177</v>
      </c>
      <c r="L27" s="13">
        <v>1.6199999999999999E-2</v>
      </c>
    </row>
    <row r="28" spans="1:12" x14ac:dyDescent="0.3">
      <c r="A28" s="9">
        <v>21</v>
      </c>
      <c r="B28" s="9" t="s">
        <v>728</v>
      </c>
      <c r="C28" s="9" t="s">
        <v>729</v>
      </c>
      <c r="D28" s="9" t="s">
        <v>632</v>
      </c>
      <c r="E28" s="11">
        <v>38125</v>
      </c>
      <c r="F28" s="12">
        <v>557.77</v>
      </c>
      <c r="G28" s="13">
        <v>1.7899999999999999E-2</v>
      </c>
      <c r="J28" s="12"/>
      <c r="K28" s="9" t="s">
        <v>405</v>
      </c>
      <c r="L28" s="13">
        <v>1.41E-2</v>
      </c>
    </row>
    <row r="29" spans="1:12" x14ac:dyDescent="0.3">
      <c r="A29" s="9">
        <v>22</v>
      </c>
      <c r="B29" s="9" t="s">
        <v>739</v>
      </c>
      <c r="C29" s="9" t="s">
        <v>740</v>
      </c>
      <c r="D29" s="9" t="s">
        <v>116</v>
      </c>
      <c r="E29" s="11">
        <v>54408</v>
      </c>
      <c r="F29" s="12">
        <v>552.73</v>
      </c>
      <c r="G29" s="13">
        <v>1.78E-2</v>
      </c>
      <c r="J29" s="12"/>
      <c r="K29" s="9" t="s">
        <v>167</v>
      </c>
      <c r="L29" s="13">
        <v>1.3599999999999999E-2</v>
      </c>
    </row>
    <row r="30" spans="1:12" x14ac:dyDescent="0.3">
      <c r="A30" s="9">
        <v>23</v>
      </c>
      <c r="B30" s="9" t="s">
        <v>874</v>
      </c>
      <c r="C30" s="9" t="s">
        <v>875</v>
      </c>
      <c r="D30" s="9" t="s">
        <v>380</v>
      </c>
      <c r="E30" s="11">
        <v>107068</v>
      </c>
      <c r="F30" s="12">
        <v>537</v>
      </c>
      <c r="G30" s="13">
        <v>1.7299999999999999E-2</v>
      </c>
      <c r="J30" s="12"/>
      <c r="K30" s="9" t="s">
        <v>765</v>
      </c>
      <c r="L30" s="13">
        <v>1.35E-2</v>
      </c>
    </row>
    <row r="31" spans="1:12" x14ac:dyDescent="0.3">
      <c r="A31" s="9">
        <v>24</v>
      </c>
      <c r="B31" s="9" t="s">
        <v>872</v>
      </c>
      <c r="C31" s="9" t="s">
        <v>873</v>
      </c>
      <c r="D31" s="9" t="s">
        <v>603</v>
      </c>
      <c r="E31" s="11">
        <v>35494</v>
      </c>
      <c r="F31" s="12">
        <v>535.17999999999995</v>
      </c>
      <c r="G31" s="13">
        <v>1.72E-2</v>
      </c>
      <c r="J31" s="12"/>
      <c r="K31" s="9" t="s">
        <v>153</v>
      </c>
      <c r="L31" s="13">
        <v>1.35E-2</v>
      </c>
    </row>
    <row r="32" spans="1:12" x14ac:dyDescent="0.3">
      <c r="A32" s="9">
        <v>25</v>
      </c>
      <c r="B32" s="9" t="s">
        <v>753</v>
      </c>
      <c r="C32" s="9" t="s">
        <v>754</v>
      </c>
      <c r="D32" s="9" t="s">
        <v>260</v>
      </c>
      <c r="E32" s="11">
        <v>49495</v>
      </c>
      <c r="F32" s="12">
        <v>530.88</v>
      </c>
      <c r="G32" s="13">
        <v>1.7100000000000001E-2</v>
      </c>
      <c r="J32" s="12"/>
      <c r="K32" s="9" t="s">
        <v>942</v>
      </c>
      <c r="L32" s="13">
        <v>1.2999999999999999E-2</v>
      </c>
    </row>
    <row r="33" spans="1:12" x14ac:dyDescent="0.3">
      <c r="A33" s="9">
        <v>26</v>
      </c>
      <c r="B33" s="9" t="s">
        <v>892</v>
      </c>
      <c r="C33" s="9" t="s">
        <v>893</v>
      </c>
      <c r="D33" s="9" t="s">
        <v>380</v>
      </c>
      <c r="E33" s="11">
        <v>11415</v>
      </c>
      <c r="F33" s="12">
        <v>514.76</v>
      </c>
      <c r="G33" s="13">
        <v>1.66E-2</v>
      </c>
      <c r="J33" s="12"/>
      <c r="K33" s="9" t="s">
        <v>61</v>
      </c>
      <c r="L33" s="13">
        <v>1.21E-2</v>
      </c>
    </row>
    <row r="34" spans="1:12" x14ac:dyDescent="0.3">
      <c r="A34" s="9">
        <v>27</v>
      </c>
      <c r="B34" s="9" t="s">
        <v>858</v>
      </c>
      <c r="C34" s="9" t="s">
        <v>859</v>
      </c>
      <c r="D34" s="9" t="s">
        <v>237</v>
      </c>
      <c r="E34" s="11">
        <v>217888</v>
      </c>
      <c r="F34" s="12">
        <v>504.85</v>
      </c>
      <c r="G34" s="13">
        <v>1.6199999999999999E-2</v>
      </c>
      <c r="J34" s="12"/>
      <c r="K34" s="9" t="s">
        <v>234</v>
      </c>
      <c r="L34" s="13">
        <v>1.06E-2</v>
      </c>
    </row>
    <row r="35" spans="1:12" x14ac:dyDescent="0.3">
      <c r="A35" s="9">
        <v>28</v>
      </c>
      <c r="B35" s="9" t="s">
        <v>1034</v>
      </c>
      <c r="C35" s="9" t="s">
        <v>1035</v>
      </c>
      <c r="D35" s="9" t="s">
        <v>125</v>
      </c>
      <c r="E35" s="11">
        <v>56953</v>
      </c>
      <c r="F35" s="12">
        <v>504.01</v>
      </c>
      <c r="G35" s="13">
        <v>1.6199999999999999E-2</v>
      </c>
      <c r="J35" s="12"/>
      <c r="K35" s="9" t="s">
        <v>225</v>
      </c>
      <c r="L35" s="13">
        <v>1.0500000000000001E-2</v>
      </c>
    </row>
    <row r="36" spans="1:12" x14ac:dyDescent="0.3">
      <c r="A36" s="9">
        <v>29</v>
      </c>
      <c r="B36" s="9" t="s">
        <v>870</v>
      </c>
      <c r="C36" s="9" t="s">
        <v>871</v>
      </c>
      <c r="D36" s="9" t="s">
        <v>177</v>
      </c>
      <c r="E36" s="11">
        <v>45996</v>
      </c>
      <c r="F36" s="12">
        <v>503.66</v>
      </c>
      <c r="G36" s="13">
        <v>1.6199999999999999E-2</v>
      </c>
      <c r="J36" s="12"/>
      <c r="K36" s="9" t="s">
        <v>43</v>
      </c>
      <c r="L36" s="13">
        <v>1E-3</v>
      </c>
    </row>
    <row r="37" spans="1:12" x14ac:dyDescent="0.3">
      <c r="A37" s="9">
        <v>30</v>
      </c>
      <c r="B37" s="9" t="s">
        <v>936</v>
      </c>
      <c r="C37" s="9" t="s">
        <v>937</v>
      </c>
      <c r="D37" s="9" t="s">
        <v>189</v>
      </c>
      <c r="E37" s="11">
        <v>189185</v>
      </c>
      <c r="F37" s="12">
        <v>501.53</v>
      </c>
      <c r="G37" s="13">
        <v>1.61E-2</v>
      </c>
      <c r="J37" s="12"/>
    </row>
    <row r="38" spans="1:12" x14ac:dyDescent="0.3">
      <c r="A38" s="9">
        <v>31</v>
      </c>
      <c r="B38" s="9" t="s">
        <v>826</v>
      </c>
      <c r="C38" s="9" t="s">
        <v>827</v>
      </c>
      <c r="D38" s="9" t="s">
        <v>133</v>
      </c>
      <c r="E38" s="11">
        <v>60314</v>
      </c>
      <c r="F38" s="12">
        <v>500.4</v>
      </c>
      <c r="G38" s="13">
        <v>1.61E-2</v>
      </c>
      <c r="J38" s="12"/>
    </row>
    <row r="39" spans="1:12" x14ac:dyDescent="0.3">
      <c r="A39" s="9">
        <v>32</v>
      </c>
      <c r="B39" s="9" t="s">
        <v>818</v>
      </c>
      <c r="C39" s="9" t="s">
        <v>819</v>
      </c>
      <c r="D39" s="9" t="s">
        <v>116</v>
      </c>
      <c r="E39" s="11">
        <v>10797</v>
      </c>
      <c r="F39" s="12">
        <v>496.5</v>
      </c>
      <c r="G39" s="13">
        <v>1.6E-2</v>
      </c>
      <c r="J39" s="12"/>
    </row>
    <row r="40" spans="1:12" x14ac:dyDescent="0.3">
      <c r="A40" s="9">
        <v>33</v>
      </c>
      <c r="B40" s="9" t="s">
        <v>757</v>
      </c>
      <c r="C40" s="9" t="s">
        <v>758</v>
      </c>
      <c r="D40" s="9" t="s">
        <v>122</v>
      </c>
      <c r="E40" s="11">
        <v>43219</v>
      </c>
      <c r="F40" s="12">
        <v>491.1</v>
      </c>
      <c r="G40" s="13">
        <v>1.5800000000000002E-2</v>
      </c>
      <c r="J40" s="12"/>
    </row>
    <row r="41" spans="1:12" x14ac:dyDescent="0.3">
      <c r="A41" s="9">
        <v>34</v>
      </c>
      <c r="B41" s="9" t="s">
        <v>898</v>
      </c>
      <c r="C41" s="9" t="s">
        <v>899</v>
      </c>
      <c r="D41" s="9" t="s">
        <v>189</v>
      </c>
      <c r="E41" s="11">
        <v>94152</v>
      </c>
      <c r="F41" s="12">
        <v>465.25</v>
      </c>
      <c r="G41" s="13">
        <v>1.4999999999999999E-2</v>
      </c>
      <c r="J41" s="12"/>
    </row>
    <row r="42" spans="1:12" x14ac:dyDescent="0.3">
      <c r="A42" s="9">
        <v>35</v>
      </c>
      <c r="B42" s="9" t="s">
        <v>806</v>
      </c>
      <c r="C42" s="9" t="s">
        <v>807</v>
      </c>
      <c r="D42" s="9" t="s">
        <v>632</v>
      </c>
      <c r="E42" s="11">
        <v>50684</v>
      </c>
      <c r="F42" s="12">
        <v>460.34</v>
      </c>
      <c r="G42" s="13">
        <v>1.4800000000000001E-2</v>
      </c>
      <c r="J42" s="12"/>
    </row>
    <row r="43" spans="1:12" x14ac:dyDescent="0.3">
      <c r="A43" s="9">
        <v>36</v>
      </c>
      <c r="B43" s="9" t="s">
        <v>1182</v>
      </c>
      <c r="C43" s="9" t="s">
        <v>1183</v>
      </c>
      <c r="D43" s="9" t="s">
        <v>122</v>
      </c>
      <c r="E43" s="11">
        <v>27009</v>
      </c>
      <c r="F43" s="12">
        <v>441.06</v>
      </c>
      <c r="G43" s="13">
        <v>1.4200000000000001E-2</v>
      </c>
      <c r="J43" s="12"/>
    </row>
    <row r="44" spans="1:12" x14ac:dyDescent="0.3">
      <c r="A44" s="9">
        <v>37</v>
      </c>
      <c r="B44" s="9" t="s">
        <v>957</v>
      </c>
      <c r="C44" s="9" t="s">
        <v>958</v>
      </c>
      <c r="D44" s="9" t="s">
        <v>405</v>
      </c>
      <c r="E44" s="11">
        <v>27216</v>
      </c>
      <c r="F44" s="12">
        <v>438.97</v>
      </c>
      <c r="G44" s="13">
        <v>1.41E-2</v>
      </c>
      <c r="J44" s="12"/>
    </row>
    <row r="45" spans="1:12" x14ac:dyDescent="0.3">
      <c r="A45" s="9">
        <v>38</v>
      </c>
      <c r="B45" s="9" t="s">
        <v>1028</v>
      </c>
      <c r="C45" s="9" t="s">
        <v>1029</v>
      </c>
      <c r="D45" s="9" t="s">
        <v>167</v>
      </c>
      <c r="E45" s="11">
        <v>52838</v>
      </c>
      <c r="F45" s="12">
        <v>421.38</v>
      </c>
      <c r="G45" s="13">
        <v>1.3599999999999999E-2</v>
      </c>
      <c r="J45" s="12"/>
    </row>
    <row r="46" spans="1:12" x14ac:dyDescent="0.3">
      <c r="A46" s="9">
        <v>39</v>
      </c>
      <c r="B46" s="9" t="s">
        <v>961</v>
      </c>
      <c r="C46" s="9" t="s">
        <v>962</v>
      </c>
      <c r="D46" s="9" t="s">
        <v>765</v>
      </c>
      <c r="E46" s="11">
        <v>83629</v>
      </c>
      <c r="F46" s="12">
        <v>419.94</v>
      </c>
      <c r="G46" s="13">
        <v>1.35E-2</v>
      </c>
      <c r="J46" s="12"/>
    </row>
    <row r="47" spans="1:12" x14ac:dyDescent="0.3">
      <c r="A47" s="9">
        <v>40</v>
      </c>
      <c r="B47" s="9" t="s">
        <v>1052</v>
      </c>
      <c r="C47" s="9" t="s">
        <v>1053</v>
      </c>
      <c r="D47" s="9" t="s">
        <v>153</v>
      </c>
      <c r="E47" s="11">
        <v>160749</v>
      </c>
      <c r="F47" s="12">
        <v>419.39</v>
      </c>
      <c r="G47" s="13">
        <v>1.35E-2</v>
      </c>
      <c r="J47" s="12"/>
    </row>
    <row r="48" spans="1:12" x14ac:dyDescent="0.3">
      <c r="A48" s="9">
        <v>41</v>
      </c>
      <c r="B48" s="9" t="s">
        <v>924</v>
      </c>
      <c r="C48" s="9" t="s">
        <v>925</v>
      </c>
      <c r="D48" s="9" t="s">
        <v>189</v>
      </c>
      <c r="E48" s="11">
        <v>131250</v>
      </c>
      <c r="F48" s="12">
        <v>419.15</v>
      </c>
      <c r="G48" s="13">
        <v>1.35E-2</v>
      </c>
      <c r="J48" s="12"/>
    </row>
    <row r="49" spans="1:10" x14ac:dyDescent="0.3">
      <c r="A49" s="9">
        <v>42</v>
      </c>
      <c r="B49" s="9" t="s">
        <v>820</v>
      </c>
      <c r="C49" s="9" t="s">
        <v>821</v>
      </c>
      <c r="D49" s="9" t="s">
        <v>122</v>
      </c>
      <c r="E49" s="11">
        <v>141229</v>
      </c>
      <c r="F49" s="12">
        <v>406.81</v>
      </c>
      <c r="G49" s="13">
        <v>1.3100000000000001E-2</v>
      </c>
      <c r="J49" s="12"/>
    </row>
    <row r="50" spans="1:10" x14ac:dyDescent="0.3">
      <c r="A50" s="9">
        <v>43</v>
      </c>
      <c r="B50" s="9" t="s">
        <v>1184</v>
      </c>
      <c r="C50" s="9" t="s">
        <v>1185</v>
      </c>
      <c r="D50" s="9" t="s">
        <v>302</v>
      </c>
      <c r="E50" s="11">
        <v>72953</v>
      </c>
      <c r="F50" s="12">
        <v>405.14</v>
      </c>
      <c r="G50" s="13">
        <v>1.2999999999999999E-2</v>
      </c>
      <c r="J50" s="12"/>
    </row>
    <row r="51" spans="1:10" x14ac:dyDescent="0.3">
      <c r="A51" s="9">
        <v>44</v>
      </c>
      <c r="B51" s="9" t="s">
        <v>940</v>
      </c>
      <c r="C51" s="9" t="s">
        <v>941</v>
      </c>
      <c r="D51" s="9" t="s">
        <v>942</v>
      </c>
      <c r="E51" s="11">
        <v>29976</v>
      </c>
      <c r="F51" s="12">
        <v>404.59</v>
      </c>
      <c r="G51" s="13">
        <v>1.2999999999999999E-2</v>
      </c>
      <c r="J51" s="12"/>
    </row>
    <row r="52" spans="1:10" x14ac:dyDescent="0.3">
      <c r="A52" s="9">
        <v>45</v>
      </c>
      <c r="B52" s="9" t="s">
        <v>916</v>
      </c>
      <c r="C52" s="9" t="s">
        <v>917</v>
      </c>
      <c r="D52" s="9" t="s">
        <v>61</v>
      </c>
      <c r="E52" s="11">
        <v>96220</v>
      </c>
      <c r="F52" s="12">
        <v>377.28</v>
      </c>
      <c r="G52" s="13">
        <v>1.21E-2</v>
      </c>
      <c r="J52" s="12"/>
    </row>
    <row r="53" spans="1:10" x14ac:dyDescent="0.3">
      <c r="A53" s="9">
        <v>46</v>
      </c>
      <c r="B53" s="9" t="s">
        <v>1022</v>
      </c>
      <c r="C53" s="9" t="s">
        <v>1023</v>
      </c>
      <c r="D53" s="9" t="s">
        <v>156</v>
      </c>
      <c r="E53" s="11">
        <v>37151</v>
      </c>
      <c r="F53" s="12">
        <v>349.48</v>
      </c>
      <c r="G53" s="13">
        <v>1.12E-2</v>
      </c>
      <c r="J53" s="12"/>
    </row>
    <row r="54" spans="1:10" x14ac:dyDescent="0.3">
      <c r="A54" s="9">
        <v>47</v>
      </c>
      <c r="B54" s="9" t="s">
        <v>1078</v>
      </c>
      <c r="C54" s="9" t="s">
        <v>1079</v>
      </c>
      <c r="D54" s="9" t="s">
        <v>234</v>
      </c>
      <c r="E54" s="11">
        <v>104246</v>
      </c>
      <c r="F54" s="12">
        <v>328.69</v>
      </c>
      <c r="G54" s="13">
        <v>1.06E-2</v>
      </c>
      <c r="J54" s="12"/>
    </row>
    <row r="55" spans="1:10" x14ac:dyDescent="0.3">
      <c r="A55" s="9">
        <v>48</v>
      </c>
      <c r="B55" s="9" t="s">
        <v>1186</v>
      </c>
      <c r="C55" s="9" t="s">
        <v>1187</v>
      </c>
      <c r="D55" s="9" t="s">
        <v>225</v>
      </c>
      <c r="E55" s="11">
        <v>92234</v>
      </c>
      <c r="F55" s="12">
        <v>324.94</v>
      </c>
      <c r="G55" s="13">
        <v>1.0500000000000001E-2</v>
      </c>
      <c r="J55" s="12"/>
    </row>
    <row r="56" spans="1:10" x14ac:dyDescent="0.3">
      <c r="A56" s="9">
        <v>49</v>
      </c>
      <c r="B56" s="9" t="s">
        <v>1080</v>
      </c>
      <c r="C56" s="9" t="s">
        <v>1081</v>
      </c>
      <c r="D56" s="9" t="s">
        <v>237</v>
      </c>
      <c r="E56" s="11">
        <v>146405</v>
      </c>
      <c r="F56" s="12">
        <v>296.08999999999997</v>
      </c>
      <c r="G56" s="13">
        <v>9.4999999999999998E-3</v>
      </c>
      <c r="J56" s="12"/>
    </row>
    <row r="57" spans="1:10" x14ac:dyDescent="0.3">
      <c r="A57" s="9">
        <v>50</v>
      </c>
      <c r="B57" s="9" t="s">
        <v>1108</v>
      </c>
      <c r="C57" s="9" t="s">
        <v>1109</v>
      </c>
      <c r="D57" s="9" t="s">
        <v>189</v>
      </c>
      <c r="E57" s="11">
        <v>29669</v>
      </c>
      <c r="F57" s="12">
        <v>243.21</v>
      </c>
      <c r="G57" s="13">
        <v>7.7999999999999996E-3</v>
      </c>
      <c r="J57" s="12"/>
    </row>
    <row r="58" spans="1:10" x14ac:dyDescent="0.3">
      <c r="A58" s="14"/>
      <c r="B58" s="14" t="s">
        <v>14</v>
      </c>
      <c r="C58" s="14"/>
      <c r="D58" s="14"/>
      <c r="E58" s="14"/>
      <c r="F58" s="15">
        <v>31055.63</v>
      </c>
      <c r="G58" s="16">
        <v>0.999</v>
      </c>
    </row>
    <row r="60" spans="1:10" x14ac:dyDescent="0.3">
      <c r="B60" s="10" t="s">
        <v>12</v>
      </c>
    </row>
    <row r="61" spans="1:10" x14ac:dyDescent="0.3">
      <c r="A61" s="9">
        <v>51</v>
      </c>
      <c r="B61" s="10" t="s">
        <v>13</v>
      </c>
      <c r="F61" s="12">
        <v>36.729999999999997</v>
      </c>
      <c r="G61" s="13">
        <v>1.1999999999999999E-3</v>
      </c>
      <c r="H61" s="17">
        <v>46174</v>
      </c>
    </row>
    <row r="62" spans="1:10" x14ac:dyDescent="0.3">
      <c r="A62" s="14"/>
      <c r="B62" s="14" t="s">
        <v>14</v>
      </c>
      <c r="C62" s="14"/>
      <c r="D62" s="14"/>
      <c r="E62" s="14"/>
      <c r="F62" s="15">
        <v>36.729999999999997</v>
      </c>
      <c r="G62" s="16">
        <v>1.1999999999999999E-3</v>
      </c>
    </row>
    <row r="64" spans="1:10" x14ac:dyDescent="0.3">
      <c r="B64" s="10" t="s">
        <v>38</v>
      </c>
    </row>
    <row r="65" spans="1:10" x14ac:dyDescent="0.3">
      <c r="B65" s="9" t="s">
        <v>39</v>
      </c>
      <c r="E65" s="11"/>
      <c r="F65" s="12">
        <v>-9.18</v>
      </c>
      <c r="G65" s="13">
        <v>-2.0000000000000001E-4</v>
      </c>
      <c r="J65" s="12"/>
    </row>
    <row r="66" spans="1:10" x14ac:dyDescent="0.3">
      <c r="A66" s="14"/>
      <c r="B66" s="14" t="s">
        <v>14</v>
      </c>
      <c r="C66" s="14"/>
      <c r="D66" s="14"/>
      <c r="E66" s="14"/>
      <c r="F66" s="15">
        <v>-9.18</v>
      </c>
      <c r="G66" s="16">
        <v>-2.0000000000000001E-4</v>
      </c>
    </row>
    <row r="68" spans="1:10" x14ac:dyDescent="0.3">
      <c r="A68" s="8"/>
      <c r="B68" s="8" t="s">
        <v>40</v>
      </c>
      <c r="C68" s="8"/>
      <c r="D68" s="8"/>
      <c r="E68" s="8"/>
      <c r="F68" s="18">
        <v>31083.18</v>
      </c>
      <c r="G68" s="19">
        <v>1</v>
      </c>
    </row>
    <row r="69" spans="1:10" x14ac:dyDescent="0.3">
      <c r="A69" s="9" t="s">
        <v>44</v>
      </c>
    </row>
    <row r="70" spans="1:10" ht="36" x14ac:dyDescent="0.3">
      <c r="A70" s="21">
        <v>1</v>
      </c>
      <c r="B70" s="21" t="s">
        <v>1112</v>
      </c>
    </row>
    <row r="71" spans="1:10" x14ac:dyDescent="0.3">
      <c r="A71" s="21">
        <v>2</v>
      </c>
      <c r="B71" s="21" t="s">
        <v>45</v>
      </c>
    </row>
    <row r="74" spans="1:10" x14ac:dyDescent="0.3">
      <c r="B74" s="10" t="s">
        <v>46</v>
      </c>
    </row>
    <row r="87" spans="2:2" x14ac:dyDescent="0.3">
      <c r="B87" s="10" t="s">
        <v>1188</v>
      </c>
    </row>
    <row r="100" spans="1:5" x14ac:dyDescent="0.3">
      <c r="A100" s="43" t="s">
        <v>2</v>
      </c>
      <c r="B100" s="44" t="s">
        <v>2053</v>
      </c>
      <c r="C100" s="45"/>
      <c r="D100" s="45"/>
      <c r="E100" s="46"/>
    </row>
    <row r="101" spans="1:5" x14ac:dyDescent="0.3">
      <c r="A101" s="47">
        <v>3</v>
      </c>
      <c r="B101" s="48"/>
      <c r="C101" s="39" t="s">
        <v>2054</v>
      </c>
      <c r="E101" s="49"/>
    </row>
    <row r="102" spans="1:5" x14ac:dyDescent="0.3">
      <c r="A102" s="47"/>
      <c r="B102" s="48" t="s">
        <v>2055</v>
      </c>
      <c r="C102" s="41"/>
      <c r="E102" s="49"/>
    </row>
    <row r="103" spans="1:5" x14ac:dyDescent="0.3">
      <c r="A103" s="47"/>
      <c r="B103" s="48" t="s">
        <v>2056</v>
      </c>
      <c r="C103" s="42" t="s">
        <v>2064</v>
      </c>
      <c r="E103" s="49"/>
    </row>
    <row r="104" spans="1:5" x14ac:dyDescent="0.3">
      <c r="A104" s="47"/>
      <c r="B104" s="48" t="s">
        <v>2057</v>
      </c>
      <c r="C104" s="42" t="s">
        <v>2064</v>
      </c>
      <c r="E104" s="49"/>
    </row>
    <row r="105" spans="1:5" x14ac:dyDescent="0.3">
      <c r="A105" s="47"/>
      <c r="B105" s="48" t="s">
        <v>2058</v>
      </c>
      <c r="C105" s="42" t="s">
        <v>2064</v>
      </c>
      <c r="E105" s="49"/>
    </row>
    <row r="106" spans="1:5" x14ac:dyDescent="0.3">
      <c r="A106" s="47"/>
      <c r="B106" s="48" t="s">
        <v>2059</v>
      </c>
      <c r="C106" s="42" t="s">
        <v>2064</v>
      </c>
      <c r="E106" s="49"/>
    </row>
    <row r="107" spans="1:5" x14ac:dyDescent="0.3">
      <c r="A107" s="47"/>
      <c r="B107" s="20" t="s">
        <v>2060</v>
      </c>
      <c r="C107" s="20"/>
      <c r="E107" s="49"/>
    </row>
    <row r="108" spans="1:5" x14ac:dyDescent="0.3">
      <c r="A108" s="47">
        <v>4</v>
      </c>
      <c r="B108" s="51" t="s">
        <v>2026</v>
      </c>
      <c r="C108" s="20"/>
      <c r="E108" s="49"/>
    </row>
    <row r="109" spans="1:5" x14ac:dyDescent="0.3">
      <c r="A109" s="47"/>
      <c r="B109" s="148" t="s">
        <v>2027</v>
      </c>
      <c r="C109" s="150" t="s">
        <v>2028</v>
      </c>
      <c r="D109" s="150"/>
      <c r="E109" s="151" t="s">
        <v>2029</v>
      </c>
    </row>
    <row r="110" spans="1:5" ht="23.5" customHeight="1" x14ac:dyDescent="0.3">
      <c r="A110" s="47"/>
      <c r="B110" s="149"/>
      <c r="C110" s="52" t="s">
        <v>2030</v>
      </c>
      <c r="D110" s="52" t="s">
        <v>2070</v>
      </c>
      <c r="E110" s="152"/>
    </row>
    <row r="111" spans="1:5" x14ac:dyDescent="0.3">
      <c r="A111" s="53"/>
      <c r="B111" s="54" t="s">
        <v>2031</v>
      </c>
      <c r="C111" s="77" t="s">
        <v>2307</v>
      </c>
      <c r="D111" s="77" t="s">
        <v>2312</v>
      </c>
      <c r="E111" s="41" t="s">
        <v>2048</v>
      </c>
    </row>
    <row r="112" spans="1:5" x14ac:dyDescent="0.3">
      <c r="A112" s="53"/>
      <c r="B112" s="54" t="s">
        <v>2032</v>
      </c>
      <c r="C112" s="77" t="s">
        <v>2307</v>
      </c>
      <c r="D112" s="77" t="s">
        <v>2312</v>
      </c>
      <c r="E112" s="77" t="s">
        <v>2048</v>
      </c>
    </row>
    <row r="113" spans="1:5" x14ac:dyDescent="0.3">
      <c r="A113" s="53"/>
      <c r="B113" s="54" t="s">
        <v>2033</v>
      </c>
      <c r="C113" s="56">
        <v>0</v>
      </c>
      <c r="D113" s="56">
        <v>0</v>
      </c>
      <c r="E113" s="57">
        <v>0</v>
      </c>
    </row>
    <row r="114" spans="1:5" x14ac:dyDescent="0.3">
      <c r="A114" s="53"/>
      <c r="B114" s="54" t="s">
        <v>2034</v>
      </c>
      <c r="C114" s="56">
        <v>0</v>
      </c>
      <c r="D114" s="56">
        <v>0</v>
      </c>
      <c r="E114" s="57">
        <v>0</v>
      </c>
    </row>
    <row r="115" spans="1:5" x14ac:dyDescent="0.3">
      <c r="A115" s="53"/>
      <c r="B115" s="54" t="s">
        <v>2035</v>
      </c>
      <c r="C115" s="56">
        <v>0</v>
      </c>
      <c r="D115" s="56">
        <v>0</v>
      </c>
      <c r="E115" s="57">
        <v>0</v>
      </c>
    </row>
    <row r="116" spans="1:5" x14ac:dyDescent="0.3">
      <c r="A116" s="53"/>
      <c r="B116" s="54" t="s">
        <v>2036</v>
      </c>
      <c r="C116" s="56">
        <v>0</v>
      </c>
      <c r="D116" s="56">
        <v>0</v>
      </c>
      <c r="E116" s="57">
        <v>0</v>
      </c>
    </row>
    <row r="117" spans="1:5" x14ac:dyDescent="0.3">
      <c r="A117" s="53"/>
      <c r="B117" s="58"/>
      <c r="C117" s="59"/>
      <c r="D117" s="59"/>
      <c r="E117" s="39"/>
    </row>
    <row r="118" spans="1:5" x14ac:dyDescent="0.3">
      <c r="A118" s="47"/>
      <c r="B118" s="60" t="s">
        <v>2037</v>
      </c>
      <c r="C118" s="77" t="s">
        <v>2308</v>
      </c>
      <c r="D118" s="77" t="s">
        <v>2310</v>
      </c>
      <c r="E118" s="41" t="s">
        <v>2048</v>
      </c>
    </row>
    <row r="119" spans="1:5" x14ac:dyDescent="0.3">
      <c r="A119" s="47"/>
      <c r="B119" s="60" t="s">
        <v>2038</v>
      </c>
      <c r="C119" s="77" t="s">
        <v>2309</v>
      </c>
      <c r="D119" s="77" t="s">
        <v>2311</v>
      </c>
      <c r="E119" s="77" t="s">
        <v>2048</v>
      </c>
    </row>
    <row r="120" spans="1:5" x14ac:dyDescent="0.3">
      <c r="A120" s="47"/>
      <c r="B120" s="60" t="s">
        <v>2039</v>
      </c>
      <c r="C120" s="61">
        <v>0</v>
      </c>
      <c r="D120" s="61">
        <v>0</v>
      </c>
      <c r="E120" s="62">
        <v>0</v>
      </c>
    </row>
    <row r="121" spans="1:5" x14ac:dyDescent="0.3">
      <c r="A121" s="47"/>
      <c r="B121" s="60" t="s">
        <v>2040</v>
      </c>
      <c r="C121" s="61">
        <v>0</v>
      </c>
      <c r="D121" s="61">
        <v>0</v>
      </c>
      <c r="E121" s="62">
        <v>0</v>
      </c>
    </row>
    <row r="122" spans="1:5" x14ac:dyDescent="0.3">
      <c r="A122" s="47"/>
      <c r="B122" s="60" t="s">
        <v>2041</v>
      </c>
      <c r="C122" s="61">
        <v>0</v>
      </c>
      <c r="D122" s="61">
        <v>0</v>
      </c>
      <c r="E122" s="62">
        <v>0</v>
      </c>
    </row>
    <row r="123" spans="1:5" x14ac:dyDescent="0.3">
      <c r="A123" s="47"/>
      <c r="B123" s="60" t="s">
        <v>2042</v>
      </c>
      <c r="C123" s="61">
        <v>0</v>
      </c>
      <c r="D123" s="61">
        <v>0</v>
      </c>
      <c r="E123" s="62">
        <v>0</v>
      </c>
    </row>
    <row r="124" spans="1:5" x14ac:dyDescent="0.3">
      <c r="A124" s="47"/>
      <c r="B124" s="63" t="s">
        <v>2043</v>
      </c>
      <c r="C124" s="64"/>
      <c r="D124" s="64"/>
      <c r="E124" s="49"/>
    </row>
    <row r="125" spans="1:5" x14ac:dyDescent="0.3">
      <c r="A125" s="65"/>
      <c r="B125" s="66"/>
      <c r="C125" s="66"/>
      <c r="D125" s="66"/>
      <c r="E125" s="67"/>
    </row>
    <row r="126" spans="1:5" x14ac:dyDescent="0.3">
      <c r="A126" s="47">
        <v>5</v>
      </c>
      <c r="B126" s="68" t="s">
        <v>2044</v>
      </c>
      <c r="C126" s="60"/>
      <c r="D126" s="66"/>
      <c r="E126" s="69"/>
    </row>
    <row r="127" spans="1:5" x14ac:dyDescent="0.3">
      <c r="A127" s="47"/>
      <c r="B127" s="60" t="s">
        <v>2045</v>
      </c>
      <c r="C127" s="77">
        <v>0.06</v>
      </c>
      <c r="D127" s="66"/>
      <c r="E127" s="67"/>
    </row>
    <row r="128" spans="1:5" x14ac:dyDescent="0.3">
      <c r="A128" s="47"/>
      <c r="B128" s="60" t="s">
        <v>2046</v>
      </c>
      <c r="C128" s="77">
        <v>0.06</v>
      </c>
      <c r="D128" s="66"/>
      <c r="E128" s="67"/>
    </row>
    <row r="129" spans="1:5" x14ac:dyDescent="0.3">
      <c r="A129" s="47">
        <v>6</v>
      </c>
      <c r="B129" s="70" t="s">
        <v>2047</v>
      </c>
      <c r="C129" s="71" t="s">
        <v>2048</v>
      </c>
      <c r="D129" s="66"/>
      <c r="E129" s="69"/>
    </row>
    <row r="130" spans="1:5" ht="24" x14ac:dyDescent="0.3">
      <c r="A130" s="47">
        <v>7</v>
      </c>
      <c r="B130" s="72" t="s">
        <v>2410</v>
      </c>
      <c r="C130" s="71" t="s">
        <v>2048</v>
      </c>
      <c r="D130" s="73"/>
      <c r="E130" s="69"/>
    </row>
    <row r="131" spans="1:5" x14ac:dyDescent="0.3">
      <c r="A131" s="47">
        <v>8</v>
      </c>
      <c r="B131" s="74" t="s">
        <v>2049</v>
      </c>
      <c r="C131" s="75"/>
      <c r="E131" s="69"/>
    </row>
    <row r="132" spans="1:5" x14ac:dyDescent="0.3">
      <c r="A132" s="47"/>
      <c r="B132" s="76" t="s">
        <v>2050</v>
      </c>
      <c r="C132" s="77" t="s">
        <v>2048</v>
      </c>
      <c r="E132" s="69"/>
    </row>
    <row r="133" spans="1:5" x14ac:dyDescent="0.3">
      <c r="A133" s="47"/>
      <c r="B133" s="78" t="s">
        <v>2051</v>
      </c>
      <c r="C133" s="79" t="s">
        <v>2048</v>
      </c>
      <c r="E133" s="69"/>
    </row>
    <row r="134" spans="1:5" x14ac:dyDescent="0.3">
      <c r="A134" s="47"/>
      <c r="B134" s="78"/>
      <c r="C134" s="80"/>
      <c r="E134" s="69"/>
    </row>
    <row r="135" spans="1:5" x14ac:dyDescent="0.3">
      <c r="A135" s="47">
        <v>9</v>
      </c>
      <c r="B135" s="74" t="s">
        <v>2411</v>
      </c>
      <c r="C135" s="75"/>
      <c r="D135" s="66"/>
      <c r="E135" s="69"/>
    </row>
    <row r="136" spans="1:5" x14ac:dyDescent="0.3">
      <c r="A136" s="47"/>
      <c r="B136" s="76" t="s">
        <v>2050</v>
      </c>
      <c r="C136" s="77" t="s">
        <v>2048</v>
      </c>
      <c r="D136" s="66"/>
      <c r="E136" s="69"/>
    </row>
    <row r="137" spans="1:5" x14ac:dyDescent="0.3">
      <c r="A137" s="47"/>
      <c r="B137" s="78" t="s">
        <v>2052</v>
      </c>
      <c r="C137" s="77" t="s">
        <v>2048</v>
      </c>
      <c r="D137" s="66"/>
      <c r="E137" s="69"/>
    </row>
    <row r="138" spans="1:5" x14ac:dyDescent="0.3">
      <c r="A138" s="81"/>
      <c r="B138" s="82"/>
      <c r="C138" s="82"/>
      <c r="D138" s="82"/>
      <c r="E138" s="83"/>
    </row>
    <row r="140" spans="1:5" x14ac:dyDescent="0.3">
      <c r="A140" s="10" t="s">
        <v>1196</v>
      </c>
      <c r="B140" s="9" t="s">
        <v>2061</v>
      </c>
    </row>
    <row r="141" spans="1:5" x14ac:dyDescent="0.3">
      <c r="A141" s="10" t="s">
        <v>2062</v>
      </c>
      <c r="B141" s="9" t="s">
        <v>2063</v>
      </c>
    </row>
    <row r="142" spans="1:5" x14ac:dyDescent="0.3">
      <c r="A142" s="10" t="s">
        <v>2064</v>
      </c>
      <c r="B142" s="9" t="s">
        <v>2065</v>
      </c>
    </row>
    <row r="143" spans="1:5" x14ac:dyDescent="0.3">
      <c r="A143" s="10" t="s">
        <v>2066</v>
      </c>
      <c r="B143" s="9" t="s">
        <v>2067</v>
      </c>
    </row>
    <row r="144" spans="1:5" x14ac:dyDescent="0.3">
      <c r="A144" s="10" t="s">
        <v>2068</v>
      </c>
      <c r="B144" s="9" t="s">
        <v>2080</v>
      </c>
    </row>
    <row r="145" spans="2:2" ht="48" x14ac:dyDescent="0.3">
      <c r="B145" s="84" t="s">
        <v>2069</v>
      </c>
    </row>
  </sheetData>
  <mergeCells count="4">
    <mergeCell ref="B1:F1"/>
    <mergeCell ref="B109:B110"/>
    <mergeCell ref="C109:D109"/>
    <mergeCell ref="E109:E110"/>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L153"/>
  <sheetViews>
    <sheetView zoomScale="90" zoomScaleNormal="90" workbookViewId="0"/>
  </sheetViews>
  <sheetFormatPr defaultColWidth="8.7265625" defaultRowHeight="12" x14ac:dyDescent="0.3"/>
  <cols>
    <col min="1" max="1" width="7.1796875" style="9" bestFit="1" customWidth="1"/>
    <col min="2" max="2" width="56.81640625" style="9" bestFit="1" customWidth="1"/>
    <col min="3" max="3" width="13.54296875" style="9" bestFit="1" customWidth="1"/>
    <col min="4" max="4" width="27" style="9" customWidth="1"/>
    <col min="5" max="5" width="22.816406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29" style="9" bestFit="1" customWidth="1"/>
    <col min="12" max="12" width="7.81640625" style="9" bestFit="1" customWidth="1"/>
    <col min="13" max="16384" width="8.7265625" style="9"/>
  </cols>
  <sheetData>
    <row r="1" spans="1:12" x14ac:dyDescent="0.3">
      <c r="A1" s="8"/>
      <c r="B1" s="153" t="s">
        <v>1153</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88</v>
      </c>
      <c r="C8" s="9" t="s">
        <v>89</v>
      </c>
      <c r="D8" s="9" t="s">
        <v>90</v>
      </c>
      <c r="E8" s="11">
        <v>1871556</v>
      </c>
      <c r="F8" s="12">
        <v>13934.67</v>
      </c>
      <c r="G8" s="13">
        <v>4.9599999999999998E-2</v>
      </c>
      <c r="J8" s="12"/>
      <c r="K8" s="10" t="s">
        <v>41</v>
      </c>
      <c r="L8" s="10" t="s">
        <v>42</v>
      </c>
    </row>
    <row r="9" spans="1:12" x14ac:dyDescent="0.3">
      <c r="A9" s="9">
        <v>2</v>
      </c>
      <c r="B9" s="9" t="s">
        <v>93</v>
      </c>
      <c r="C9" s="9" t="s">
        <v>94</v>
      </c>
      <c r="D9" s="9" t="s">
        <v>90</v>
      </c>
      <c r="E9" s="11">
        <v>887126</v>
      </c>
      <c r="F9" s="12">
        <v>11413.76</v>
      </c>
      <c r="G9" s="13">
        <v>4.0599999999999997E-2</v>
      </c>
      <c r="J9" s="12"/>
      <c r="K9" s="9" t="s">
        <v>122</v>
      </c>
      <c r="L9" s="13">
        <v>0.13800000000000001</v>
      </c>
    </row>
    <row r="10" spans="1:12" x14ac:dyDescent="0.3">
      <c r="A10" s="9">
        <v>3</v>
      </c>
      <c r="B10" s="9" t="s">
        <v>91</v>
      </c>
      <c r="C10" s="9" t="s">
        <v>92</v>
      </c>
      <c r="D10" s="9" t="s">
        <v>90</v>
      </c>
      <c r="E10" s="11">
        <v>856072</v>
      </c>
      <c r="F10" s="12">
        <v>10755.69</v>
      </c>
      <c r="G10" s="13">
        <v>3.8300000000000001E-2</v>
      </c>
      <c r="J10" s="12"/>
      <c r="K10" s="9" t="s">
        <v>90</v>
      </c>
      <c r="L10" s="13">
        <v>0.1285</v>
      </c>
    </row>
    <row r="11" spans="1:12" x14ac:dyDescent="0.3">
      <c r="A11" s="9">
        <v>4</v>
      </c>
      <c r="B11" s="9" t="s">
        <v>362</v>
      </c>
      <c r="C11" s="9" t="s">
        <v>363</v>
      </c>
      <c r="D11" s="9" t="s">
        <v>310</v>
      </c>
      <c r="E11" s="11">
        <v>438592</v>
      </c>
      <c r="F11" s="12">
        <v>7860.45</v>
      </c>
      <c r="G11" s="13">
        <v>2.8000000000000001E-2</v>
      </c>
      <c r="J11" s="12"/>
      <c r="K11" s="9" t="s">
        <v>116</v>
      </c>
      <c r="L11" s="13">
        <v>8.8999999999999996E-2</v>
      </c>
    </row>
    <row r="12" spans="1:12" x14ac:dyDescent="0.3">
      <c r="A12" s="9">
        <v>5</v>
      </c>
      <c r="B12" s="9" t="s">
        <v>360</v>
      </c>
      <c r="C12" s="9" t="s">
        <v>361</v>
      </c>
      <c r="D12" s="9" t="s">
        <v>310</v>
      </c>
      <c r="E12" s="11">
        <v>436376</v>
      </c>
      <c r="F12" s="12">
        <v>7304.93</v>
      </c>
      <c r="G12" s="13">
        <v>2.5999999999999999E-2</v>
      </c>
      <c r="J12" s="12"/>
      <c r="K12" s="9" t="s">
        <v>310</v>
      </c>
      <c r="L12" s="13">
        <v>8.3500000000000005E-2</v>
      </c>
    </row>
    <row r="13" spans="1:12" x14ac:dyDescent="0.3">
      <c r="A13" s="9">
        <v>6</v>
      </c>
      <c r="B13" s="9" t="s">
        <v>327</v>
      </c>
      <c r="C13" s="9" t="s">
        <v>328</v>
      </c>
      <c r="D13" s="9" t="s">
        <v>128</v>
      </c>
      <c r="E13" s="11">
        <v>143618</v>
      </c>
      <c r="F13" s="12">
        <v>7041.59</v>
      </c>
      <c r="G13" s="13">
        <v>2.5100000000000001E-2</v>
      </c>
      <c r="J13" s="12"/>
      <c r="K13" s="9" t="s">
        <v>136</v>
      </c>
      <c r="L13" s="13">
        <v>5.4699999999999999E-2</v>
      </c>
    </row>
    <row r="14" spans="1:12" x14ac:dyDescent="0.3">
      <c r="A14" s="9">
        <v>7</v>
      </c>
      <c r="B14" s="9" t="s">
        <v>555</v>
      </c>
      <c r="C14" s="9" t="s">
        <v>556</v>
      </c>
      <c r="D14" s="9" t="s">
        <v>122</v>
      </c>
      <c r="E14" s="11">
        <v>353971</v>
      </c>
      <c r="F14" s="12">
        <v>6824.56</v>
      </c>
      <c r="G14" s="13">
        <v>2.4299999999999999E-2</v>
      </c>
      <c r="J14" s="12"/>
      <c r="K14" s="9" t="s">
        <v>260</v>
      </c>
      <c r="L14" s="13">
        <v>4.6100000000000002E-2</v>
      </c>
    </row>
    <row r="15" spans="1:12" x14ac:dyDescent="0.3">
      <c r="A15" s="9">
        <v>8</v>
      </c>
      <c r="B15" s="9" t="s">
        <v>346</v>
      </c>
      <c r="C15" s="9" t="s">
        <v>347</v>
      </c>
      <c r="D15" s="9" t="s">
        <v>189</v>
      </c>
      <c r="E15" s="11">
        <v>473073</v>
      </c>
      <c r="F15" s="12">
        <v>6726.15</v>
      </c>
      <c r="G15" s="13">
        <v>2.3900000000000001E-2</v>
      </c>
      <c r="J15" s="12"/>
      <c r="K15" s="9" t="s">
        <v>156</v>
      </c>
      <c r="L15" s="13">
        <v>4.5600000000000002E-2</v>
      </c>
    </row>
    <row r="16" spans="1:12" x14ac:dyDescent="0.3">
      <c r="A16" s="9">
        <v>9</v>
      </c>
      <c r="B16" s="9" t="s">
        <v>395</v>
      </c>
      <c r="C16" s="9" t="s">
        <v>396</v>
      </c>
      <c r="D16" s="9" t="s">
        <v>122</v>
      </c>
      <c r="E16" s="11">
        <v>127560</v>
      </c>
      <c r="F16" s="12">
        <v>6719.22</v>
      </c>
      <c r="G16" s="13">
        <v>2.3900000000000001E-2</v>
      </c>
      <c r="J16" s="12"/>
      <c r="K16" s="9" t="s">
        <v>128</v>
      </c>
      <c r="L16" s="13">
        <v>4.07E-2</v>
      </c>
    </row>
    <row r="17" spans="1:12" x14ac:dyDescent="0.3">
      <c r="A17" s="9">
        <v>10</v>
      </c>
      <c r="B17" s="9" t="s">
        <v>313</v>
      </c>
      <c r="C17" s="9" t="s">
        <v>314</v>
      </c>
      <c r="D17" s="9" t="s">
        <v>116</v>
      </c>
      <c r="E17" s="11">
        <v>476194</v>
      </c>
      <c r="F17" s="12">
        <v>6671.48</v>
      </c>
      <c r="G17" s="13">
        <v>2.3800000000000002E-2</v>
      </c>
      <c r="J17" s="12"/>
      <c r="K17" s="9" t="s">
        <v>167</v>
      </c>
      <c r="L17" s="13">
        <v>3.3300000000000003E-2</v>
      </c>
    </row>
    <row r="18" spans="1:12" x14ac:dyDescent="0.3">
      <c r="A18" s="9">
        <v>11</v>
      </c>
      <c r="B18" s="9" t="s">
        <v>495</v>
      </c>
      <c r="C18" s="9" t="s">
        <v>496</v>
      </c>
      <c r="D18" s="9" t="s">
        <v>156</v>
      </c>
      <c r="E18" s="11">
        <v>580087</v>
      </c>
      <c r="F18" s="12">
        <v>6382.12</v>
      </c>
      <c r="G18" s="13">
        <v>2.2700000000000001E-2</v>
      </c>
      <c r="J18" s="12"/>
      <c r="K18" s="9" t="s">
        <v>189</v>
      </c>
      <c r="L18" s="13">
        <v>3.2899999999999999E-2</v>
      </c>
    </row>
    <row r="19" spans="1:12" x14ac:dyDescent="0.3">
      <c r="A19" s="9">
        <v>12</v>
      </c>
      <c r="B19" s="9" t="s">
        <v>284</v>
      </c>
      <c r="C19" s="9" t="s">
        <v>285</v>
      </c>
      <c r="D19" s="9" t="s">
        <v>286</v>
      </c>
      <c r="E19" s="11">
        <v>1355787</v>
      </c>
      <c r="F19" s="12">
        <v>6208.15</v>
      </c>
      <c r="G19" s="13">
        <v>2.2100000000000002E-2</v>
      </c>
      <c r="J19" s="12"/>
      <c r="K19" s="9" t="s">
        <v>302</v>
      </c>
      <c r="L19" s="13">
        <v>2.7699999999999999E-2</v>
      </c>
    </row>
    <row r="20" spans="1:12" x14ac:dyDescent="0.3">
      <c r="A20" s="9">
        <v>13</v>
      </c>
      <c r="B20" s="9" t="s">
        <v>519</v>
      </c>
      <c r="C20" s="9" t="s">
        <v>520</v>
      </c>
      <c r="D20" s="9" t="s">
        <v>116</v>
      </c>
      <c r="E20" s="11">
        <v>274606</v>
      </c>
      <c r="F20" s="12">
        <v>6178.64</v>
      </c>
      <c r="G20" s="13">
        <v>2.1999999999999999E-2</v>
      </c>
      <c r="J20" s="12"/>
      <c r="K20" s="9" t="s">
        <v>286</v>
      </c>
      <c r="L20" s="13">
        <v>2.2100000000000002E-2</v>
      </c>
    </row>
    <row r="21" spans="1:12" x14ac:dyDescent="0.3">
      <c r="A21" s="9">
        <v>14</v>
      </c>
      <c r="B21" s="9" t="s">
        <v>391</v>
      </c>
      <c r="C21" s="9" t="s">
        <v>392</v>
      </c>
      <c r="D21" s="9" t="s">
        <v>122</v>
      </c>
      <c r="E21" s="11">
        <v>319961</v>
      </c>
      <c r="F21" s="12">
        <v>5858.81</v>
      </c>
      <c r="G21" s="13">
        <v>2.0899999999999998E-2</v>
      </c>
      <c r="J21" s="12"/>
      <c r="K21" s="9" t="s">
        <v>967</v>
      </c>
      <c r="L21" s="13">
        <v>1.8499999999999999E-2</v>
      </c>
    </row>
    <row r="22" spans="1:12" x14ac:dyDescent="0.3">
      <c r="A22" s="9">
        <v>15</v>
      </c>
      <c r="B22" s="9" t="s">
        <v>491</v>
      </c>
      <c r="C22" s="9" t="s">
        <v>492</v>
      </c>
      <c r="D22" s="9" t="s">
        <v>310</v>
      </c>
      <c r="E22" s="11">
        <v>1109875</v>
      </c>
      <c r="F22" s="12">
        <v>5593.22</v>
      </c>
      <c r="G22" s="13">
        <v>1.9900000000000001E-2</v>
      </c>
      <c r="J22" s="12"/>
      <c r="K22" s="9" t="s">
        <v>58</v>
      </c>
      <c r="L22" s="13">
        <v>1.8499999999999999E-2</v>
      </c>
    </row>
    <row r="23" spans="1:12" x14ac:dyDescent="0.3">
      <c r="A23" s="9">
        <v>16</v>
      </c>
      <c r="B23" s="9" t="s">
        <v>389</v>
      </c>
      <c r="C23" s="9" t="s">
        <v>390</v>
      </c>
      <c r="D23" s="9" t="s">
        <v>136</v>
      </c>
      <c r="E23" s="11">
        <v>171636</v>
      </c>
      <c r="F23" s="12">
        <v>5391.77</v>
      </c>
      <c r="G23" s="13">
        <v>1.9199999999999998E-2</v>
      </c>
      <c r="J23" s="12"/>
      <c r="K23" s="9" t="s">
        <v>632</v>
      </c>
      <c r="L23" s="13">
        <v>1.7500000000000002E-2</v>
      </c>
    </row>
    <row r="24" spans="1:12" x14ac:dyDescent="0.3">
      <c r="A24" s="9">
        <v>17</v>
      </c>
      <c r="B24" s="9" t="s">
        <v>1022</v>
      </c>
      <c r="C24" s="9" t="s">
        <v>1023</v>
      </c>
      <c r="D24" s="9" t="s">
        <v>156</v>
      </c>
      <c r="E24" s="11">
        <v>572387</v>
      </c>
      <c r="F24" s="12">
        <v>5384.44</v>
      </c>
      <c r="G24" s="13">
        <v>1.9199999999999998E-2</v>
      </c>
      <c r="J24" s="12"/>
      <c r="K24" s="9" t="s">
        <v>380</v>
      </c>
      <c r="L24" s="13">
        <v>1.4200000000000001E-2</v>
      </c>
    </row>
    <row r="25" spans="1:12" x14ac:dyDescent="0.3">
      <c r="A25" s="9">
        <v>18</v>
      </c>
      <c r="B25" s="9" t="s">
        <v>965</v>
      </c>
      <c r="C25" s="9" t="s">
        <v>966</v>
      </c>
      <c r="D25" s="9" t="s">
        <v>967</v>
      </c>
      <c r="E25" s="11">
        <v>4874915</v>
      </c>
      <c r="F25" s="12">
        <v>5202.51</v>
      </c>
      <c r="G25" s="13">
        <v>1.8499999999999999E-2</v>
      </c>
      <c r="J25" s="12"/>
      <c r="K25" s="9" t="s">
        <v>71</v>
      </c>
      <c r="L25" s="13">
        <v>1.26E-2</v>
      </c>
    </row>
    <row r="26" spans="1:12" x14ac:dyDescent="0.3">
      <c r="A26" s="9">
        <v>19</v>
      </c>
      <c r="B26" s="9" t="s">
        <v>842</v>
      </c>
      <c r="C26" s="9" t="s">
        <v>843</v>
      </c>
      <c r="D26" s="9" t="s">
        <v>122</v>
      </c>
      <c r="E26" s="11">
        <v>246012</v>
      </c>
      <c r="F26" s="12">
        <v>5058.74</v>
      </c>
      <c r="G26" s="13">
        <v>1.7999999999999999E-2</v>
      </c>
      <c r="J26" s="12"/>
      <c r="K26" s="9" t="s">
        <v>139</v>
      </c>
      <c r="L26" s="13">
        <v>1.26E-2</v>
      </c>
    </row>
    <row r="27" spans="1:12" x14ac:dyDescent="0.3">
      <c r="A27" s="9">
        <v>20</v>
      </c>
      <c r="B27" s="9" t="s">
        <v>545</v>
      </c>
      <c r="C27" s="9" t="s">
        <v>546</v>
      </c>
      <c r="D27" s="9" t="s">
        <v>136</v>
      </c>
      <c r="E27" s="11">
        <v>120957</v>
      </c>
      <c r="F27" s="12">
        <v>4993.95</v>
      </c>
      <c r="G27" s="13">
        <v>1.78E-2</v>
      </c>
      <c r="J27" s="12"/>
      <c r="K27" s="9" t="s">
        <v>150</v>
      </c>
      <c r="L27" s="13">
        <v>1.18E-2</v>
      </c>
    </row>
    <row r="28" spans="1:12" x14ac:dyDescent="0.3">
      <c r="A28" s="9">
        <v>21</v>
      </c>
      <c r="B28" s="9" t="s">
        <v>988</v>
      </c>
      <c r="C28" s="9" t="s">
        <v>989</v>
      </c>
      <c r="D28" s="9" t="s">
        <v>136</v>
      </c>
      <c r="E28" s="11">
        <v>846359</v>
      </c>
      <c r="F28" s="12">
        <v>4979.13</v>
      </c>
      <c r="G28" s="13">
        <v>1.77E-2</v>
      </c>
      <c r="J28" s="12"/>
      <c r="K28" s="9" t="s">
        <v>53</v>
      </c>
      <c r="L28" s="13">
        <v>1.17E-2</v>
      </c>
    </row>
    <row r="29" spans="1:12" x14ac:dyDescent="0.3">
      <c r="A29" s="9">
        <v>22</v>
      </c>
      <c r="B29" s="9" t="s">
        <v>348</v>
      </c>
      <c r="C29" s="9" t="s">
        <v>349</v>
      </c>
      <c r="D29" s="9" t="s">
        <v>122</v>
      </c>
      <c r="E29" s="11">
        <v>51139</v>
      </c>
      <c r="F29" s="12">
        <v>4846.7</v>
      </c>
      <c r="G29" s="13">
        <v>1.7299999999999999E-2</v>
      </c>
      <c r="J29" s="12"/>
      <c r="K29" s="9" t="s">
        <v>144</v>
      </c>
      <c r="L29" s="13">
        <v>1.1299999999999999E-2</v>
      </c>
    </row>
    <row r="30" spans="1:12" x14ac:dyDescent="0.3">
      <c r="A30" s="9">
        <v>23</v>
      </c>
      <c r="B30" s="9" t="s">
        <v>523</v>
      </c>
      <c r="C30" s="9" t="s">
        <v>524</v>
      </c>
      <c r="D30" s="9" t="s">
        <v>122</v>
      </c>
      <c r="E30" s="11">
        <v>350024</v>
      </c>
      <c r="F30" s="12">
        <v>4819.4799999999996</v>
      </c>
      <c r="G30" s="13">
        <v>1.72E-2</v>
      </c>
      <c r="J30" s="12"/>
      <c r="K30" s="9" t="s">
        <v>113</v>
      </c>
      <c r="L30" s="13">
        <v>1.0999999999999999E-2</v>
      </c>
    </row>
    <row r="31" spans="1:12" x14ac:dyDescent="0.3">
      <c r="A31" s="9">
        <v>24</v>
      </c>
      <c r="B31" s="9" t="s">
        <v>240</v>
      </c>
      <c r="C31" s="9" t="s">
        <v>241</v>
      </c>
      <c r="D31" s="9" t="s">
        <v>128</v>
      </c>
      <c r="E31" s="11">
        <v>143816</v>
      </c>
      <c r="F31" s="12">
        <v>4380.0600000000004</v>
      </c>
      <c r="G31" s="13">
        <v>1.5599999999999999E-2</v>
      </c>
      <c r="J31" s="12"/>
      <c r="K31" s="9" t="s">
        <v>472</v>
      </c>
      <c r="L31" s="13">
        <v>8.8000000000000005E-3</v>
      </c>
    </row>
    <row r="32" spans="1:12" x14ac:dyDescent="0.3">
      <c r="A32" s="9">
        <v>25</v>
      </c>
      <c r="B32" s="9" t="s">
        <v>1154</v>
      </c>
      <c r="C32" s="9" t="s">
        <v>1155</v>
      </c>
      <c r="D32" s="9" t="s">
        <v>167</v>
      </c>
      <c r="E32" s="11">
        <v>831156</v>
      </c>
      <c r="F32" s="12">
        <v>4365.6499999999996</v>
      </c>
      <c r="G32" s="13">
        <v>1.55E-2</v>
      </c>
      <c r="J32" s="12"/>
      <c r="K32" s="9" t="s">
        <v>225</v>
      </c>
      <c r="L32" s="13">
        <v>8.5000000000000006E-3</v>
      </c>
    </row>
    <row r="33" spans="1:12" x14ac:dyDescent="0.3">
      <c r="A33" s="9">
        <v>26</v>
      </c>
      <c r="B33" s="9" t="s">
        <v>770</v>
      </c>
      <c r="C33" s="9" t="s">
        <v>771</v>
      </c>
      <c r="D33" s="9" t="s">
        <v>302</v>
      </c>
      <c r="E33" s="11">
        <v>963893</v>
      </c>
      <c r="F33" s="12">
        <v>4260.41</v>
      </c>
      <c r="G33" s="13">
        <v>1.52E-2</v>
      </c>
      <c r="J33" s="12"/>
      <c r="K33" s="9" t="s">
        <v>133</v>
      </c>
      <c r="L33" s="13">
        <v>7.9000000000000008E-3</v>
      </c>
    </row>
    <row r="34" spans="1:12" x14ac:dyDescent="0.3">
      <c r="A34" s="9">
        <v>27</v>
      </c>
      <c r="B34" s="9" t="s">
        <v>892</v>
      </c>
      <c r="C34" s="9" t="s">
        <v>893</v>
      </c>
      <c r="D34" s="9" t="s">
        <v>380</v>
      </c>
      <c r="E34" s="11">
        <v>88177</v>
      </c>
      <c r="F34" s="12">
        <v>3976.34</v>
      </c>
      <c r="G34" s="13">
        <v>1.4200000000000001E-2</v>
      </c>
      <c r="J34" s="12"/>
      <c r="K34" s="9" t="s">
        <v>119</v>
      </c>
      <c r="L34" s="13">
        <v>7.1000000000000004E-3</v>
      </c>
    </row>
    <row r="35" spans="1:12" x14ac:dyDescent="0.3">
      <c r="A35" s="9">
        <v>28</v>
      </c>
      <c r="B35" s="9" t="s">
        <v>475</v>
      </c>
      <c r="C35" s="9" t="s">
        <v>476</v>
      </c>
      <c r="D35" s="9" t="s">
        <v>116</v>
      </c>
      <c r="E35" s="11">
        <v>250178</v>
      </c>
      <c r="F35" s="12">
        <v>3813.71</v>
      </c>
      <c r="G35" s="13">
        <v>1.3599999999999999E-2</v>
      </c>
      <c r="J35" s="12"/>
      <c r="K35" s="9" t="s">
        <v>335</v>
      </c>
      <c r="L35" s="13">
        <v>4.7000000000000002E-3</v>
      </c>
    </row>
    <row r="36" spans="1:12" x14ac:dyDescent="0.3">
      <c r="A36" s="9">
        <v>29</v>
      </c>
      <c r="B36" s="9" t="s">
        <v>806</v>
      </c>
      <c r="C36" s="9" t="s">
        <v>807</v>
      </c>
      <c r="D36" s="9" t="s">
        <v>632</v>
      </c>
      <c r="E36" s="11">
        <v>415628</v>
      </c>
      <c r="F36" s="12">
        <v>3774.94</v>
      </c>
      <c r="G36" s="13">
        <v>1.34E-2</v>
      </c>
      <c r="J36" s="12"/>
      <c r="K36" s="9" t="s">
        <v>43</v>
      </c>
      <c r="L36" s="13">
        <v>8.1199999999999994E-2</v>
      </c>
    </row>
    <row r="37" spans="1:12" x14ac:dyDescent="0.3">
      <c r="A37" s="9">
        <v>30</v>
      </c>
      <c r="B37" s="9" t="s">
        <v>84</v>
      </c>
      <c r="C37" s="9" t="s">
        <v>85</v>
      </c>
      <c r="D37" s="9" t="s">
        <v>71</v>
      </c>
      <c r="E37" s="11">
        <v>884709</v>
      </c>
      <c r="F37" s="12">
        <v>3530.87</v>
      </c>
      <c r="G37" s="13">
        <v>1.26E-2</v>
      </c>
      <c r="J37" s="12"/>
    </row>
    <row r="38" spans="1:12" x14ac:dyDescent="0.3">
      <c r="A38" s="9">
        <v>31</v>
      </c>
      <c r="B38" s="9" t="s">
        <v>196</v>
      </c>
      <c r="C38" s="9" t="s">
        <v>197</v>
      </c>
      <c r="D38" s="9" t="s">
        <v>139</v>
      </c>
      <c r="E38" s="11">
        <v>91809</v>
      </c>
      <c r="F38" s="12">
        <v>3529.14</v>
      </c>
      <c r="G38" s="13">
        <v>1.26E-2</v>
      </c>
      <c r="J38" s="12"/>
    </row>
    <row r="39" spans="1:12" x14ac:dyDescent="0.3">
      <c r="A39" s="9">
        <v>32</v>
      </c>
      <c r="B39" s="9" t="s">
        <v>300</v>
      </c>
      <c r="C39" s="9" t="s">
        <v>301</v>
      </c>
      <c r="D39" s="9" t="s">
        <v>302</v>
      </c>
      <c r="E39" s="11">
        <v>42850</v>
      </c>
      <c r="F39" s="12">
        <v>3503.63</v>
      </c>
      <c r="G39" s="13">
        <v>1.2500000000000001E-2</v>
      </c>
      <c r="J39" s="12"/>
    </row>
    <row r="40" spans="1:12" x14ac:dyDescent="0.3">
      <c r="A40" s="9">
        <v>33</v>
      </c>
      <c r="B40" s="9" t="s">
        <v>1156</v>
      </c>
      <c r="C40" s="9" t="s">
        <v>1157</v>
      </c>
      <c r="D40" s="9" t="s">
        <v>260</v>
      </c>
      <c r="E40" s="11">
        <v>451137</v>
      </c>
      <c r="F40" s="12">
        <v>3488.87</v>
      </c>
      <c r="G40" s="13">
        <v>1.24E-2</v>
      </c>
      <c r="J40" s="12"/>
    </row>
    <row r="41" spans="1:12" x14ac:dyDescent="0.3">
      <c r="A41" s="9">
        <v>34</v>
      </c>
      <c r="B41" s="9" t="s">
        <v>557</v>
      </c>
      <c r="C41" s="9" t="s">
        <v>558</v>
      </c>
      <c r="D41" s="9" t="s">
        <v>116</v>
      </c>
      <c r="E41" s="11">
        <v>296086</v>
      </c>
      <c r="F41" s="12">
        <v>3434.6</v>
      </c>
      <c r="G41" s="13">
        <v>1.2200000000000001E-2</v>
      </c>
      <c r="J41" s="12"/>
    </row>
    <row r="42" spans="1:12" x14ac:dyDescent="0.3">
      <c r="A42" s="9">
        <v>35</v>
      </c>
      <c r="B42" s="9" t="s">
        <v>374</v>
      </c>
      <c r="C42" s="9" t="s">
        <v>375</v>
      </c>
      <c r="D42" s="9" t="s">
        <v>150</v>
      </c>
      <c r="E42" s="11">
        <v>333102</v>
      </c>
      <c r="F42" s="12">
        <v>3314.36</v>
      </c>
      <c r="G42" s="13">
        <v>1.18E-2</v>
      </c>
      <c r="J42" s="12"/>
    </row>
    <row r="43" spans="1:12" x14ac:dyDescent="0.3">
      <c r="A43" s="9">
        <v>36</v>
      </c>
      <c r="B43" s="9" t="s">
        <v>51</v>
      </c>
      <c r="C43" s="9" t="s">
        <v>52</v>
      </c>
      <c r="D43" s="9" t="s">
        <v>53</v>
      </c>
      <c r="E43" s="11">
        <v>1146755</v>
      </c>
      <c r="F43" s="12">
        <v>3290.04</v>
      </c>
      <c r="G43" s="13">
        <v>1.17E-2</v>
      </c>
      <c r="J43" s="12"/>
    </row>
    <row r="44" spans="1:12" x14ac:dyDescent="0.3">
      <c r="A44" s="9">
        <v>37</v>
      </c>
      <c r="B44" s="9" t="s">
        <v>142</v>
      </c>
      <c r="C44" s="9" t="s">
        <v>143</v>
      </c>
      <c r="D44" s="9" t="s">
        <v>144</v>
      </c>
      <c r="E44" s="11">
        <v>1066843</v>
      </c>
      <c r="F44" s="12">
        <v>3180.26</v>
      </c>
      <c r="G44" s="13">
        <v>1.1299999999999999E-2</v>
      </c>
      <c r="J44" s="12"/>
    </row>
    <row r="45" spans="1:12" x14ac:dyDescent="0.3">
      <c r="A45" s="9">
        <v>38</v>
      </c>
      <c r="B45" s="9" t="s">
        <v>248</v>
      </c>
      <c r="C45" s="9" t="s">
        <v>249</v>
      </c>
      <c r="D45" s="9" t="s">
        <v>113</v>
      </c>
      <c r="E45" s="11">
        <v>801125</v>
      </c>
      <c r="F45" s="12">
        <v>3099.55</v>
      </c>
      <c r="G45" s="13">
        <v>1.0999999999999999E-2</v>
      </c>
      <c r="J45" s="12"/>
    </row>
    <row r="46" spans="1:12" x14ac:dyDescent="0.3">
      <c r="A46" s="9">
        <v>39</v>
      </c>
      <c r="B46" s="9" t="s">
        <v>822</v>
      </c>
      <c r="C46" s="9" t="s">
        <v>823</v>
      </c>
      <c r="D46" s="9" t="s">
        <v>116</v>
      </c>
      <c r="E46" s="11">
        <v>691402</v>
      </c>
      <c r="F46" s="12">
        <v>2983.4</v>
      </c>
      <c r="G46" s="13">
        <v>1.06E-2</v>
      </c>
      <c r="J46" s="12"/>
    </row>
    <row r="47" spans="1:12" x14ac:dyDescent="0.3">
      <c r="A47" s="9">
        <v>40</v>
      </c>
      <c r="B47" s="9" t="s">
        <v>1158</v>
      </c>
      <c r="C47" s="9" t="s">
        <v>1159</v>
      </c>
      <c r="D47" s="9" t="s">
        <v>122</v>
      </c>
      <c r="E47" s="11">
        <v>1122526</v>
      </c>
      <c r="F47" s="12">
        <v>2942.7</v>
      </c>
      <c r="G47" s="13">
        <v>1.0500000000000001E-2</v>
      </c>
      <c r="J47" s="12"/>
    </row>
    <row r="48" spans="1:12" x14ac:dyDescent="0.3">
      <c r="A48" s="9">
        <v>41</v>
      </c>
      <c r="B48" s="9" t="s">
        <v>798</v>
      </c>
      <c r="C48" s="9" t="s">
        <v>799</v>
      </c>
      <c r="D48" s="9" t="s">
        <v>260</v>
      </c>
      <c r="E48" s="11">
        <v>596297</v>
      </c>
      <c r="F48" s="12">
        <v>2877.43</v>
      </c>
      <c r="G48" s="13">
        <v>1.0200000000000001E-2</v>
      </c>
      <c r="J48" s="12"/>
    </row>
    <row r="49" spans="1:10" x14ac:dyDescent="0.3">
      <c r="A49" s="9">
        <v>42</v>
      </c>
      <c r="B49" s="9" t="s">
        <v>910</v>
      </c>
      <c r="C49" s="9" t="s">
        <v>911</v>
      </c>
      <c r="D49" s="9" t="s">
        <v>167</v>
      </c>
      <c r="E49" s="11">
        <v>439283</v>
      </c>
      <c r="F49" s="12">
        <v>2838.65</v>
      </c>
      <c r="G49" s="13">
        <v>1.01E-2</v>
      </c>
      <c r="J49" s="12"/>
    </row>
    <row r="50" spans="1:10" x14ac:dyDescent="0.3">
      <c r="A50" s="9">
        <v>43</v>
      </c>
      <c r="B50" s="9" t="s">
        <v>1160</v>
      </c>
      <c r="C50" s="9" t="s">
        <v>1161</v>
      </c>
      <c r="D50" s="9" t="s">
        <v>260</v>
      </c>
      <c r="E50" s="11">
        <v>273671</v>
      </c>
      <c r="F50" s="12">
        <v>2711.81</v>
      </c>
      <c r="G50" s="13">
        <v>9.7000000000000003E-3</v>
      </c>
      <c r="J50" s="12"/>
    </row>
    <row r="51" spans="1:10" x14ac:dyDescent="0.3">
      <c r="A51" s="9">
        <v>44</v>
      </c>
      <c r="B51" s="9" t="s">
        <v>1076</v>
      </c>
      <c r="C51" s="9" t="s">
        <v>1077</v>
      </c>
      <c r="D51" s="9" t="s">
        <v>310</v>
      </c>
      <c r="E51" s="11">
        <v>1950040</v>
      </c>
      <c r="F51" s="12">
        <v>2691.84</v>
      </c>
      <c r="G51" s="13">
        <v>9.5999999999999992E-3</v>
      </c>
      <c r="J51" s="12"/>
    </row>
    <row r="52" spans="1:10" x14ac:dyDescent="0.3">
      <c r="A52" s="9">
        <v>45</v>
      </c>
      <c r="B52" s="9" t="s">
        <v>1162</v>
      </c>
      <c r="C52" s="9" t="s">
        <v>1163</v>
      </c>
      <c r="D52" s="9" t="s">
        <v>58</v>
      </c>
      <c r="E52" s="11">
        <v>905612</v>
      </c>
      <c r="F52" s="12">
        <v>2675.63</v>
      </c>
      <c r="G52" s="13">
        <v>9.4999999999999998E-3</v>
      </c>
      <c r="J52" s="12"/>
    </row>
    <row r="53" spans="1:10" x14ac:dyDescent="0.3">
      <c r="A53" s="9">
        <v>46</v>
      </c>
      <c r="B53" s="9" t="s">
        <v>810</v>
      </c>
      <c r="C53" s="9" t="s">
        <v>811</v>
      </c>
      <c r="D53" s="9" t="s">
        <v>189</v>
      </c>
      <c r="E53" s="11">
        <v>498261</v>
      </c>
      <c r="F53" s="12">
        <v>2531.17</v>
      </c>
      <c r="G53" s="13">
        <v>8.9999999999999993E-3</v>
      </c>
      <c r="J53" s="12"/>
    </row>
    <row r="54" spans="1:10" x14ac:dyDescent="0.3">
      <c r="A54" s="9">
        <v>47</v>
      </c>
      <c r="B54" s="9" t="s">
        <v>1164</v>
      </c>
      <c r="C54" s="9" t="s">
        <v>1165</v>
      </c>
      <c r="D54" s="9" t="s">
        <v>58</v>
      </c>
      <c r="E54" s="11">
        <v>233338</v>
      </c>
      <c r="F54" s="12">
        <v>2522.62</v>
      </c>
      <c r="G54" s="13">
        <v>8.9999999999999993E-3</v>
      </c>
      <c r="J54" s="12"/>
    </row>
    <row r="55" spans="1:10" x14ac:dyDescent="0.3">
      <c r="A55" s="9">
        <v>48</v>
      </c>
      <c r="B55" s="9" t="s">
        <v>882</v>
      </c>
      <c r="C55" s="9" t="s">
        <v>883</v>
      </c>
      <c r="D55" s="9" t="s">
        <v>472</v>
      </c>
      <c r="E55" s="11">
        <v>428942</v>
      </c>
      <c r="F55" s="12">
        <v>2475.64</v>
      </c>
      <c r="G55" s="13">
        <v>8.8000000000000005E-3</v>
      </c>
      <c r="J55" s="12"/>
    </row>
    <row r="56" spans="1:10" x14ac:dyDescent="0.3">
      <c r="A56" s="9">
        <v>49</v>
      </c>
      <c r="B56" s="9" t="s">
        <v>1166</v>
      </c>
      <c r="C56" s="9" t="s">
        <v>1167</v>
      </c>
      <c r="D56" s="9" t="s">
        <v>225</v>
      </c>
      <c r="E56" s="11">
        <v>645395</v>
      </c>
      <c r="F56" s="12">
        <v>2386.67</v>
      </c>
      <c r="G56" s="13">
        <v>8.5000000000000006E-3</v>
      </c>
      <c r="J56" s="12"/>
    </row>
    <row r="57" spans="1:10" x14ac:dyDescent="0.3">
      <c r="A57" s="9">
        <v>50</v>
      </c>
      <c r="B57" s="9" t="s">
        <v>671</v>
      </c>
      <c r="C57" s="9" t="s">
        <v>672</v>
      </c>
      <c r="D57" s="9" t="s">
        <v>133</v>
      </c>
      <c r="E57" s="11">
        <v>472372</v>
      </c>
      <c r="F57" s="12">
        <v>2205.5</v>
      </c>
      <c r="G57" s="13">
        <v>7.9000000000000008E-3</v>
      </c>
      <c r="J57" s="12"/>
    </row>
    <row r="58" spans="1:10" x14ac:dyDescent="0.3">
      <c r="A58" s="9">
        <v>51</v>
      </c>
      <c r="B58" s="9" t="s">
        <v>1139</v>
      </c>
      <c r="C58" s="9" t="s">
        <v>1140</v>
      </c>
      <c r="D58" s="9" t="s">
        <v>167</v>
      </c>
      <c r="E58" s="11">
        <v>231765</v>
      </c>
      <c r="F58" s="12">
        <v>2173.96</v>
      </c>
      <c r="G58" s="13">
        <v>7.7000000000000002E-3</v>
      </c>
      <c r="J58" s="12"/>
    </row>
    <row r="59" spans="1:10" x14ac:dyDescent="0.3">
      <c r="A59" s="9">
        <v>52</v>
      </c>
      <c r="B59" s="9" t="s">
        <v>521</v>
      </c>
      <c r="C59" s="9" t="s">
        <v>522</v>
      </c>
      <c r="D59" s="9" t="s">
        <v>260</v>
      </c>
      <c r="E59" s="11">
        <v>770640</v>
      </c>
      <c r="F59" s="12">
        <v>2166.65</v>
      </c>
      <c r="G59" s="13">
        <v>7.7000000000000002E-3</v>
      </c>
      <c r="J59" s="12"/>
    </row>
    <row r="60" spans="1:10" x14ac:dyDescent="0.3">
      <c r="A60" s="9">
        <v>53</v>
      </c>
      <c r="B60" s="9" t="s">
        <v>117</v>
      </c>
      <c r="C60" s="9" t="s">
        <v>118</v>
      </c>
      <c r="D60" s="9" t="s">
        <v>119</v>
      </c>
      <c r="E60" s="11">
        <v>46412</v>
      </c>
      <c r="F60" s="12">
        <v>1997.48</v>
      </c>
      <c r="G60" s="13">
        <v>7.1000000000000004E-3</v>
      </c>
      <c r="J60" s="12"/>
    </row>
    <row r="61" spans="1:10" x14ac:dyDescent="0.3">
      <c r="A61" s="9">
        <v>54</v>
      </c>
      <c r="B61" s="9" t="s">
        <v>1168</v>
      </c>
      <c r="C61" s="9" t="s">
        <v>1169</v>
      </c>
      <c r="D61" s="9" t="s">
        <v>260</v>
      </c>
      <c r="E61" s="11">
        <v>136997</v>
      </c>
      <c r="F61" s="12">
        <v>1715.89</v>
      </c>
      <c r="G61" s="13">
        <v>6.1000000000000004E-3</v>
      </c>
      <c r="J61" s="12"/>
    </row>
    <row r="62" spans="1:10" x14ac:dyDescent="0.3">
      <c r="A62" s="9">
        <v>55</v>
      </c>
      <c r="B62" s="9" t="s">
        <v>1170</v>
      </c>
      <c r="C62" s="9" t="s">
        <v>1171</v>
      </c>
      <c r="D62" s="9" t="s">
        <v>122</v>
      </c>
      <c r="E62" s="11">
        <v>956460</v>
      </c>
      <c r="F62" s="12">
        <v>1670.84</v>
      </c>
      <c r="G62" s="13">
        <v>5.8999999999999999E-3</v>
      </c>
      <c r="J62" s="12"/>
    </row>
    <row r="63" spans="1:10" x14ac:dyDescent="0.3">
      <c r="A63" s="9">
        <v>56</v>
      </c>
      <c r="B63" s="9" t="s">
        <v>1172</v>
      </c>
      <c r="C63" s="9" t="s">
        <v>1173</v>
      </c>
      <c r="D63" s="9" t="s">
        <v>335</v>
      </c>
      <c r="E63" s="11">
        <v>506149</v>
      </c>
      <c r="F63" s="12">
        <v>1327.07</v>
      </c>
      <c r="G63" s="13">
        <v>4.7000000000000002E-3</v>
      </c>
      <c r="J63" s="12"/>
    </row>
    <row r="64" spans="1:10" x14ac:dyDescent="0.3">
      <c r="A64" s="9">
        <v>57</v>
      </c>
      <c r="B64" s="9" t="s">
        <v>1174</v>
      </c>
      <c r="C64" s="9" t="s">
        <v>1175</v>
      </c>
      <c r="D64" s="9" t="s">
        <v>632</v>
      </c>
      <c r="E64" s="11">
        <v>432975</v>
      </c>
      <c r="F64" s="12">
        <v>1147.5999999999999</v>
      </c>
      <c r="G64" s="13">
        <v>4.1000000000000003E-3</v>
      </c>
      <c r="J64" s="12"/>
    </row>
    <row r="65" spans="1:10" x14ac:dyDescent="0.3">
      <c r="A65" s="9">
        <v>58</v>
      </c>
      <c r="B65" s="9" t="s">
        <v>635</v>
      </c>
      <c r="C65" s="9" t="s">
        <v>636</v>
      </c>
      <c r="D65" s="9" t="s">
        <v>156</v>
      </c>
      <c r="E65" s="11">
        <v>67715</v>
      </c>
      <c r="F65" s="12">
        <v>1052.7</v>
      </c>
      <c r="G65" s="13">
        <v>3.7000000000000002E-3</v>
      </c>
      <c r="J65" s="12"/>
    </row>
    <row r="66" spans="1:10" x14ac:dyDescent="0.3">
      <c r="A66" s="9">
        <v>59</v>
      </c>
      <c r="B66" s="9" t="s">
        <v>1176</v>
      </c>
      <c r="C66" s="9" t="s">
        <v>1177</v>
      </c>
      <c r="D66" s="9" t="s">
        <v>116</v>
      </c>
      <c r="E66" s="11">
        <v>462465</v>
      </c>
      <c r="F66" s="12">
        <v>969.6</v>
      </c>
      <c r="G66" s="13">
        <v>3.5000000000000001E-3</v>
      </c>
      <c r="J66" s="12"/>
    </row>
    <row r="67" spans="1:10" x14ac:dyDescent="0.3">
      <c r="A67" s="9">
        <v>60</v>
      </c>
      <c r="B67" s="9" t="s">
        <v>1178</v>
      </c>
      <c r="C67" s="9" t="s">
        <v>1179</v>
      </c>
      <c r="D67" s="9" t="s">
        <v>116</v>
      </c>
      <c r="E67" s="11">
        <v>127660</v>
      </c>
      <c r="F67" s="12">
        <v>939.71</v>
      </c>
      <c r="G67" s="13">
        <v>3.3E-3</v>
      </c>
      <c r="J67" s="12"/>
    </row>
    <row r="68" spans="1:10" x14ac:dyDescent="0.3">
      <c r="A68" s="14"/>
      <c r="B68" s="14" t="s">
        <v>14</v>
      </c>
      <c r="C68" s="14"/>
      <c r="D68" s="14"/>
      <c r="E68" s="14"/>
      <c r="F68" s="15">
        <v>258097.15</v>
      </c>
      <c r="G68" s="16">
        <v>0.91879999999999995</v>
      </c>
    </row>
    <row r="70" spans="1:10" x14ac:dyDescent="0.3">
      <c r="B70" s="10" t="s">
        <v>12</v>
      </c>
    </row>
    <row r="71" spans="1:10" x14ac:dyDescent="0.3">
      <c r="A71" s="9">
        <v>61</v>
      </c>
      <c r="B71" s="10" t="s">
        <v>13</v>
      </c>
      <c r="F71" s="12">
        <v>21785.58</v>
      </c>
      <c r="G71" s="13">
        <v>7.7600000000000002E-2</v>
      </c>
      <c r="H71" s="17">
        <v>46174</v>
      </c>
    </row>
    <row r="72" spans="1:10" x14ac:dyDescent="0.3">
      <c r="A72" s="14"/>
      <c r="B72" s="14" t="s">
        <v>14</v>
      </c>
      <c r="C72" s="14"/>
      <c r="D72" s="14"/>
      <c r="E72" s="14"/>
      <c r="F72" s="15">
        <v>21785.58</v>
      </c>
      <c r="G72" s="16">
        <v>7.7600000000000002E-2</v>
      </c>
    </row>
    <row r="74" spans="1:10" x14ac:dyDescent="0.3">
      <c r="B74" s="10" t="s">
        <v>38</v>
      </c>
    </row>
    <row r="75" spans="1:10" x14ac:dyDescent="0.3">
      <c r="B75" s="9" t="s">
        <v>39</v>
      </c>
      <c r="E75" s="11"/>
      <c r="F75" s="12">
        <v>983.29</v>
      </c>
      <c r="G75" s="13">
        <v>3.5999999999999999E-3</v>
      </c>
      <c r="J75" s="12"/>
    </row>
    <row r="76" spans="1:10" x14ac:dyDescent="0.3">
      <c r="A76" s="14"/>
      <c r="B76" s="14" t="s">
        <v>14</v>
      </c>
      <c r="C76" s="14"/>
      <c r="D76" s="14"/>
      <c r="E76" s="14"/>
      <c r="F76" s="15">
        <v>983.29</v>
      </c>
      <c r="G76" s="16">
        <v>3.5999999999999999E-3</v>
      </c>
    </row>
    <row r="78" spans="1:10" x14ac:dyDescent="0.3">
      <c r="A78" s="8"/>
      <c r="B78" s="8" t="s">
        <v>40</v>
      </c>
      <c r="C78" s="8"/>
      <c r="D78" s="8"/>
      <c r="E78" s="8"/>
      <c r="F78" s="18">
        <v>280866.02</v>
      </c>
      <c r="G78" s="19">
        <v>1</v>
      </c>
    </row>
    <row r="79" spans="1:10" x14ac:dyDescent="0.3">
      <c r="A79" s="9" t="s">
        <v>44</v>
      </c>
    </row>
    <row r="80" spans="1:10" x14ac:dyDescent="0.3">
      <c r="A80" s="21">
        <v>1</v>
      </c>
      <c r="B80" s="21" t="s">
        <v>45</v>
      </c>
    </row>
    <row r="82" spans="2:2" x14ac:dyDescent="0.3">
      <c r="B82" s="10" t="s">
        <v>46</v>
      </c>
    </row>
    <row r="95" spans="2:2" x14ac:dyDescent="0.3">
      <c r="B95" s="10" t="s">
        <v>1180</v>
      </c>
    </row>
    <row r="108" spans="1:5" x14ac:dyDescent="0.3">
      <c r="A108" s="43" t="s">
        <v>2</v>
      </c>
      <c r="B108" s="44" t="s">
        <v>2053</v>
      </c>
      <c r="C108" s="45"/>
      <c r="D108" s="45"/>
      <c r="E108" s="46"/>
    </row>
    <row r="109" spans="1:5" x14ac:dyDescent="0.3">
      <c r="A109" s="47">
        <v>2</v>
      </c>
      <c r="B109" s="48"/>
      <c r="C109" s="39" t="s">
        <v>2054</v>
      </c>
      <c r="E109" s="49"/>
    </row>
    <row r="110" spans="1:5" x14ac:dyDescent="0.3">
      <c r="A110" s="47"/>
      <c r="B110" s="48" t="s">
        <v>2055</v>
      </c>
      <c r="C110" s="41"/>
      <c r="E110" s="49"/>
    </row>
    <row r="111" spans="1:5" x14ac:dyDescent="0.3">
      <c r="A111" s="47"/>
      <c r="B111" s="48" t="s">
        <v>2056</v>
      </c>
      <c r="C111" s="42" t="s">
        <v>2064</v>
      </c>
      <c r="E111" s="49"/>
    </row>
    <row r="112" spans="1:5" x14ac:dyDescent="0.3">
      <c r="A112" s="47"/>
      <c r="B112" s="48" t="s">
        <v>2057</v>
      </c>
      <c r="C112" s="42" t="s">
        <v>2064</v>
      </c>
      <c r="E112" s="49"/>
    </row>
    <row r="113" spans="1:5" x14ac:dyDescent="0.3">
      <c r="A113" s="47"/>
      <c r="B113" s="48" t="s">
        <v>2058</v>
      </c>
      <c r="C113" s="42" t="s">
        <v>2064</v>
      </c>
      <c r="E113" s="49"/>
    </row>
    <row r="114" spans="1:5" x14ac:dyDescent="0.3">
      <c r="A114" s="47"/>
      <c r="B114" s="48" t="s">
        <v>2059</v>
      </c>
      <c r="C114" s="42" t="s">
        <v>2064</v>
      </c>
      <c r="E114" s="49"/>
    </row>
    <row r="115" spans="1:5" x14ac:dyDescent="0.3">
      <c r="A115" s="47"/>
      <c r="B115" s="20" t="s">
        <v>2060</v>
      </c>
      <c r="C115" s="20"/>
      <c r="E115" s="49"/>
    </row>
    <row r="116" spans="1:5" x14ac:dyDescent="0.3">
      <c r="A116" s="47">
        <v>3</v>
      </c>
      <c r="B116" s="51" t="s">
        <v>2026</v>
      </c>
      <c r="C116" s="20"/>
      <c r="E116" s="49"/>
    </row>
    <row r="117" spans="1:5" x14ac:dyDescent="0.3">
      <c r="A117" s="47"/>
      <c r="B117" s="148" t="s">
        <v>2027</v>
      </c>
      <c r="C117" s="150" t="s">
        <v>2028</v>
      </c>
      <c r="D117" s="150"/>
      <c r="E117" s="151" t="s">
        <v>2029</v>
      </c>
    </row>
    <row r="118" spans="1:5" ht="44" customHeight="1" x14ac:dyDescent="0.3">
      <c r="A118" s="47"/>
      <c r="B118" s="149"/>
      <c r="C118" s="109" t="s">
        <v>2030</v>
      </c>
      <c r="D118" s="109" t="s">
        <v>2070</v>
      </c>
      <c r="E118" s="152"/>
    </row>
    <row r="119" spans="1:5" x14ac:dyDescent="0.3">
      <c r="A119" s="53"/>
      <c r="B119" s="54" t="s">
        <v>2031</v>
      </c>
      <c r="C119" s="77" t="s">
        <v>2313</v>
      </c>
      <c r="D119" s="77" t="s">
        <v>2319</v>
      </c>
      <c r="E119" s="41" t="s">
        <v>2048</v>
      </c>
    </row>
    <row r="120" spans="1:5" x14ac:dyDescent="0.3">
      <c r="A120" s="53"/>
      <c r="B120" s="54" t="s">
        <v>2032</v>
      </c>
      <c r="C120" s="77" t="s">
        <v>2314</v>
      </c>
      <c r="D120" s="77" t="s">
        <v>2320</v>
      </c>
      <c r="E120" s="77" t="s">
        <v>2048</v>
      </c>
    </row>
    <row r="121" spans="1:5" x14ac:dyDescent="0.3">
      <c r="A121" s="53"/>
      <c r="B121" s="54" t="s">
        <v>2033</v>
      </c>
      <c r="C121" s="56">
        <v>0</v>
      </c>
      <c r="D121" s="56">
        <v>0</v>
      </c>
      <c r="E121" s="57">
        <v>0</v>
      </c>
    </row>
    <row r="122" spans="1:5" x14ac:dyDescent="0.3">
      <c r="A122" s="53"/>
      <c r="B122" s="54" t="s">
        <v>2034</v>
      </c>
      <c r="C122" s="56">
        <v>0</v>
      </c>
      <c r="D122" s="56">
        <v>0</v>
      </c>
      <c r="E122" s="57">
        <v>0</v>
      </c>
    </row>
    <row r="123" spans="1:5" x14ac:dyDescent="0.3">
      <c r="A123" s="53"/>
      <c r="B123" s="54" t="s">
        <v>2035</v>
      </c>
      <c r="C123" s="56">
        <v>0</v>
      </c>
      <c r="D123" s="56">
        <v>0</v>
      </c>
      <c r="E123" s="57">
        <v>0</v>
      </c>
    </row>
    <row r="124" spans="1:5" x14ac:dyDescent="0.3">
      <c r="A124" s="53"/>
      <c r="B124" s="54" t="s">
        <v>2036</v>
      </c>
      <c r="C124" s="56">
        <v>0</v>
      </c>
      <c r="D124" s="56">
        <v>0</v>
      </c>
      <c r="E124" s="57">
        <v>0</v>
      </c>
    </row>
    <row r="125" spans="1:5" x14ac:dyDescent="0.3">
      <c r="A125" s="53"/>
      <c r="B125" s="58"/>
      <c r="C125" s="59"/>
      <c r="D125" s="59"/>
      <c r="E125" s="39"/>
    </row>
    <row r="126" spans="1:5" x14ac:dyDescent="0.3">
      <c r="A126" s="47"/>
      <c r="B126" s="60" t="s">
        <v>2037</v>
      </c>
      <c r="C126" s="77" t="s">
        <v>2315</v>
      </c>
      <c r="D126" s="77" t="s">
        <v>2317</v>
      </c>
      <c r="E126" s="41" t="s">
        <v>2048</v>
      </c>
    </row>
    <row r="127" spans="1:5" x14ac:dyDescent="0.3">
      <c r="A127" s="47"/>
      <c r="B127" s="60" t="s">
        <v>2038</v>
      </c>
      <c r="C127" s="77" t="s">
        <v>2316</v>
      </c>
      <c r="D127" s="77" t="s">
        <v>2318</v>
      </c>
      <c r="E127" s="77" t="s">
        <v>2048</v>
      </c>
    </row>
    <row r="128" spans="1:5" x14ac:dyDescent="0.3">
      <c r="A128" s="47"/>
      <c r="B128" s="60" t="s">
        <v>2039</v>
      </c>
      <c r="C128" s="61">
        <v>0</v>
      </c>
      <c r="D128" s="61">
        <v>0</v>
      </c>
      <c r="E128" s="62">
        <v>0</v>
      </c>
    </row>
    <row r="129" spans="1:5" x14ac:dyDescent="0.3">
      <c r="A129" s="47"/>
      <c r="B129" s="60" t="s">
        <v>2040</v>
      </c>
      <c r="C129" s="61">
        <v>0</v>
      </c>
      <c r="D129" s="61">
        <v>0</v>
      </c>
      <c r="E129" s="62">
        <v>0</v>
      </c>
    </row>
    <row r="130" spans="1:5" x14ac:dyDescent="0.3">
      <c r="A130" s="47"/>
      <c r="B130" s="60" t="s">
        <v>2041</v>
      </c>
      <c r="C130" s="61">
        <v>0</v>
      </c>
      <c r="D130" s="61">
        <v>0</v>
      </c>
      <c r="E130" s="62">
        <v>0</v>
      </c>
    </row>
    <row r="131" spans="1:5" x14ac:dyDescent="0.3">
      <c r="A131" s="47"/>
      <c r="B131" s="60" t="s">
        <v>2042</v>
      </c>
      <c r="C131" s="61">
        <v>0</v>
      </c>
      <c r="D131" s="61">
        <v>0</v>
      </c>
      <c r="E131" s="62">
        <v>0</v>
      </c>
    </row>
    <row r="132" spans="1:5" x14ac:dyDescent="0.3">
      <c r="A132" s="47"/>
      <c r="B132" s="63" t="s">
        <v>2043</v>
      </c>
      <c r="C132" s="64"/>
      <c r="D132" s="64"/>
      <c r="E132" s="49"/>
    </row>
    <row r="133" spans="1:5" x14ac:dyDescent="0.3">
      <c r="A133" s="65"/>
      <c r="B133" s="66"/>
      <c r="C133" s="66"/>
      <c r="D133" s="66"/>
      <c r="E133" s="67"/>
    </row>
    <row r="134" spans="1:5" x14ac:dyDescent="0.3">
      <c r="A134" s="47">
        <v>4</v>
      </c>
      <c r="B134" s="68" t="s">
        <v>2044</v>
      </c>
      <c r="C134" s="60"/>
      <c r="D134" s="66"/>
      <c r="E134" s="69"/>
    </row>
    <row r="135" spans="1:5" x14ac:dyDescent="0.3">
      <c r="A135" s="47"/>
      <c r="B135" s="60" t="s">
        <v>2045</v>
      </c>
      <c r="C135" s="77">
        <v>0.03</v>
      </c>
      <c r="D135" s="66"/>
      <c r="E135" s="67"/>
    </row>
    <row r="136" spans="1:5" x14ac:dyDescent="0.3">
      <c r="A136" s="47"/>
      <c r="B136" s="60" t="s">
        <v>2046</v>
      </c>
      <c r="C136" s="77">
        <v>0.04</v>
      </c>
      <c r="D136" s="66"/>
      <c r="E136" s="67"/>
    </row>
    <row r="137" spans="1:5" x14ac:dyDescent="0.3">
      <c r="A137" s="47">
        <v>5</v>
      </c>
      <c r="B137" s="70" t="s">
        <v>2047</v>
      </c>
      <c r="C137" s="71" t="s">
        <v>2048</v>
      </c>
      <c r="D137" s="66"/>
      <c r="E137" s="69"/>
    </row>
    <row r="138" spans="1:5" ht="24" x14ac:dyDescent="0.3">
      <c r="A138" s="47">
        <v>6</v>
      </c>
      <c r="B138" s="72" t="s">
        <v>2410</v>
      </c>
      <c r="C138" s="71" t="s">
        <v>2048</v>
      </c>
      <c r="D138" s="73"/>
      <c r="E138" s="69"/>
    </row>
    <row r="139" spans="1:5" x14ac:dyDescent="0.3">
      <c r="A139" s="47">
        <v>7</v>
      </c>
      <c r="B139" s="74" t="s">
        <v>2049</v>
      </c>
      <c r="C139" s="75"/>
      <c r="E139" s="69"/>
    </row>
    <row r="140" spans="1:5" x14ac:dyDescent="0.3">
      <c r="A140" s="47"/>
      <c r="B140" s="76" t="s">
        <v>2050</v>
      </c>
      <c r="C140" s="77" t="s">
        <v>2048</v>
      </c>
      <c r="E140" s="69"/>
    </row>
    <row r="141" spans="1:5" x14ac:dyDescent="0.3">
      <c r="A141" s="47"/>
      <c r="B141" s="78" t="s">
        <v>2051</v>
      </c>
      <c r="C141" s="79" t="s">
        <v>2048</v>
      </c>
      <c r="E141" s="69"/>
    </row>
    <row r="142" spans="1:5" x14ac:dyDescent="0.3">
      <c r="A142" s="47"/>
      <c r="B142" s="78"/>
      <c r="C142" s="80"/>
      <c r="E142" s="69"/>
    </row>
    <row r="143" spans="1:5" x14ac:dyDescent="0.3">
      <c r="A143" s="47">
        <v>8</v>
      </c>
      <c r="B143" s="74" t="s">
        <v>2411</v>
      </c>
      <c r="C143" s="75"/>
      <c r="D143" s="66"/>
      <c r="E143" s="69"/>
    </row>
    <row r="144" spans="1:5" x14ac:dyDescent="0.3">
      <c r="A144" s="47"/>
      <c r="B144" s="76" t="s">
        <v>2050</v>
      </c>
      <c r="C144" s="77" t="s">
        <v>2048</v>
      </c>
      <c r="D144" s="66"/>
      <c r="E144" s="69"/>
    </row>
    <row r="145" spans="1:5" x14ac:dyDescent="0.3">
      <c r="A145" s="47"/>
      <c r="B145" s="78" t="s">
        <v>2052</v>
      </c>
      <c r="C145" s="77" t="s">
        <v>2048</v>
      </c>
      <c r="D145" s="66"/>
      <c r="E145" s="69"/>
    </row>
    <row r="146" spans="1:5" x14ac:dyDescent="0.3">
      <c r="A146" s="81"/>
      <c r="B146" s="82"/>
      <c r="C146" s="82"/>
      <c r="D146" s="82"/>
      <c r="E146" s="83"/>
    </row>
    <row r="148" spans="1:5" x14ac:dyDescent="0.3">
      <c r="A148" s="10" t="s">
        <v>1196</v>
      </c>
      <c r="B148" s="9" t="s">
        <v>2061</v>
      </c>
    </row>
    <row r="149" spans="1:5" x14ac:dyDescent="0.3">
      <c r="A149" s="10" t="s">
        <v>2062</v>
      </c>
      <c r="B149" s="9" t="s">
        <v>2063</v>
      </c>
    </row>
    <row r="150" spans="1:5" x14ac:dyDescent="0.3">
      <c r="A150" s="10" t="s">
        <v>2064</v>
      </c>
      <c r="B150" s="9" t="s">
        <v>2065</v>
      </c>
    </row>
    <row r="151" spans="1:5" x14ac:dyDescent="0.3">
      <c r="A151" s="10" t="s">
        <v>2066</v>
      </c>
      <c r="B151" s="9" t="s">
        <v>2067</v>
      </c>
    </row>
    <row r="152" spans="1:5" x14ac:dyDescent="0.3">
      <c r="A152" s="10" t="s">
        <v>2068</v>
      </c>
      <c r="B152" s="9" t="s">
        <v>2080</v>
      </c>
    </row>
    <row r="153" spans="1:5" ht="48" x14ac:dyDescent="0.3">
      <c r="B153" s="84" t="s">
        <v>2069</v>
      </c>
    </row>
  </sheetData>
  <mergeCells count="4">
    <mergeCell ref="B1:F1"/>
    <mergeCell ref="B117:B118"/>
    <mergeCell ref="C117:D117"/>
    <mergeCell ref="E117:E118"/>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L113"/>
  <sheetViews>
    <sheetView zoomScale="90" zoomScaleNormal="90" workbookViewId="0"/>
  </sheetViews>
  <sheetFormatPr defaultColWidth="8.7265625" defaultRowHeight="12" x14ac:dyDescent="0.3"/>
  <cols>
    <col min="1" max="1" width="7.1796875" style="9" bestFit="1" customWidth="1"/>
    <col min="2" max="2" width="45.453125" style="9" bestFit="1" customWidth="1"/>
    <col min="3" max="3" width="19.90625" style="9" customWidth="1"/>
    <col min="4" max="4" width="29" style="9" bestFit="1" customWidth="1"/>
    <col min="5" max="5" width="24.26953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29" style="9" bestFit="1" customWidth="1"/>
    <col min="12" max="12" width="7.81640625" style="9" bestFit="1" customWidth="1"/>
    <col min="13" max="16384" width="8.7265625" style="9"/>
  </cols>
  <sheetData>
    <row r="1" spans="1:12" x14ac:dyDescent="0.3">
      <c r="A1" s="8"/>
      <c r="B1" s="153" t="s">
        <v>1152</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246</v>
      </c>
      <c r="C8" s="9" t="s">
        <v>247</v>
      </c>
      <c r="D8" s="9" t="s">
        <v>116</v>
      </c>
      <c r="E8" s="11">
        <v>15245</v>
      </c>
      <c r="F8" s="12">
        <v>274.29000000000002</v>
      </c>
      <c r="G8" s="13">
        <v>0.18360000000000001</v>
      </c>
      <c r="J8" s="12"/>
      <c r="K8" s="10" t="s">
        <v>41</v>
      </c>
      <c r="L8" s="10" t="s">
        <v>42</v>
      </c>
    </row>
    <row r="9" spans="1:12" x14ac:dyDescent="0.3">
      <c r="A9" s="9">
        <v>2</v>
      </c>
      <c r="B9" s="9" t="s">
        <v>114</v>
      </c>
      <c r="C9" s="9" t="s">
        <v>115</v>
      </c>
      <c r="D9" s="9" t="s">
        <v>116</v>
      </c>
      <c r="E9" s="11">
        <v>1830</v>
      </c>
      <c r="F9" s="12">
        <v>122.01</v>
      </c>
      <c r="G9" s="13">
        <v>8.1699999999999995E-2</v>
      </c>
      <c r="J9" s="12"/>
      <c r="K9" s="9" t="s">
        <v>116</v>
      </c>
      <c r="L9" s="13">
        <v>0.79430000000000001</v>
      </c>
    </row>
    <row r="10" spans="1:12" x14ac:dyDescent="0.3">
      <c r="A10" s="9">
        <v>3</v>
      </c>
      <c r="B10" s="9" t="s">
        <v>300</v>
      </c>
      <c r="C10" s="9" t="s">
        <v>301</v>
      </c>
      <c r="D10" s="9" t="s">
        <v>302</v>
      </c>
      <c r="E10" s="11">
        <v>1482</v>
      </c>
      <c r="F10" s="12">
        <v>121.18</v>
      </c>
      <c r="G10" s="13">
        <v>8.1100000000000005E-2</v>
      </c>
      <c r="J10" s="12"/>
      <c r="K10" s="9" t="s">
        <v>302</v>
      </c>
      <c r="L10" s="13">
        <v>0.20499999999999999</v>
      </c>
    </row>
    <row r="11" spans="1:12" x14ac:dyDescent="0.3">
      <c r="A11" s="9">
        <v>4</v>
      </c>
      <c r="B11" s="9" t="s">
        <v>311</v>
      </c>
      <c r="C11" s="9" t="s">
        <v>312</v>
      </c>
      <c r="D11" s="9" t="s">
        <v>116</v>
      </c>
      <c r="E11" s="11">
        <v>8774</v>
      </c>
      <c r="F11" s="12">
        <v>114.37</v>
      </c>
      <c r="G11" s="13">
        <v>7.6600000000000001E-2</v>
      </c>
      <c r="J11" s="12"/>
      <c r="K11" s="9" t="s">
        <v>43</v>
      </c>
      <c r="L11" s="13">
        <v>6.9999999999999999E-4</v>
      </c>
    </row>
    <row r="12" spans="1:12" x14ac:dyDescent="0.3">
      <c r="A12" s="9">
        <v>5</v>
      </c>
      <c r="B12" s="9" t="s">
        <v>313</v>
      </c>
      <c r="C12" s="9" t="s">
        <v>314</v>
      </c>
      <c r="D12" s="9" t="s">
        <v>116</v>
      </c>
      <c r="E12" s="11">
        <v>8100</v>
      </c>
      <c r="F12" s="12">
        <v>113.48</v>
      </c>
      <c r="G12" s="13">
        <v>7.5999999999999998E-2</v>
      </c>
      <c r="J12" s="12"/>
    </row>
    <row r="13" spans="1:12" x14ac:dyDescent="0.3">
      <c r="A13" s="9">
        <v>6</v>
      </c>
      <c r="B13" s="9" t="s">
        <v>319</v>
      </c>
      <c r="C13" s="9" t="s">
        <v>320</v>
      </c>
      <c r="D13" s="9" t="s">
        <v>302</v>
      </c>
      <c r="E13" s="11">
        <v>10714</v>
      </c>
      <c r="F13" s="12">
        <v>103.4</v>
      </c>
      <c r="G13" s="13">
        <v>6.9199999999999998E-2</v>
      </c>
      <c r="J13" s="12"/>
    </row>
    <row r="14" spans="1:12" x14ac:dyDescent="0.3">
      <c r="A14" s="9">
        <v>7</v>
      </c>
      <c r="B14" s="9" t="s">
        <v>340</v>
      </c>
      <c r="C14" s="9" t="s">
        <v>341</v>
      </c>
      <c r="D14" s="9" t="s">
        <v>116</v>
      </c>
      <c r="E14" s="11">
        <v>3492</v>
      </c>
      <c r="F14" s="12">
        <v>79.19</v>
      </c>
      <c r="G14" s="13">
        <v>5.2999999999999999E-2</v>
      </c>
      <c r="J14" s="12"/>
    </row>
    <row r="15" spans="1:12" x14ac:dyDescent="0.3">
      <c r="A15" s="9">
        <v>8</v>
      </c>
      <c r="B15" s="9" t="s">
        <v>342</v>
      </c>
      <c r="C15" s="9" t="s">
        <v>343</v>
      </c>
      <c r="D15" s="9" t="s">
        <v>116</v>
      </c>
      <c r="E15" s="11">
        <v>5602</v>
      </c>
      <c r="F15" s="12">
        <v>76.3</v>
      </c>
      <c r="G15" s="13">
        <v>5.11E-2</v>
      </c>
      <c r="J15" s="12"/>
    </row>
    <row r="16" spans="1:12" x14ac:dyDescent="0.3">
      <c r="A16" s="9">
        <v>9</v>
      </c>
      <c r="B16" s="9" t="s">
        <v>352</v>
      </c>
      <c r="C16" s="9" t="s">
        <v>353</v>
      </c>
      <c r="D16" s="9" t="s">
        <v>302</v>
      </c>
      <c r="E16" s="11">
        <v>7504</v>
      </c>
      <c r="F16" s="12">
        <v>69.67</v>
      </c>
      <c r="G16" s="13">
        <v>4.6600000000000003E-2</v>
      </c>
      <c r="J16" s="12"/>
    </row>
    <row r="17" spans="1:10" x14ac:dyDescent="0.3">
      <c r="A17" s="9">
        <v>10</v>
      </c>
      <c r="B17" s="9" t="s">
        <v>163</v>
      </c>
      <c r="C17" s="9" t="s">
        <v>164</v>
      </c>
      <c r="D17" s="9" t="s">
        <v>116</v>
      </c>
      <c r="E17" s="11">
        <v>1506</v>
      </c>
      <c r="F17" s="12">
        <v>66.430000000000007</v>
      </c>
      <c r="G17" s="13">
        <v>4.4499999999999998E-2</v>
      </c>
      <c r="J17" s="12"/>
    </row>
    <row r="18" spans="1:10" x14ac:dyDescent="0.3">
      <c r="A18" s="9">
        <v>11</v>
      </c>
      <c r="B18" s="9" t="s">
        <v>366</v>
      </c>
      <c r="C18" s="9" t="s">
        <v>367</v>
      </c>
      <c r="D18" s="9" t="s">
        <v>116</v>
      </c>
      <c r="E18" s="11">
        <v>4025</v>
      </c>
      <c r="F18" s="12">
        <v>57.41</v>
      </c>
      <c r="G18" s="13">
        <v>3.8399999999999997E-2</v>
      </c>
      <c r="J18" s="12"/>
    </row>
    <row r="19" spans="1:10" x14ac:dyDescent="0.3">
      <c r="A19" s="9">
        <v>12</v>
      </c>
      <c r="B19" s="9" t="s">
        <v>387</v>
      </c>
      <c r="C19" s="9" t="s">
        <v>388</v>
      </c>
      <c r="D19" s="9" t="s">
        <v>116</v>
      </c>
      <c r="E19" s="11">
        <v>2169</v>
      </c>
      <c r="F19" s="12">
        <v>49.34</v>
      </c>
      <c r="G19" s="13">
        <v>3.3000000000000002E-2</v>
      </c>
      <c r="J19" s="12"/>
    </row>
    <row r="20" spans="1:10" x14ac:dyDescent="0.3">
      <c r="A20" s="9">
        <v>13</v>
      </c>
      <c r="B20" s="9" t="s">
        <v>397</v>
      </c>
      <c r="C20" s="9" t="s">
        <v>398</v>
      </c>
      <c r="D20" s="9" t="s">
        <v>116</v>
      </c>
      <c r="E20" s="11">
        <v>843</v>
      </c>
      <c r="F20" s="12">
        <v>46.35</v>
      </c>
      <c r="G20" s="13">
        <v>3.1E-2</v>
      </c>
      <c r="J20" s="12"/>
    </row>
    <row r="21" spans="1:10" x14ac:dyDescent="0.3">
      <c r="A21" s="9">
        <v>14</v>
      </c>
      <c r="B21" s="9" t="s">
        <v>401</v>
      </c>
      <c r="C21" s="9" t="s">
        <v>402</v>
      </c>
      <c r="D21" s="9" t="s">
        <v>116</v>
      </c>
      <c r="E21" s="11">
        <v>10277</v>
      </c>
      <c r="F21" s="12">
        <v>44.05</v>
      </c>
      <c r="G21" s="13">
        <v>2.9499999999999998E-2</v>
      </c>
      <c r="J21" s="12"/>
    </row>
    <row r="22" spans="1:10" x14ac:dyDescent="0.3">
      <c r="A22" s="9">
        <v>15</v>
      </c>
      <c r="B22" s="9" t="s">
        <v>212</v>
      </c>
      <c r="C22" s="9" t="s">
        <v>213</v>
      </c>
      <c r="D22" s="9" t="s">
        <v>116</v>
      </c>
      <c r="E22" s="11">
        <v>3603</v>
      </c>
      <c r="F22" s="12">
        <v>38.83</v>
      </c>
      <c r="G22" s="13">
        <v>2.5999999999999999E-2</v>
      </c>
      <c r="J22" s="12"/>
    </row>
    <row r="23" spans="1:10" x14ac:dyDescent="0.3">
      <c r="A23" s="9">
        <v>16</v>
      </c>
      <c r="B23" s="9" t="s">
        <v>430</v>
      </c>
      <c r="C23" s="9" t="s">
        <v>431</v>
      </c>
      <c r="D23" s="9" t="s">
        <v>116</v>
      </c>
      <c r="E23" s="11">
        <v>1630</v>
      </c>
      <c r="F23" s="12">
        <v>38.72</v>
      </c>
      <c r="G23" s="13">
        <v>2.5899999999999999E-2</v>
      </c>
      <c r="J23" s="12"/>
    </row>
    <row r="24" spans="1:10" x14ac:dyDescent="0.3">
      <c r="A24" s="9">
        <v>17</v>
      </c>
      <c r="B24" s="9" t="s">
        <v>475</v>
      </c>
      <c r="C24" s="9" t="s">
        <v>476</v>
      </c>
      <c r="D24" s="9" t="s">
        <v>116</v>
      </c>
      <c r="E24" s="11">
        <v>2000</v>
      </c>
      <c r="F24" s="12">
        <v>30.49</v>
      </c>
      <c r="G24" s="13">
        <v>2.0400000000000001E-2</v>
      </c>
      <c r="J24" s="12"/>
    </row>
    <row r="25" spans="1:10" x14ac:dyDescent="0.3">
      <c r="A25" s="9">
        <v>18</v>
      </c>
      <c r="B25" s="9" t="s">
        <v>573</v>
      </c>
      <c r="C25" s="9" t="s">
        <v>574</v>
      </c>
      <c r="D25" s="9" t="s">
        <v>116</v>
      </c>
      <c r="E25" s="11">
        <v>74</v>
      </c>
      <c r="F25" s="12">
        <v>19.87</v>
      </c>
      <c r="G25" s="13">
        <v>1.3299999999999999E-2</v>
      </c>
      <c r="J25" s="12"/>
    </row>
    <row r="26" spans="1:10" x14ac:dyDescent="0.3">
      <c r="A26" s="9">
        <v>19</v>
      </c>
      <c r="B26" s="9" t="s">
        <v>675</v>
      </c>
      <c r="C26" s="9" t="s">
        <v>676</v>
      </c>
      <c r="D26" s="9" t="s">
        <v>116</v>
      </c>
      <c r="E26" s="11">
        <v>8923</v>
      </c>
      <c r="F26" s="12">
        <v>15.42</v>
      </c>
      <c r="G26" s="13">
        <v>1.03E-2</v>
      </c>
      <c r="J26" s="12"/>
    </row>
    <row r="27" spans="1:10" x14ac:dyDescent="0.3">
      <c r="A27" s="9">
        <v>20</v>
      </c>
      <c r="B27" s="9" t="s">
        <v>770</v>
      </c>
      <c r="C27" s="9" t="s">
        <v>771</v>
      </c>
      <c r="D27" s="9" t="s">
        <v>302</v>
      </c>
      <c r="E27" s="11">
        <v>2734</v>
      </c>
      <c r="F27" s="12">
        <v>12.08</v>
      </c>
      <c r="G27" s="13">
        <v>8.0999999999999996E-3</v>
      </c>
      <c r="J27" s="12"/>
    </row>
    <row r="28" spans="1:10" x14ac:dyDescent="0.3">
      <c r="A28" s="14"/>
      <c r="B28" s="14" t="s">
        <v>14</v>
      </c>
      <c r="C28" s="14"/>
      <c r="D28" s="14"/>
      <c r="E28" s="14"/>
      <c r="F28" s="15">
        <v>1492.88</v>
      </c>
      <c r="G28" s="16">
        <v>0.99929999999999997</v>
      </c>
    </row>
    <row r="30" spans="1:10" x14ac:dyDescent="0.3">
      <c r="B30" s="10" t="s">
        <v>12</v>
      </c>
    </row>
    <row r="31" spans="1:10" x14ac:dyDescent="0.3">
      <c r="A31" s="9">
        <v>21</v>
      </c>
      <c r="B31" s="10" t="s">
        <v>13</v>
      </c>
      <c r="F31" s="12">
        <v>0.52</v>
      </c>
      <c r="G31" s="13">
        <v>2.9999999999999997E-4</v>
      </c>
      <c r="H31" s="17">
        <v>46174</v>
      </c>
    </row>
    <row r="32" spans="1:10" x14ac:dyDescent="0.3">
      <c r="A32" s="14"/>
      <c r="B32" s="14" t="s">
        <v>14</v>
      </c>
      <c r="C32" s="14"/>
      <c r="D32" s="14"/>
      <c r="E32" s="14"/>
      <c r="F32" s="15">
        <v>0.52</v>
      </c>
      <c r="G32" s="16">
        <v>2.9999999999999997E-4</v>
      </c>
    </row>
    <row r="34" spans="1:10" x14ac:dyDescent="0.3">
      <c r="B34" s="10" t="s">
        <v>38</v>
      </c>
    </row>
    <row r="35" spans="1:10" x14ac:dyDescent="0.3">
      <c r="B35" s="9" t="s">
        <v>39</v>
      </c>
      <c r="E35" s="11"/>
      <c r="F35" s="12">
        <v>0.16</v>
      </c>
      <c r="G35" s="13">
        <v>4.0000000000000002E-4</v>
      </c>
      <c r="J35" s="12"/>
    </row>
    <row r="36" spans="1:10" x14ac:dyDescent="0.3">
      <c r="A36" s="14"/>
      <c r="B36" s="14" t="s">
        <v>14</v>
      </c>
      <c r="C36" s="14"/>
      <c r="D36" s="14"/>
      <c r="E36" s="14"/>
      <c r="F36" s="15">
        <v>0.16</v>
      </c>
      <c r="G36" s="16">
        <v>4.0000000000000002E-4</v>
      </c>
    </row>
    <row r="38" spans="1:10" x14ac:dyDescent="0.3">
      <c r="A38" s="8"/>
      <c r="B38" s="8" t="s">
        <v>40</v>
      </c>
      <c r="C38" s="8"/>
      <c r="D38" s="8"/>
      <c r="E38" s="8"/>
      <c r="F38" s="18">
        <v>1493.56</v>
      </c>
      <c r="G38" s="19">
        <v>1</v>
      </c>
    </row>
    <row r="39" spans="1:10" x14ac:dyDescent="0.3">
      <c r="A39" s="9" t="s">
        <v>44</v>
      </c>
    </row>
    <row r="40" spans="1:10" x14ac:dyDescent="0.3">
      <c r="A40" s="21">
        <v>1</v>
      </c>
      <c r="B40" s="21" t="s">
        <v>45</v>
      </c>
    </row>
    <row r="42" spans="1:10" x14ac:dyDescent="0.3">
      <c r="B42" s="10" t="s">
        <v>46</v>
      </c>
    </row>
    <row r="56" spans="2:2" x14ac:dyDescent="0.3">
      <c r="B56" s="10" t="s">
        <v>1128</v>
      </c>
    </row>
    <row r="68" spans="1:5" x14ac:dyDescent="0.3">
      <c r="A68" s="43" t="s">
        <v>2</v>
      </c>
      <c r="B68" s="44" t="s">
        <v>2053</v>
      </c>
      <c r="C68" s="45"/>
      <c r="D68" s="45"/>
      <c r="E68" s="46"/>
    </row>
    <row r="69" spans="1:5" x14ac:dyDescent="0.3">
      <c r="A69" s="47">
        <v>2</v>
      </c>
      <c r="B69" s="48"/>
      <c r="C69" s="39" t="s">
        <v>2054</v>
      </c>
      <c r="E69" s="49"/>
    </row>
    <row r="70" spans="1:5" x14ac:dyDescent="0.3">
      <c r="A70" s="47"/>
      <c r="B70" s="48" t="s">
        <v>2055</v>
      </c>
      <c r="C70" s="41"/>
      <c r="E70" s="49"/>
    </row>
    <row r="71" spans="1:5" x14ac:dyDescent="0.3">
      <c r="A71" s="47"/>
      <c r="B71" s="48" t="s">
        <v>2056</v>
      </c>
      <c r="C71" s="42" t="s">
        <v>2064</v>
      </c>
      <c r="E71" s="49"/>
    </row>
    <row r="72" spans="1:5" x14ac:dyDescent="0.3">
      <c r="A72" s="47"/>
      <c r="B72" s="48" t="s">
        <v>2057</v>
      </c>
      <c r="C72" s="42" t="s">
        <v>2064</v>
      </c>
      <c r="E72" s="49"/>
    </row>
    <row r="73" spans="1:5" x14ac:dyDescent="0.3">
      <c r="A73" s="47"/>
      <c r="B73" s="48" t="s">
        <v>2058</v>
      </c>
      <c r="C73" s="42" t="s">
        <v>2064</v>
      </c>
      <c r="E73" s="49"/>
    </row>
    <row r="74" spans="1:5" x14ac:dyDescent="0.3">
      <c r="A74" s="47"/>
      <c r="B74" s="48" t="s">
        <v>2059</v>
      </c>
      <c r="C74" s="42" t="s">
        <v>2064</v>
      </c>
      <c r="E74" s="49"/>
    </row>
    <row r="75" spans="1:5" x14ac:dyDescent="0.3">
      <c r="A75" s="47"/>
      <c r="B75" s="20" t="s">
        <v>2060</v>
      </c>
      <c r="C75" s="20"/>
      <c r="E75" s="49"/>
    </row>
    <row r="76" spans="1:5" x14ac:dyDescent="0.3">
      <c r="A76" s="47">
        <v>3</v>
      </c>
      <c r="B76" s="51" t="s">
        <v>2026</v>
      </c>
      <c r="C76" s="20"/>
      <c r="E76" s="49"/>
    </row>
    <row r="77" spans="1:5" x14ac:dyDescent="0.3">
      <c r="A77" s="47"/>
      <c r="B77" s="148" t="s">
        <v>2027</v>
      </c>
      <c r="C77" s="150" t="s">
        <v>2028</v>
      </c>
      <c r="D77" s="150"/>
      <c r="E77" s="151" t="s">
        <v>2029</v>
      </c>
    </row>
    <row r="78" spans="1:5" x14ac:dyDescent="0.3">
      <c r="A78" s="47"/>
      <c r="B78" s="149"/>
      <c r="C78" s="52" t="s">
        <v>2030</v>
      </c>
      <c r="D78" s="52" t="s">
        <v>2070</v>
      </c>
      <c r="E78" s="152"/>
    </row>
    <row r="79" spans="1:5" x14ac:dyDescent="0.3">
      <c r="A79" s="53"/>
      <c r="B79" s="54" t="s">
        <v>2031</v>
      </c>
      <c r="C79" s="77" t="s">
        <v>2321</v>
      </c>
      <c r="D79" s="77" t="s">
        <v>2322</v>
      </c>
      <c r="E79" s="41" t="s">
        <v>2048</v>
      </c>
    </row>
    <row r="80" spans="1:5" x14ac:dyDescent="0.3">
      <c r="A80" s="53"/>
      <c r="B80" s="54" t="s">
        <v>2032</v>
      </c>
      <c r="C80" s="85">
        <v>0</v>
      </c>
      <c r="D80" s="85">
        <v>0</v>
      </c>
      <c r="E80" s="77" t="s">
        <v>2048</v>
      </c>
    </row>
    <row r="81" spans="1:5" x14ac:dyDescent="0.3">
      <c r="A81" s="53"/>
      <c r="B81" s="54" t="s">
        <v>2033</v>
      </c>
      <c r="C81" s="56">
        <v>0</v>
      </c>
      <c r="D81" s="56">
        <v>0</v>
      </c>
      <c r="E81" s="57">
        <v>0</v>
      </c>
    </row>
    <row r="82" spans="1:5" x14ac:dyDescent="0.3">
      <c r="A82" s="53"/>
      <c r="B82" s="54" t="s">
        <v>2034</v>
      </c>
      <c r="C82" s="56">
        <v>0</v>
      </c>
      <c r="D82" s="56">
        <v>0</v>
      </c>
      <c r="E82" s="57">
        <v>0</v>
      </c>
    </row>
    <row r="83" spans="1:5" x14ac:dyDescent="0.3">
      <c r="A83" s="53"/>
      <c r="B83" s="54" t="s">
        <v>2035</v>
      </c>
      <c r="C83" s="56">
        <v>0</v>
      </c>
      <c r="D83" s="56">
        <v>0</v>
      </c>
      <c r="E83" s="57">
        <v>0</v>
      </c>
    </row>
    <row r="84" spans="1:5" x14ac:dyDescent="0.3">
      <c r="A84" s="53"/>
      <c r="B84" s="54" t="s">
        <v>2036</v>
      </c>
      <c r="C84" s="56">
        <v>0</v>
      </c>
      <c r="D84" s="56">
        <v>0</v>
      </c>
      <c r="E84" s="57">
        <v>0</v>
      </c>
    </row>
    <row r="85" spans="1:5" x14ac:dyDescent="0.3">
      <c r="A85" s="53"/>
      <c r="B85" s="58"/>
      <c r="C85" s="59"/>
      <c r="D85" s="59"/>
      <c r="E85" s="39"/>
    </row>
    <row r="86" spans="1:5" x14ac:dyDescent="0.3">
      <c r="A86" s="47"/>
      <c r="B86" s="60" t="s">
        <v>2037</v>
      </c>
      <c r="C86" s="77" t="s">
        <v>2048</v>
      </c>
      <c r="D86" s="77" t="s">
        <v>2048</v>
      </c>
      <c r="E86" s="41" t="s">
        <v>2048</v>
      </c>
    </row>
    <row r="87" spans="1:5" x14ac:dyDescent="0.3">
      <c r="A87" s="47"/>
      <c r="B87" s="60" t="s">
        <v>2038</v>
      </c>
      <c r="C87" s="77" t="s">
        <v>2048</v>
      </c>
      <c r="D87" s="77" t="s">
        <v>2048</v>
      </c>
      <c r="E87" s="77" t="s">
        <v>2048</v>
      </c>
    </row>
    <row r="88" spans="1:5" x14ac:dyDescent="0.3">
      <c r="A88" s="47"/>
      <c r="B88" s="60" t="s">
        <v>2039</v>
      </c>
      <c r="C88" s="61">
        <v>0</v>
      </c>
      <c r="D88" s="61">
        <v>0</v>
      </c>
      <c r="E88" s="62">
        <v>0</v>
      </c>
    </row>
    <row r="89" spans="1:5" x14ac:dyDescent="0.3">
      <c r="A89" s="47"/>
      <c r="B89" s="60" t="s">
        <v>2040</v>
      </c>
      <c r="C89" s="61">
        <v>0</v>
      </c>
      <c r="D89" s="61">
        <v>0</v>
      </c>
      <c r="E89" s="62">
        <v>0</v>
      </c>
    </row>
    <row r="90" spans="1:5" x14ac:dyDescent="0.3">
      <c r="A90" s="47"/>
      <c r="B90" s="60" t="s">
        <v>2041</v>
      </c>
      <c r="C90" s="61">
        <v>0</v>
      </c>
      <c r="D90" s="61">
        <v>0</v>
      </c>
      <c r="E90" s="62">
        <v>0</v>
      </c>
    </row>
    <row r="91" spans="1:5" x14ac:dyDescent="0.3">
      <c r="A91" s="47"/>
      <c r="B91" s="60" t="s">
        <v>2042</v>
      </c>
      <c r="C91" s="61">
        <v>0</v>
      </c>
      <c r="D91" s="61">
        <v>0</v>
      </c>
      <c r="E91" s="62">
        <v>0</v>
      </c>
    </row>
    <row r="92" spans="1:5" x14ac:dyDescent="0.3">
      <c r="A92" s="47"/>
      <c r="B92" s="63" t="s">
        <v>2043</v>
      </c>
      <c r="C92" s="64"/>
      <c r="D92" s="64"/>
      <c r="E92" s="49"/>
    </row>
    <row r="93" spans="1:5" x14ac:dyDescent="0.3">
      <c r="A93" s="65"/>
      <c r="B93" s="66"/>
      <c r="C93" s="66"/>
      <c r="D93" s="66"/>
      <c r="E93" s="67"/>
    </row>
    <row r="94" spans="1:5" x14ac:dyDescent="0.3">
      <c r="A94" s="47">
        <v>4</v>
      </c>
      <c r="B94" s="68" t="s">
        <v>2044</v>
      </c>
      <c r="C94" s="60"/>
      <c r="D94" s="66"/>
      <c r="E94" s="69"/>
    </row>
    <row r="95" spans="1:5" x14ac:dyDescent="0.3">
      <c r="A95" s="47"/>
      <c r="B95" s="60" t="s">
        <v>2045</v>
      </c>
      <c r="C95" s="77">
        <v>7.0000000000000007E-2</v>
      </c>
      <c r="D95" s="66"/>
      <c r="E95" s="67"/>
    </row>
    <row r="96" spans="1:5" x14ac:dyDescent="0.3">
      <c r="A96" s="47"/>
      <c r="B96" s="60" t="s">
        <v>2046</v>
      </c>
      <c r="C96" s="77">
        <v>0</v>
      </c>
      <c r="D96" s="66"/>
      <c r="E96" s="67"/>
    </row>
    <row r="97" spans="1:5" x14ac:dyDescent="0.3">
      <c r="A97" s="47">
        <v>5</v>
      </c>
      <c r="B97" s="70" t="s">
        <v>2047</v>
      </c>
      <c r="C97" s="71" t="s">
        <v>2048</v>
      </c>
      <c r="D97" s="66"/>
      <c r="E97" s="69"/>
    </row>
    <row r="98" spans="1:5" ht="24" x14ac:dyDescent="0.3">
      <c r="A98" s="47">
        <v>6</v>
      </c>
      <c r="B98" s="72" t="s">
        <v>2410</v>
      </c>
      <c r="C98" s="71" t="s">
        <v>2048</v>
      </c>
      <c r="D98" s="73"/>
      <c r="E98" s="69"/>
    </row>
    <row r="99" spans="1:5" x14ac:dyDescent="0.3">
      <c r="A99" s="47">
        <v>7</v>
      </c>
      <c r="B99" s="74" t="s">
        <v>2049</v>
      </c>
      <c r="C99" s="75"/>
      <c r="E99" s="69"/>
    </row>
    <row r="100" spans="1:5" x14ac:dyDescent="0.3">
      <c r="A100" s="47"/>
      <c r="B100" s="76" t="s">
        <v>2050</v>
      </c>
      <c r="C100" s="77" t="s">
        <v>2048</v>
      </c>
      <c r="E100" s="69"/>
    </row>
    <row r="101" spans="1:5" x14ac:dyDescent="0.3">
      <c r="A101" s="47"/>
      <c r="B101" s="78" t="s">
        <v>2051</v>
      </c>
      <c r="C101" s="79" t="s">
        <v>2048</v>
      </c>
      <c r="E101" s="69"/>
    </row>
    <row r="102" spans="1:5" x14ac:dyDescent="0.3">
      <c r="A102" s="47"/>
      <c r="B102" s="78"/>
      <c r="C102" s="80"/>
      <c r="E102" s="69"/>
    </row>
    <row r="103" spans="1:5" ht="24" x14ac:dyDescent="0.3">
      <c r="A103" s="47">
        <v>8</v>
      </c>
      <c r="B103" s="74" t="s">
        <v>2411</v>
      </c>
      <c r="C103" s="75"/>
      <c r="D103" s="66"/>
      <c r="E103" s="69"/>
    </row>
    <row r="104" spans="1:5" x14ac:dyDescent="0.3">
      <c r="A104" s="47"/>
      <c r="B104" s="76" t="s">
        <v>2050</v>
      </c>
      <c r="C104" s="77" t="s">
        <v>2048</v>
      </c>
      <c r="D104" s="66"/>
      <c r="E104" s="69"/>
    </row>
    <row r="105" spans="1:5" x14ac:dyDescent="0.3">
      <c r="A105" s="47"/>
      <c r="B105" s="78" t="s">
        <v>2052</v>
      </c>
      <c r="C105" s="77" t="s">
        <v>2048</v>
      </c>
      <c r="D105" s="66"/>
      <c r="E105" s="69"/>
    </row>
    <row r="106" spans="1:5" x14ac:dyDescent="0.3">
      <c r="A106" s="81"/>
      <c r="B106" s="82"/>
      <c r="C106" s="82"/>
      <c r="D106" s="82"/>
      <c r="E106" s="83"/>
    </row>
    <row r="108" spans="1:5" x14ac:dyDescent="0.3">
      <c r="A108" s="10" t="s">
        <v>1196</v>
      </c>
      <c r="B108" s="9" t="s">
        <v>2061</v>
      </c>
    </row>
    <row r="109" spans="1:5" x14ac:dyDescent="0.3">
      <c r="A109" s="10" t="s">
        <v>2062</v>
      </c>
      <c r="B109" s="9" t="s">
        <v>2063</v>
      </c>
    </row>
    <row r="110" spans="1:5" x14ac:dyDescent="0.3">
      <c r="A110" s="10" t="s">
        <v>2064</v>
      </c>
      <c r="B110" s="9" t="s">
        <v>2065</v>
      </c>
    </row>
    <row r="111" spans="1:5" x14ac:dyDescent="0.3">
      <c r="A111" s="10" t="s">
        <v>2066</v>
      </c>
      <c r="B111" s="9" t="s">
        <v>2067</v>
      </c>
    </row>
    <row r="112" spans="1:5" x14ac:dyDescent="0.3">
      <c r="A112" s="10" t="s">
        <v>2068</v>
      </c>
      <c r="B112" s="9" t="s">
        <v>2080</v>
      </c>
    </row>
    <row r="113" spans="2:2" ht="60" x14ac:dyDescent="0.3">
      <c r="B113" s="84" t="s">
        <v>2069</v>
      </c>
    </row>
  </sheetData>
  <mergeCells count="4">
    <mergeCell ref="B1:F1"/>
    <mergeCell ref="B77:B78"/>
    <mergeCell ref="C77:D77"/>
    <mergeCell ref="E77:E78"/>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L107"/>
  <sheetViews>
    <sheetView zoomScale="90" zoomScaleNormal="90" workbookViewId="0"/>
  </sheetViews>
  <sheetFormatPr defaultColWidth="8.7265625" defaultRowHeight="12" x14ac:dyDescent="0.3"/>
  <cols>
    <col min="1" max="1" width="7.1796875" style="9" bestFit="1" customWidth="1"/>
    <col min="2" max="2" width="43.7265625" style="9" bestFit="1" customWidth="1"/>
    <col min="3" max="3" width="20.453125" style="9" customWidth="1"/>
    <col min="4" max="4" width="14.81640625" style="9" bestFit="1" customWidth="1"/>
    <col min="5" max="5" width="15.72656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1150</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88</v>
      </c>
      <c r="C8" s="9" t="s">
        <v>89</v>
      </c>
      <c r="D8" s="9" t="s">
        <v>90</v>
      </c>
      <c r="E8" s="11">
        <v>140868</v>
      </c>
      <c r="F8" s="12">
        <v>1048.83</v>
      </c>
      <c r="G8" s="13">
        <v>0.1789</v>
      </c>
      <c r="J8" s="12"/>
      <c r="K8" s="10" t="s">
        <v>41</v>
      </c>
      <c r="L8" s="10" t="s">
        <v>42</v>
      </c>
    </row>
    <row r="9" spans="1:12" x14ac:dyDescent="0.3">
      <c r="A9" s="9">
        <v>2</v>
      </c>
      <c r="B9" s="9" t="s">
        <v>91</v>
      </c>
      <c r="C9" s="9" t="s">
        <v>92</v>
      </c>
      <c r="D9" s="9" t="s">
        <v>90</v>
      </c>
      <c r="E9" s="11">
        <v>63454</v>
      </c>
      <c r="F9" s="12">
        <v>797.24</v>
      </c>
      <c r="G9" s="13">
        <v>0.13600000000000001</v>
      </c>
      <c r="J9" s="12"/>
      <c r="K9" s="9" t="s">
        <v>90</v>
      </c>
      <c r="L9" s="13">
        <v>0.99790000000000001</v>
      </c>
    </row>
    <row r="10" spans="1:12" x14ac:dyDescent="0.3">
      <c r="A10" s="9">
        <v>3</v>
      </c>
      <c r="B10" s="9" t="s">
        <v>93</v>
      </c>
      <c r="C10" s="9" t="s">
        <v>94</v>
      </c>
      <c r="D10" s="9" t="s">
        <v>90</v>
      </c>
      <c r="E10" s="11">
        <v>46739</v>
      </c>
      <c r="F10" s="12">
        <v>601.34</v>
      </c>
      <c r="G10" s="13">
        <v>0.1026</v>
      </c>
      <c r="J10" s="12"/>
      <c r="K10" s="9" t="s">
        <v>43</v>
      </c>
      <c r="L10" s="13">
        <v>2.0999999999999999E-3</v>
      </c>
    </row>
    <row r="11" spans="1:12" x14ac:dyDescent="0.3">
      <c r="A11" s="9">
        <v>4</v>
      </c>
      <c r="B11" s="9" t="s">
        <v>95</v>
      </c>
      <c r="C11" s="9" t="s">
        <v>96</v>
      </c>
      <c r="D11" s="9" t="s">
        <v>90</v>
      </c>
      <c r="E11" s="11">
        <v>149331</v>
      </c>
      <c r="F11" s="12">
        <v>573.73</v>
      </c>
      <c r="G11" s="13">
        <v>9.7900000000000001E-2</v>
      </c>
      <c r="J11" s="12"/>
    </row>
    <row r="12" spans="1:12" x14ac:dyDescent="0.3">
      <c r="A12" s="9">
        <v>5</v>
      </c>
      <c r="B12" s="9" t="s">
        <v>97</v>
      </c>
      <c r="C12" s="9" t="s">
        <v>98</v>
      </c>
      <c r="D12" s="9" t="s">
        <v>90</v>
      </c>
      <c r="E12" s="11">
        <v>55016</v>
      </c>
      <c r="F12" s="12">
        <v>530.57000000000005</v>
      </c>
      <c r="G12" s="13">
        <v>9.0499999999999997E-2</v>
      </c>
      <c r="J12" s="12"/>
    </row>
    <row r="13" spans="1:12" x14ac:dyDescent="0.3">
      <c r="A13" s="9">
        <v>6</v>
      </c>
      <c r="B13" s="9" t="s">
        <v>99</v>
      </c>
      <c r="C13" s="9" t="s">
        <v>100</v>
      </c>
      <c r="D13" s="9" t="s">
        <v>90</v>
      </c>
      <c r="E13" s="11">
        <v>129205</v>
      </c>
      <c r="F13" s="12">
        <v>373.34</v>
      </c>
      <c r="G13" s="13">
        <v>6.3700000000000007E-2</v>
      </c>
      <c r="J13" s="12"/>
    </row>
    <row r="14" spans="1:12" x14ac:dyDescent="0.3">
      <c r="A14" s="9">
        <v>7</v>
      </c>
      <c r="B14" s="9" t="s">
        <v>101</v>
      </c>
      <c r="C14" s="9" t="s">
        <v>102</v>
      </c>
      <c r="D14" s="9" t="s">
        <v>90</v>
      </c>
      <c r="E14" s="11">
        <v>34568</v>
      </c>
      <c r="F14" s="12">
        <v>316.07</v>
      </c>
      <c r="G14" s="13">
        <v>5.3900000000000003E-2</v>
      </c>
      <c r="J14" s="12"/>
    </row>
    <row r="15" spans="1:12" x14ac:dyDescent="0.3">
      <c r="A15" s="9">
        <v>8</v>
      </c>
      <c r="B15" s="9" t="s">
        <v>103</v>
      </c>
      <c r="C15" s="9" t="s">
        <v>104</v>
      </c>
      <c r="D15" s="9" t="s">
        <v>90</v>
      </c>
      <c r="E15" s="11">
        <v>28920</v>
      </c>
      <c r="F15" s="12">
        <v>284.77999999999997</v>
      </c>
      <c r="G15" s="13">
        <v>4.8599999999999997E-2</v>
      </c>
      <c r="J15" s="12"/>
    </row>
    <row r="16" spans="1:12" x14ac:dyDescent="0.3">
      <c r="A16" s="9">
        <v>9</v>
      </c>
      <c r="B16" s="9" t="s">
        <v>105</v>
      </c>
      <c r="C16" s="9" t="s">
        <v>106</v>
      </c>
      <c r="D16" s="9" t="s">
        <v>90</v>
      </c>
      <c r="E16" s="11">
        <v>97380</v>
      </c>
      <c r="F16" s="12">
        <v>261.47000000000003</v>
      </c>
      <c r="G16" s="13">
        <v>4.4600000000000001E-2</v>
      </c>
      <c r="J16" s="12"/>
    </row>
    <row r="17" spans="1:10" x14ac:dyDescent="0.3">
      <c r="A17" s="9">
        <v>10</v>
      </c>
      <c r="B17" s="9" t="s">
        <v>107</v>
      </c>
      <c r="C17" s="9" t="s">
        <v>108</v>
      </c>
      <c r="D17" s="9" t="s">
        <v>90</v>
      </c>
      <c r="E17" s="11">
        <v>350084</v>
      </c>
      <c r="F17" s="12">
        <v>249.68</v>
      </c>
      <c r="G17" s="13">
        <v>4.2599999999999999E-2</v>
      </c>
      <c r="J17" s="12"/>
    </row>
    <row r="18" spans="1:10" x14ac:dyDescent="0.3">
      <c r="A18" s="9">
        <v>11</v>
      </c>
      <c r="B18" s="9" t="s">
        <v>178</v>
      </c>
      <c r="C18" s="9" t="s">
        <v>179</v>
      </c>
      <c r="D18" s="9" t="s">
        <v>90</v>
      </c>
      <c r="E18" s="11">
        <v>178175</v>
      </c>
      <c r="F18" s="12">
        <v>233.05</v>
      </c>
      <c r="G18" s="13">
        <v>3.9800000000000002E-2</v>
      </c>
      <c r="J18" s="12"/>
    </row>
    <row r="19" spans="1:10" x14ac:dyDescent="0.3">
      <c r="A19" s="9">
        <v>12</v>
      </c>
      <c r="B19" s="9" t="s">
        <v>364</v>
      </c>
      <c r="C19" s="9" t="s">
        <v>365</v>
      </c>
      <c r="D19" s="9" t="s">
        <v>90</v>
      </c>
      <c r="E19" s="11">
        <v>928057</v>
      </c>
      <c r="F19" s="12">
        <v>214.85</v>
      </c>
      <c r="G19" s="13">
        <v>3.6600000000000001E-2</v>
      </c>
      <c r="J19" s="12"/>
    </row>
    <row r="20" spans="1:10" x14ac:dyDescent="0.3">
      <c r="A20" s="9">
        <v>13</v>
      </c>
      <c r="B20" s="9" t="s">
        <v>190</v>
      </c>
      <c r="C20" s="9" t="s">
        <v>191</v>
      </c>
      <c r="D20" s="9" t="s">
        <v>90</v>
      </c>
      <c r="E20" s="11">
        <v>182221</v>
      </c>
      <c r="F20" s="12">
        <v>193.25</v>
      </c>
      <c r="G20" s="13">
        <v>3.3000000000000002E-2</v>
      </c>
      <c r="J20" s="12"/>
    </row>
    <row r="21" spans="1:10" x14ac:dyDescent="0.3">
      <c r="A21" s="9">
        <v>14</v>
      </c>
      <c r="B21" s="9" t="s">
        <v>201</v>
      </c>
      <c r="C21" s="9" t="s">
        <v>202</v>
      </c>
      <c r="D21" s="9" t="s">
        <v>90</v>
      </c>
      <c r="E21" s="11">
        <v>102119</v>
      </c>
      <c r="F21" s="12">
        <v>171.44</v>
      </c>
      <c r="G21" s="13">
        <v>2.92E-2</v>
      </c>
      <c r="J21" s="12"/>
    </row>
    <row r="22" spans="1:10" x14ac:dyDescent="0.3">
      <c r="A22" s="14"/>
      <c r="B22" s="14" t="s">
        <v>14</v>
      </c>
      <c r="C22" s="14"/>
      <c r="D22" s="14"/>
      <c r="E22" s="14"/>
      <c r="F22" s="15">
        <v>5849.64</v>
      </c>
      <c r="G22" s="16">
        <v>0.99790000000000001</v>
      </c>
    </row>
    <row r="24" spans="1:10" x14ac:dyDescent="0.3">
      <c r="B24" s="10" t="s">
        <v>12</v>
      </c>
    </row>
    <row r="25" spans="1:10" x14ac:dyDescent="0.3">
      <c r="A25" s="9">
        <v>15</v>
      </c>
      <c r="B25" s="10" t="s">
        <v>13</v>
      </c>
      <c r="F25" s="12">
        <v>15.39</v>
      </c>
      <c r="G25" s="13">
        <v>2.5999999999999999E-3</v>
      </c>
      <c r="H25" s="17">
        <v>46174</v>
      </c>
    </row>
    <row r="26" spans="1:10" x14ac:dyDescent="0.3">
      <c r="A26" s="14"/>
      <c r="B26" s="14" t="s">
        <v>14</v>
      </c>
      <c r="C26" s="14"/>
      <c r="D26" s="14"/>
      <c r="E26" s="14"/>
      <c r="F26" s="15">
        <v>15.39</v>
      </c>
      <c r="G26" s="16">
        <v>2.5999999999999999E-3</v>
      </c>
    </row>
    <row r="28" spans="1:10" x14ac:dyDescent="0.3">
      <c r="B28" s="10" t="s">
        <v>38</v>
      </c>
    </row>
    <row r="29" spans="1:10" x14ac:dyDescent="0.3">
      <c r="B29" s="9" t="s">
        <v>39</v>
      </c>
      <c r="E29" s="11"/>
      <c r="F29" s="12">
        <v>-2.83</v>
      </c>
      <c r="G29" s="13">
        <v>-5.0000000000000001E-4</v>
      </c>
      <c r="J29" s="12"/>
    </row>
    <row r="30" spans="1:10" x14ac:dyDescent="0.3">
      <c r="A30" s="14"/>
      <c r="B30" s="14" t="s">
        <v>14</v>
      </c>
      <c r="C30" s="14"/>
      <c r="D30" s="14"/>
      <c r="E30" s="14"/>
      <c r="F30" s="15">
        <v>-2.83</v>
      </c>
      <c r="G30" s="16">
        <v>-5.0000000000000001E-4</v>
      </c>
    </row>
    <row r="32" spans="1:10" x14ac:dyDescent="0.3">
      <c r="A32" s="8"/>
      <c r="B32" s="8" t="s">
        <v>40</v>
      </c>
      <c r="C32" s="8"/>
      <c r="D32" s="8"/>
      <c r="E32" s="8"/>
      <c r="F32" s="18">
        <v>5862.2</v>
      </c>
      <c r="G32" s="19">
        <v>1</v>
      </c>
    </row>
    <row r="33" spans="1:2" x14ac:dyDescent="0.3">
      <c r="A33" s="9" t="s">
        <v>44</v>
      </c>
    </row>
    <row r="34" spans="1:2" ht="48" x14ac:dyDescent="0.3">
      <c r="A34" s="21">
        <v>1</v>
      </c>
      <c r="B34" s="21" t="s">
        <v>1112</v>
      </c>
    </row>
    <row r="35" spans="1:2" x14ac:dyDescent="0.3">
      <c r="A35" s="21">
        <v>2</v>
      </c>
      <c r="B35" s="21" t="s">
        <v>45</v>
      </c>
    </row>
    <row r="37" spans="1:2" x14ac:dyDescent="0.3">
      <c r="B37" s="10" t="s">
        <v>46</v>
      </c>
    </row>
    <row r="49" spans="1:5" x14ac:dyDescent="0.3">
      <c r="B49" s="10" t="s">
        <v>1151</v>
      </c>
    </row>
    <row r="62" spans="1:5" x14ac:dyDescent="0.3">
      <c r="A62" s="43" t="s">
        <v>2</v>
      </c>
      <c r="B62" s="44" t="s">
        <v>2053</v>
      </c>
      <c r="C62" s="45"/>
      <c r="D62" s="45"/>
      <c r="E62" s="46"/>
    </row>
    <row r="63" spans="1:5" x14ac:dyDescent="0.3">
      <c r="A63" s="47">
        <v>3</v>
      </c>
      <c r="B63" s="48"/>
      <c r="C63" s="39" t="s">
        <v>2054</v>
      </c>
      <c r="E63" s="49"/>
    </row>
    <row r="64" spans="1:5" x14ac:dyDescent="0.3">
      <c r="A64" s="47"/>
      <c r="B64" s="48" t="s">
        <v>2055</v>
      </c>
      <c r="C64" s="41"/>
      <c r="E64" s="49"/>
    </row>
    <row r="65" spans="1:5" x14ac:dyDescent="0.3">
      <c r="A65" s="47"/>
      <c r="B65" s="48" t="s">
        <v>2056</v>
      </c>
      <c r="C65" s="42" t="s">
        <v>2064</v>
      </c>
      <c r="E65" s="49"/>
    </row>
    <row r="66" spans="1:5" x14ac:dyDescent="0.3">
      <c r="A66" s="47"/>
      <c r="B66" s="48" t="s">
        <v>2057</v>
      </c>
      <c r="C66" s="42" t="s">
        <v>2064</v>
      </c>
      <c r="E66" s="49"/>
    </row>
    <row r="67" spans="1:5" x14ac:dyDescent="0.3">
      <c r="A67" s="47"/>
      <c r="B67" s="48" t="s">
        <v>2058</v>
      </c>
      <c r="C67" s="42" t="s">
        <v>2064</v>
      </c>
      <c r="E67" s="49"/>
    </row>
    <row r="68" spans="1:5" x14ac:dyDescent="0.3">
      <c r="A68" s="47"/>
      <c r="B68" s="48" t="s">
        <v>2059</v>
      </c>
      <c r="C68" s="42" t="s">
        <v>2064</v>
      </c>
      <c r="E68" s="49"/>
    </row>
    <row r="69" spans="1:5" x14ac:dyDescent="0.3">
      <c r="A69" s="47"/>
      <c r="B69" s="20" t="s">
        <v>2060</v>
      </c>
      <c r="C69" s="20"/>
      <c r="E69" s="49"/>
    </row>
    <row r="70" spans="1:5" x14ac:dyDescent="0.3">
      <c r="A70" s="47">
        <v>4</v>
      </c>
      <c r="B70" s="51" t="s">
        <v>2026</v>
      </c>
      <c r="C70" s="20"/>
      <c r="E70" s="49"/>
    </row>
    <row r="71" spans="1:5" x14ac:dyDescent="0.3">
      <c r="A71" s="47"/>
      <c r="B71" s="148" t="s">
        <v>2027</v>
      </c>
      <c r="C71" s="150" t="s">
        <v>2028</v>
      </c>
      <c r="D71" s="150"/>
      <c r="E71" s="151" t="s">
        <v>2029</v>
      </c>
    </row>
    <row r="72" spans="1:5" x14ac:dyDescent="0.3">
      <c r="A72" s="47"/>
      <c r="B72" s="149"/>
      <c r="C72" s="52" t="s">
        <v>2030</v>
      </c>
      <c r="D72" s="52" t="s">
        <v>2070</v>
      </c>
      <c r="E72" s="152"/>
    </row>
    <row r="73" spans="1:5" x14ac:dyDescent="0.3">
      <c r="A73" s="53"/>
      <c r="B73" s="54" t="s">
        <v>2031</v>
      </c>
      <c r="C73" s="77" t="s">
        <v>2323</v>
      </c>
      <c r="D73" s="77" t="s">
        <v>2325</v>
      </c>
      <c r="E73" s="41" t="s">
        <v>2048</v>
      </c>
    </row>
    <row r="74" spans="1:5" x14ac:dyDescent="0.3">
      <c r="A74" s="53"/>
      <c r="B74" s="54" t="s">
        <v>2032</v>
      </c>
      <c r="C74" s="85">
        <v>0</v>
      </c>
      <c r="D74" s="85">
        <v>0</v>
      </c>
      <c r="E74" s="77" t="s">
        <v>2048</v>
      </c>
    </row>
    <row r="75" spans="1:5" x14ac:dyDescent="0.3">
      <c r="A75" s="53"/>
      <c r="B75" s="54" t="s">
        <v>2033</v>
      </c>
      <c r="C75" s="56">
        <v>0</v>
      </c>
      <c r="D75" s="56">
        <v>0</v>
      </c>
      <c r="E75" s="57">
        <v>0</v>
      </c>
    </row>
    <row r="76" spans="1:5" x14ac:dyDescent="0.3">
      <c r="A76" s="53"/>
      <c r="B76" s="54" t="s">
        <v>2034</v>
      </c>
      <c r="C76" s="56">
        <v>0</v>
      </c>
      <c r="D76" s="56">
        <v>0</v>
      </c>
      <c r="E76" s="57">
        <v>0</v>
      </c>
    </row>
    <row r="77" spans="1:5" x14ac:dyDescent="0.3">
      <c r="A77" s="53"/>
      <c r="B77" s="54" t="s">
        <v>2035</v>
      </c>
      <c r="C77" s="56">
        <v>0</v>
      </c>
      <c r="D77" s="56">
        <v>0</v>
      </c>
      <c r="E77" s="57">
        <v>0</v>
      </c>
    </row>
    <row r="78" spans="1:5" x14ac:dyDescent="0.3">
      <c r="A78" s="53"/>
      <c r="B78" s="54" t="s">
        <v>2036</v>
      </c>
      <c r="C78" s="56">
        <v>0</v>
      </c>
      <c r="D78" s="56">
        <v>0</v>
      </c>
      <c r="E78" s="57">
        <v>0</v>
      </c>
    </row>
    <row r="79" spans="1:5" x14ac:dyDescent="0.3">
      <c r="A79" s="53"/>
      <c r="B79" s="58"/>
      <c r="C79" s="59"/>
      <c r="D79" s="59"/>
      <c r="E79" s="39"/>
    </row>
    <row r="80" spans="1:5" x14ac:dyDescent="0.3">
      <c r="A80" s="47"/>
      <c r="B80" s="60" t="s">
        <v>2037</v>
      </c>
      <c r="C80" s="77" t="s">
        <v>2324</v>
      </c>
      <c r="D80" s="77" t="s">
        <v>2326</v>
      </c>
      <c r="E80" s="41" t="s">
        <v>2048</v>
      </c>
    </row>
    <row r="81" spans="1:5" x14ac:dyDescent="0.3">
      <c r="A81" s="47"/>
      <c r="B81" s="60" t="s">
        <v>2038</v>
      </c>
      <c r="C81" s="85">
        <v>0</v>
      </c>
      <c r="D81" s="85">
        <v>0</v>
      </c>
      <c r="E81" s="77" t="s">
        <v>2048</v>
      </c>
    </row>
    <row r="82" spans="1:5" x14ac:dyDescent="0.3">
      <c r="A82" s="47"/>
      <c r="B82" s="60" t="s">
        <v>2039</v>
      </c>
      <c r="C82" s="61">
        <v>0</v>
      </c>
      <c r="D82" s="61">
        <v>0</v>
      </c>
      <c r="E82" s="62">
        <v>0</v>
      </c>
    </row>
    <row r="83" spans="1:5" x14ac:dyDescent="0.3">
      <c r="A83" s="47"/>
      <c r="B83" s="60" t="s">
        <v>2040</v>
      </c>
      <c r="C83" s="61">
        <v>0</v>
      </c>
      <c r="D83" s="61">
        <v>0</v>
      </c>
      <c r="E83" s="62">
        <v>0</v>
      </c>
    </row>
    <row r="84" spans="1:5" x14ac:dyDescent="0.3">
      <c r="A84" s="47"/>
      <c r="B84" s="60" t="s">
        <v>2041</v>
      </c>
      <c r="C84" s="61">
        <v>0</v>
      </c>
      <c r="D84" s="61">
        <v>0</v>
      </c>
      <c r="E84" s="62">
        <v>0</v>
      </c>
    </row>
    <row r="85" spans="1:5" x14ac:dyDescent="0.3">
      <c r="A85" s="47"/>
      <c r="B85" s="60" t="s">
        <v>2042</v>
      </c>
      <c r="C85" s="61">
        <v>0</v>
      </c>
      <c r="D85" s="61">
        <v>0</v>
      </c>
      <c r="E85" s="62">
        <v>0</v>
      </c>
    </row>
    <row r="86" spans="1:5" x14ac:dyDescent="0.3">
      <c r="A86" s="47"/>
      <c r="B86" s="63" t="s">
        <v>2043</v>
      </c>
      <c r="C86" s="64"/>
      <c r="D86" s="64"/>
      <c r="E86" s="49"/>
    </row>
    <row r="87" spans="1:5" x14ac:dyDescent="0.3">
      <c r="A87" s="65"/>
      <c r="B87" s="66"/>
      <c r="C87" s="66"/>
      <c r="D87" s="66"/>
      <c r="E87" s="67"/>
    </row>
    <row r="88" spans="1:5" x14ac:dyDescent="0.3">
      <c r="A88" s="47">
        <v>5</v>
      </c>
      <c r="B88" s="68" t="s">
        <v>2044</v>
      </c>
      <c r="C88" s="60"/>
      <c r="D88" s="66"/>
      <c r="E88" s="69"/>
    </row>
    <row r="89" spans="1:5" x14ac:dyDescent="0.3">
      <c r="A89" s="47"/>
      <c r="B89" s="60" t="s">
        <v>2045</v>
      </c>
      <c r="C89" s="77">
        <v>0.02</v>
      </c>
      <c r="D89" s="66"/>
      <c r="E89" s="67"/>
    </row>
    <row r="90" spans="1:5" x14ac:dyDescent="0.3">
      <c r="A90" s="47"/>
      <c r="B90" s="60" t="s">
        <v>2046</v>
      </c>
      <c r="C90" s="77">
        <v>0.01</v>
      </c>
      <c r="D90" s="66"/>
      <c r="E90" s="67"/>
    </row>
    <row r="91" spans="1:5" x14ac:dyDescent="0.3">
      <c r="A91" s="47">
        <v>6</v>
      </c>
      <c r="B91" s="70" t="s">
        <v>2047</v>
      </c>
      <c r="C91" s="71" t="s">
        <v>2048</v>
      </c>
      <c r="D91" s="66"/>
      <c r="E91" s="69"/>
    </row>
    <row r="92" spans="1:5" ht="24" x14ac:dyDescent="0.3">
      <c r="A92" s="47">
        <v>7</v>
      </c>
      <c r="B92" s="72" t="s">
        <v>2410</v>
      </c>
      <c r="C92" s="71" t="s">
        <v>2048</v>
      </c>
      <c r="D92" s="73"/>
      <c r="E92" s="69"/>
    </row>
    <row r="93" spans="1:5" x14ac:dyDescent="0.3">
      <c r="A93" s="47">
        <v>8</v>
      </c>
      <c r="B93" s="74" t="s">
        <v>2049</v>
      </c>
      <c r="C93" s="75"/>
      <c r="E93" s="69"/>
    </row>
    <row r="94" spans="1:5" x14ac:dyDescent="0.3">
      <c r="A94" s="47"/>
      <c r="B94" s="76" t="s">
        <v>2050</v>
      </c>
      <c r="C94" s="77" t="s">
        <v>2048</v>
      </c>
      <c r="E94" s="69"/>
    </row>
    <row r="95" spans="1:5" x14ac:dyDescent="0.3">
      <c r="A95" s="47"/>
      <c r="B95" s="78" t="s">
        <v>2051</v>
      </c>
      <c r="C95" s="79" t="s">
        <v>2048</v>
      </c>
      <c r="E95" s="69"/>
    </row>
    <row r="96" spans="1:5" x14ac:dyDescent="0.3">
      <c r="A96" s="47"/>
      <c r="B96" s="78"/>
      <c r="C96" s="80"/>
      <c r="E96" s="69"/>
    </row>
    <row r="97" spans="1:5" ht="24" x14ac:dyDescent="0.3">
      <c r="A97" s="47">
        <v>9</v>
      </c>
      <c r="B97" s="74" t="s">
        <v>2411</v>
      </c>
      <c r="C97" s="75"/>
      <c r="D97" s="66"/>
      <c r="E97" s="69"/>
    </row>
    <row r="98" spans="1:5" x14ac:dyDescent="0.3">
      <c r="A98" s="47"/>
      <c r="B98" s="76" t="s">
        <v>2050</v>
      </c>
      <c r="C98" s="77" t="s">
        <v>2048</v>
      </c>
      <c r="D98" s="66"/>
      <c r="E98" s="69"/>
    </row>
    <row r="99" spans="1:5" x14ac:dyDescent="0.3">
      <c r="A99" s="47"/>
      <c r="B99" s="78" t="s">
        <v>2052</v>
      </c>
      <c r="C99" s="77" t="s">
        <v>2048</v>
      </c>
      <c r="D99" s="66"/>
      <c r="E99" s="69"/>
    </row>
    <row r="100" spans="1:5" x14ac:dyDescent="0.3">
      <c r="A100" s="81"/>
      <c r="B100" s="82"/>
      <c r="C100" s="82"/>
      <c r="D100" s="82"/>
      <c r="E100" s="83"/>
    </row>
    <row r="102" spans="1:5" x14ac:dyDescent="0.3">
      <c r="A102" s="10" t="s">
        <v>1196</v>
      </c>
      <c r="B102" s="9" t="s">
        <v>2061</v>
      </c>
    </row>
    <row r="103" spans="1:5" x14ac:dyDescent="0.3">
      <c r="A103" s="10" t="s">
        <v>2062</v>
      </c>
      <c r="B103" s="9" t="s">
        <v>2063</v>
      </c>
    </row>
    <row r="104" spans="1:5" x14ac:dyDescent="0.3">
      <c r="A104" s="10" t="s">
        <v>2064</v>
      </c>
      <c r="B104" s="9" t="s">
        <v>2065</v>
      </c>
    </row>
    <row r="105" spans="1:5" x14ac:dyDescent="0.3">
      <c r="A105" s="10" t="s">
        <v>2066</v>
      </c>
      <c r="B105" s="9" t="s">
        <v>2067</v>
      </c>
    </row>
    <row r="106" spans="1:5" x14ac:dyDescent="0.3">
      <c r="A106" s="10" t="s">
        <v>2068</v>
      </c>
      <c r="B106" s="9" t="s">
        <v>2080</v>
      </c>
    </row>
    <row r="107" spans="1:5" ht="60" x14ac:dyDescent="0.3">
      <c r="B107" s="84" t="s">
        <v>2069</v>
      </c>
    </row>
  </sheetData>
  <mergeCells count="4">
    <mergeCell ref="B1:F1"/>
    <mergeCell ref="B71:B72"/>
    <mergeCell ref="C71:D71"/>
    <mergeCell ref="E71:E72"/>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L104"/>
  <sheetViews>
    <sheetView zoomScale="90" zoomScaleNormal="90" workbookViewId="0"/>
  </sheetViews>
  <sheetFormatPr defaultColWidth="8.7265625" defaultRowHeight="12" x14ac:dyDescent="0.3"/>
  <cols>
    <col min="1" max="1" width="7.1796875" style="9" bestFit="1" customWidth="1"/>
    <col min="2" max="2" width="41.08984375" style="9" customWidth="1"/>
    <col min="3" max="3" width="12.81640625" style="9" bestFit="1" customWidth="1"/>
    <col min="4" max="4" width="17.453125" style="9" bestFit="1" customWidth="1"/>
    <col min="5" max="5" width="21.816406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7.453125" style="9" bestFit="1" customWidth="1"/>
    <col min="12" max="12" width="7.81640625" style="9" bestFit="1" customWidth="1"/>
    <col min="13" max="16384" width="8.7265625" style="9"/>
  </cols>
  <sheetData>
    <row r="1" spans="1:12" x14ac:dyDescent="0.3">
      <c r="A1" s="8"/>
      <c r="B1" s="153" t="s">
        <v>1149</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235</v>
      </c>
      <c r="C8" s="9" t="s">
        <v>236</v>
      </c>
      <c r="D8" s="9" t="s">
        <v>237</v>
      </c>
      <c r="E8" s="11">
        <v>329060</v>
      </c>
      <c r="F8" s="12">
        <v>13414.13</v>
      </c>
      <c r="G8" s="13">
        <v>0.1147</v>
      </c>
      <c r="J8" s="12"/>
      <c r="K8" s="10" t="s">
        <v>41</v>
      </c>
      <c r="L8" s="10" t="s">
        <v>42</v>
      </c>
    </row>
    <row r="9" spans="1:12" x14ac:dyDescent="0.3">
      <c r="A9" s="9">
        <v>2</v>
      </c>
      <c r="B9" s="9" t="s">
        <v>93</v>
      </c>
      <c r="C9" s="9" t="s">
        <v>94</v>
      </c>
      <c r="D9" s="9" t="s">
        <v>90</v>
      </c>
      <c r="E9" s="11">
        <v>970268</v>
      </c>
      <c r="F9" s="12">
        <v>12483.47</v>
      </c>
      <c r="G9" s="13">
        <v>0.10680000000000001</v>
      </c>
      <c r="J9" s="12"/>
      <c r="K9" s="9" t="s">
        <v>90</v>
      </c>
      <c r="L9" s="13">
        <v>0.40629999999999999</v>
      </c>
    </row>
    <row r="10" spans="1:12" x14ac:dyDescent="0.3">
      <c r="A10" s="9">
        <v>3</v>
      </c>
      <c r="B10" s="9" t="s">
        <v>95</v>
      </c>
      <c r="C10" s="9" t="s">
        <v>96</v>
      </c>
      <c r="D10" s="9" t="s">
        <v>90</v>
      </c>
      <c r="E10" s="11">
        <v>3154526</v>
      </c>
      <c r="F10" s="12">
        <v>12119.69</v>
      </c>
      <c r="G10" s="13">
        <v>0.1037</v>
      </c>
      <c r="J10" s="12"/>
      <c r="K10" s="9" t="s">
        <v>189</v>
      </c>
      <c r="L10" s="13">
        <v>0.18310000000000001</v>
      </c>
    </row>
    <row r="11" spans="1:12" x14ac:dyDescent="0.3">
      <c r="A11" s="9">
        <v>4</v>
      </c>
      <c r="B11" s="9" t="s">
        <v>232</v>
      </c>
      <c r="C11" s="9" t="s">
        <v>233</v>
      </c>
      <c r="D11" s="9" t="s">
        <v>234</v>
      </c>
      <c r="E11" s="11">
        <v>642161</v>
      </c>
      <c r="F11" s="12">
        <v>11745.12</v>
      </c>
      <c r="G11" s="13">
        <v>0.10050000000000001</v>
      </c>
      <c r="J11" s="12"/>
      <c r="K11" s="9" t="s">
        <v>237</v>
      </c>
      <c r="L11" s="13">
        <v>0.1147</v>
      </c>
    </row>
    <row r="12" spans="1:12" x14ac:dyDescent="0.3">
      <c r="A12" s="9">
        <v>5</v>
      </c>
      <c r="B12" s="9" t="s">
        <v>91</v>
      </c>
      <c r="C12" s="9" t="s">
        <v>92</v>
      </c>
      <c r="D12" s="9" t="s">
        <v>90</v>
      </c>
      <c r="E12" s="11">
        <v>924903</v>
      </c>
      <c r="F12" s="12">
        <v>11620.48</v>
      </c>
      <c r="G12" s="13">
        <v>9.9400000000000002E-2</v>
      </c>
      <c r="J12" s="12"/>
      <c r="K12" s="9" t="s">
        <v>234</v>
      </c>
      <c r="L12" s="13">
        <v>0.10050000000000001</v>
      </c>
    </row>
    <row r="13" spans="1:12" x14ac:dyDescent="0.3">
      <c r="A13" s="9">
        <v>6</v>
      </c>
      <c r="B13" s="9" t="s">
        <v>51</v>
      </c>
      <c r="C13" s="9" t="s">
        <v>52</v>
      </c>
      <c r="D13" s="9" t="s">
        <v>53</v>
      </c>
      <c r="E13" s="11">
        <v>3973348</v>
      </c>
      <c r="F13" s="12">
        <v>11399.54</v>
      </c>
      <c r="G13" s="13">
        <v>9.7500000000000003E-2</v>
      </c>
      <c r="J13" s="12"/>
      <c r="K13" s="9" t="s">
        <v>53</v>
      </c>
      <c r="L13" s="13">
        <v>9.7500000000000003E-2</v>
      </c>
    </row>
    <row r="14" spans="1:12" x14ac:dyDescent="0.3">
      <c r="A14" s="9">
        <v>7</v>
      </c>
      <c r="B14" s="9" t="s">
        <v>88</v>
      </c>
      <c r="C14" s="9" t="s">
        <v>89</v>
      </c>
      <c r="D14" s="9" t="s">
        <v>90</v>
      </c>
      <c r="E14" s="11">
        <v>1512927</v>
      </c>
      <c r="F14" s="12">
        <v>11264.5</v>
      </c>
      <c r="G14" s="13">
        <v>9.64E-2</v>
      </c>
      <c r="J14" s="12"/>
      <c r="K14" s="9" t="s">
        <v>144</v>
      </c>
      <c r="L14" s="13">
        <v>9.2600000000000002E-2</v>
      </c>
    </row>
    <row r="15" spans="1:12" x14ac:dyDescent="0.3">
      <c r="A15" s="9">
        <v>8</v>
      </c>
      <c r="B15" s="9" t="s">
        <v>244</v>
      </c>
      <c r="C15" s="9" t="s">
        <v>245</v>
      </c>
      <c r="D15" s="9" t="s">
        <v>189</v>
      </c>
      <c r="E15" s="11">
        <v>482424</v>
      </c>
      <c r="F15" s="12">
        <v>10897.48</v>
      </c>
      <c r="G15" s="13">
        <v>9.3200000000000005E-2</v>
      </c>
      <c r="J15" s="12"/>
      <c r="K15" s="9" t="s">
        <v>43</v>
      </c>
      <c r="L15" s="13">
        <v>5.3E-3</v>
      </c>
    </row>
    <row r="16" spans="1:12" x14ac:dyDescent="0.3">
      <c r="A16" s="9">
        <v>9</v>
      </c>
      <c r="B16" s="9" t="s">
        <v>230</v>
      </c>
      <c r="C16" s="9" t="s">
        <v>231</v>
      </c>
      <c r="D16" s="9" t="s">
        <v>144</v>
      </c>
      <c r="E16" s="11">
        <v>819690</v>
      </c>
      <c r="F16" s="12">
        <v>10829.74</v>
      </c>
      <c r="G16" s="13">
        <v>9.2600000000000002E-2</v>
      </c>
      <c r="J16" s="12"/>
    </row>
    <row r="17" spans="1:10" x14ac:dyDescent="0.3">
      <c r="A17" s="9">
        <v>10</v>
      </c>
      <c r="B17" s="9" t="s">
        <v>238</v>
      </c>
      <c r="C17" s="9" t="s">
        <v>239</v>
      </c>
      <c r="D17" s="9" t="s">
        <v>189</v>
      </c>
      <c r="E17" s="11">
        <v>905295</v>
      </c>
      <c r="F17" s="12">
        <v>10509.57</v>
      </c>
      <c r="G17" s="13">
        <v>8.9899999999999994E-2</v>
      </c>
      <c r="J17" s="12"/>
    </row>
    <row r="18" spans="1:10" x14ac:dyDescent="0.3">
      <c r="A18" s="14"/>
      <c r="B18" s="14" t="s">
        <v>14</v>
      </c>
      <c r="C18" s="14"/>
      <c r="D18" s="14"/>
      <c r="E18" s="14"/>
      <c r="F18" s="15">
        <v>116283.72</v>
      </c>
      <c r="G18" s="16">
        <v>0.99470000000000003</v>
      </c>
    </row>
    <row r="20" spans="1:10" x14ac:dyDescent="0.3">
      <c r="B20" s="10" t="s">
        <v>12</v>
      </c>
    </row>
    <row r="21" spans="1:10" x14ac:dyDescent="0.3">
      <c r="A21" s="9">
        <v>11</v>
      </c>
      <c r="B21" s="10" t="s">
        <v>13</v>
      </c>
      <c r="F21" s="12">
        <v>352.68</v>
      </c>
      <c r="G21" s="13">
        <v>3.0000000000000001E-3</v>
      </c>
      <c r="H21" s="17">
        <v>46174</v>
      </c>
    </row>
    <row r="22" spans="1:10" x14ac:dyDescent="0.3">
      <c r="A22" s="14"/>
      <c r="B22" s="14" t="s">
        <v>14</v>
      </c>
      <c r="C22" s="14"/>
      <c r="D22" s="14"/>
      <c r="E22" s="14"/>
      <c r="F22" s="15">
        <v>352.68</v>
      </c>
      <c r="G22" s="16">
        <v>3.0000000000000001E-3</v>
      </c>
    </row>
    <row r="24" spans="1:10" x14ac:dyDescent="0.3">
      <c r="B24" s="10" t="s">
        <v>38</v>
      </c>
    </row>
    <row r="25" spans="1:10" x14ac:dyDescent="0.3">
      <c r="B25" s="9" t="s">
        <v>39</v>
      </c>
      <c r="E25" s="11"/>
      <c r="F25" s="12">
        <v>265.77999999999997</v>
      </c>
      <c r="G25" s="13">
        <v>2.3E-3</v>
      </c>
      <c r="J25" s="12"/>
    </row>
    <row r="26" spans="1:10" x14ac:dyDescent="0.3">
      <c r="A26" s="14"/>
      <c r="B26" s="14" t="s">
        <v>14</v>
      </c>
      <c r="C26" s="14"/>
      <c r="D26" s="14"/>
      <c r="E26" s="14"/>
      <c r="F26" s="15">
        <v>265.77999999999997</v>
      </c>
      <c r="G26" s="16">
        <v>2.3E-3</v>
      </c>
    </row>
    <row r="28" spans="1:10" x14ac:dyDescent="0.3">
      <c r="A28" s="8"/>
      <c r="B28" s="8" t="s">
        <v>40</v>
      </c>
      <c r="C28" s="8"/>
      <c r="D28" s="8"/>
      <c r="E28" s="8"/>
      <c r="F28" s="18">
        <v>116902.18</v>
      </c>
      <c r="G28" s="19">
        <v>1</v>
      </c>
    </row>
    <row r="29" spans="1:10" x14ac:dyDescent="0.3">
      <c r="A29" s="9" t="s">
        <v>44</v>
      </c>
    </row>
    <row r="30" spans="1:10" x14ac:dyDescent="0.3">
      <c r="A30" s="21">
        <v>1</v>
      </c>
      <c r="B30" s="21" t="s">
        <v>45</v>
      </c>
    </row>
    <row r="31" spans="1:10" x14ac:dyDescent="0.3">
      <c r="B31" s="10"/>
    </row>
    <row r="32" spans="1:10" x14ac:dyDescent="0.3">
      <c r="B32" s="10" t="s">
        <v>46</v>
      </c>
    </row>
    <row r="46" spans="2:2" x14ac:dyDescent="0.3">
      <c r="B46" s="10" t="s">
        <v>1148</v>
      </c>
    </row>
    <row r="59" spans="1:5" x14ac:dyDescent="0.3">
      <c r="A59" s="43" t="s">
        <v>2</v>
      </c>
      <c r="B59" s="44" t="s">
        <v>2053</v>
      </c>
      <c r="C59" s="45"/>
      <c r="D59" s="45"/>
      <c r="E59" s="46"/>
    </row>
    <row r="60" spans="1:5" x14ac:dyDescent="0.3">
      <c r="A60" s="47">
        <v>2</v>
      </c>
      <c r="B60" s="48"/>
      <c r="C60" s="39" t="s">
        <v>2054</v>
      </c>
      <c r="E60" s="49"/>
    </row>
    <row r="61" spans="1:5" x14ac:dyDescent="0.3">
      <c r="A61" s="47"/>
      <c r="B61" s="48" t="s">
        <v>2055</v>
      </c>
      <c r="C61" s="41"/>
      <c r="E61" s="49"/>
    </row>
    <row r="62" spans="1:5" x14ac:dyDescent="0.3">
      <c r="A62" s="47"/>
      <c r="B62" s="48" t="s">
        <v>2056</v>
      </c>
      <c r="C62" s="42" t="s">
        <v>2064</v>
      </c>
      <c r="E62" s="49"/>
    </row>
    <row r="63" spans="1:5" x14ac:dyDescent="0.3">
      <c r="A63" s="47"/>
      <c r="B63" s="48" t="s">
        <v>2057</v>
      </c>
      <c r="C63" s="42" t="s">
        <v>2064</v>
      </c>
      <c r="E63" s="49"/>
    </row>
    <row r="64" spans="1:5" x14ac:dyDescent="0.3">
      <c r="A64" s="47"/>
      <c r="B64" s="48" t="s">
        <v>2058</v>
      </c>
      <c r="C64" s="42" t="s">
        <v>2064</v>
      </c>
      <c r="E64" s="49"/>
    </row>
    <row r="65" spans="1:5" x14ac:dyDescent="0.3">
      <c r="A65" s="47"/>
      <c r="B65" s="48" t="s">
        <v>2059</v>
      </c>
      <c r="C65" s="42" t="s">
        <v>2064</v>
      </c>
      <c r="E65" s="49"/>
    </row>
    <row r="66" spans="1:5" x14ac:dyDescent="0.3">
      <c r="A66" s="47"/>
      <c r="B66" s="20" t="s">
        <v>2060</v>
      </c>
      <c r="C66" s="20"/>
      <c r="E66" s="49"/>
    </row>
    <row r="67" spans="1:5" x14ac:dyDescent="0.3">
      <c r="A67" s="47">
        <v>3</v>
      </c>
      <c r="B67" s="51" t="s">
        <v>2026</v>
      </c>
      <c r="C67" s="20"/>
      <c r="E67" s="49"/>
    </row>
    <row r="68" spans="1:5" x14ac:dyDescent="0.3">
      <c r="A68" s="47"/>
      <c r="B68" s="148" t="s">
        <v>2027</v>
      </c>
      <c r="C68" s="150" t="s">
        <v>2028</v>
      </c>
      <c r="D68" s="150"/>
      <c r="E68" s="151" t="s">
        <v>2029</v>
      </c>
    </row>
    <row r="69" spans="1:5" ht="37" customHeight="1" x14ac:dyDescent="0.3">
      <c r="A69" s="47"/>
      <c r="B69" s="149"/>
      <c r="C69" s="109" t="s">
        <v>2030</v>
      </c>
      <c r="D69" s="109" t="s">
        <v>2070</v>
      </c>
      <c r="E69" s="152"/>
    </row>
    <row r="70" spans="1:5" x14ac:dyDescent="0.3">
      <c r="A70" s="53"/>
      <c r="B70" s="54" t="s">
        <v>2031</v>
      </c>
      <c r="C70" s="77" t="s">
        <v>2327</v>
      </c>
      <c r="D70" s="77" t="s">
        <v>2329</v>
      </c>
      <c r="E70" s="41" t="s">
        <v>2048</v>
      </c>
    </row>
    <row r="71" spans="1:5" x14ac:dyDescent="0.3">
      <c r="A71" s="53"/>
      <c r="B71" s="54" t="s">
        <v>2032</v>
      </c>
      <c r="C71" s="85">
        <v>0</v>
      </c>
      <c r="D71" s="85">
        <v>0</v>
      </c>
      <c r="E71" s="77" t="s">
        <v>2048</v>
      </c>
    </row>
    <row r="72" spans="1:5" x14ac:dyDescent="0.3">
      <c r="A72" s="53"/>
      <c r="B72" s="54" t="s">
        <v>2033</v>
      </c>
      <c r="C72" s="56">
        <v>0</v>
      </c>
      <c r="D72" s="56">
        <v>0</v>
      </c>
      <c r="E72" s="57">
        <v>0</v>
      </c>
    </row>
    <row r="73" spans="1:5" x14ac:dyDescent="0.3">
      <c r="A73" s="53"/>
      <c r="B73" s="54" t="s">
        <v>2034</v>
      </c>
      <c r="C73" s="56">
        <v>0</v>
      </c>
      <c r="D73" s="56">
        <v>0</v>
      </c>
      <c r="E73" s="57">
        <v>0</v>
      </c>
    </row>
    <row r="74" spans="1:5" x14ac:dyDescent="0.3">
      <c r="A74" s="53"/>
      <c r="B74" s="54" t="s">
        <v>2035</v>
      </c>
      <c r="C74" s="56">
        <v>0</v>
      </c>
      <c r="D74" s="56">
        <v>0</v>
      </c>
      <c r="E74" s="57">
        <v>0</v>
      </c>
    </row>
    <row r="75" spans="1:5" x14ac:dyDescent="0.3">
      <c r="A75" s="53"/>
      <c r="B75" s="54" t="s">
        <v>2036</v>
      </c>
      <c r="C75" s="56">
        <v>0</v>
      </c>
      <c r="D75" s="56">
        <v>0</v>
      </c>
      <c r="E75" s="57">
        <v>0</v>
      </c>
    </row>
    <row r="76" spans="1:5" x14ac:dyDescent="0.3">
      <c r="A76" s="53"/>
      <c r="B76" s="58"/>
      <c r="C76" s="59"/>
      <c r="D76" s="59"/>
      <c r="E76" s="39"/>
    </row>
    <row r="77" spans="1:5" x14ac:dyDescent="0.3">
      <c r="A77" s="47"/>
      <c r="B77" s="60" t="s">
        <v>2037</v>
      </c>
      <c r="C77" s="77" t="s">
        <v>2328</v>
      </c>
      <c r="D77" s="77" t="s">
        <v>2330</v>
      </c>
      <c r="E77" s="41" t="s">
        <v>2048</v>
      </c>
    </row>
    <row r="78" spans="1:5" x14ac:dyDescent="0.3">
      <c r="A78" s="47"/>
      <c r="B78" s="60" t="s">
        <v>2038</v>
      </c>
      <c r="C78" s="85">
        <v>0</v>
      </c>
      <c r="D78" s="85">
        <v>0</v>
      </c>
      <c r="E78" s="77" t="s">
        <v>2048</v>
      </c>
    </row>
    <row r="79" spans="1:5" x14ac:dyDescent="0.3">
      <c r="A79" s="47"/>
      <c r="B79" s="60" t="s">
        <v>2039</v>
      </c>
      <c r="C79" s="61">
        <v>0</v>
      </c>
      <c r="D79" s="61">
        <v>0</v>
      </c>
      <c r="E79" s="62">
        <v>0</v>
      </c>
    </row>
    <row r="80" spans="1:5" x14ac:dyDescent="0.3">
      <c r="A80" s="47"/>
      <c r="B80" s="60" t="s">
        <v>2040</v>
      </c>
      <c r="C80" s="61">
        <v>0</v>
      </c>
      <c r="D80" s="61">
        <v>0</v>
      </c>
      <c r="E80" s="62">
        <v>0</v>
      </c>
    </row>
    <row r="81" spans="1:5" x14ac:dyDescent="0.3">
      <c r="A81" s="47"/>
      <c r="B81" s="60" t="s">
        <v>2041</v>
      </c>
      <c r="C81" s="61">
        <v>0</v>
      </c>
      <c r="D81" s="61">
        <v>0</v>
      </c>
      <c r="E81" s="62">
        <v>0</v>
      </c>
    </row>
    <row r="82" spans="1:5" x14ac:dyDescent="0.3">
      <c r="A82" s="47"/>
      <c r="B82" s="60" t="s">
        <v>2042</v>
      </c>
      <c r="C82" s="61">
        <v>0</v>
      </c>
      <c r="D82" s="61">
        <v>0</v>
      </c>
      <c r="E82" s="62">
        <v>0</v>
      </c>
    </row>
    <row r="83" spans="1:5" x14ac:dyDescent="0.3">
      <c r="A83" s="47"/>
      <c r="B83" s="63" t="s">
        <v>2043</v>
      </c>
      <c r="C83" s="64"/>
      <c r="D83" s="64"/>
      <c r="E83" s="49"/>
    </row>
    <row r="84" spans="1:5" x14ac:dyDescent="0.3">
      <c r="A84" s="65"/>
      <c r="B84" s="66"/>
      <c r="C84" s="66"/>
      <c r="D84" s="66"/>
      <c r="E84" s="67"/>
    </row>
    <row r="85" spans="1:5" x14ac:dyDescent="0.3">
      <c r="A85" s="47">
        <v>4</v>
      </c>
      <c r="B85" s="68" t="s">
        <v>2044</v>
      </c>
      <c r="C85" s="60"/>
      <c r="D85" s="66"/>
      <c r="E85" s="69"/>
    </row>
    <row r="86" spans="1:5" x14ac:dyDescent="0.3">
      <c r="A86" s="47"/>
      <c r="B86" s="60" t="s">
        <v>2045</v>
      </c>
      <c r="C86" s="77">
        <v>0.01</v>
      </c>
      <c r="D86" s="66"/>
      <c r="E86" s="67"/>
    </row>
    <row r="87" spans="1:5" x14ac:dyDescent="0.3">
      <c r="A87" s="47"/>
      <c r="B87" s="60" t="s">
        <v>2046</v>
      </c>
      <c r="C87" s="77">
        <v>0.03</v>
      </c>
      <c r="D87" s="66"/>
      <c r="E87" s="67"/>
    </row>
    <row r="88" spans="1:5" x14ac:dyDescent="0.3">
      <c r="A88" s="47">
        <v>5</v>
      </c>
      <c r="B88" s="70" t="s">
        <v>2047</v>
      </c>
      <c r="C88" s="71" t="s">
        <v>2048</v>
      </c>
      <c r="D88" s="66"/>
      <c r="E88" s="69"/>
    </row>
    <row r="89" spans="1:5" ht="24" x14ac:dyDescent="0.3">
      <c r="A89" s="47">
        <v>6</v>
      </c>
      <c r="B89" s="72" t="s">
        <v>2410</v>
      </c>
      <c r="C89" s="71" t="s">
        <v>2048</v>
      </c>
      <c r="D89" s="73"/>
      <c r="E89" s="69"/>
    </row>
    <row r="90" spans="1:5" x14ac:dyDescent="0.3">
      <c r="A90" s="47">
        <v>7</v>
      </c>
      <c r="B90" s="74" t="s">
        <v>2049</v>
      </c>
      <c r="C90" s="75"/>
      <c r="E90" s="69"/>
    </row>
    <row r="91" spans="1:5" x14ac:dyDescent="0.3">
      <c r="A91" s="47"/>
      <c r="B91" s="76" t="s">
        <v>2050</v>
      </c>
      <c r="C91" s="77" t="s">
        <v>2048</v>
      </c>
      <c r="E91" s="69"/>
    </row>
    <row r="92" spans="1:5" x14ac:dyDescent="0.3">
      <c r="A92" s="47"/>
      <c r="B92" s="78" t="s">
        <v>2051</v>
      </c>
      <c r="C92" s="79" t="s">
        <v>2048</v>
      </c>
      <c r="E92" s="69"/>
    </row>
    <row r="93" spans="1:5" x14ac:dyDescent="0.3">
      <c r="A93" s="47"/>
      <c r="B93" s="78"/>
      <c r="C93" s="80"/>
      <c r="E93" s="69"/>
    </row>
    <row r="94" spans="1:5" ht="24" x14ac:dyDescent="0.3">
      <c r="A94" s="47">
        <v>8</v>
      </c>
      <c r="B94" s="74" t="s">
        <v>2411</v>
      </c>
      <c r="C94" s="75"/>
      <c r="D94" s="66"/>
      <c r="E94" s="69"/>
    </row>
    <row r="95" spans="1:5" x14ac:dyDescent="0.3">
      <c r="A95" s="47"/>
      <c r="B95" s="76" t="s">
        <v>2050</v>
      </c>
      <c r="C95" s="77" t="s">
        <v>2048</v>
      </c>
      <c r="D95" s="66"/>
      <c r="E95" s="69"/>
    </row>
    <row r="96" spans="1:5" x14ac:dyDescent="0.3">
      <c r="A96" s="47"/>
      <c r="B96" s="78" t="s">
        <v>2052</v>
      </c>
      <c r="C96" s="77" t="s">
        <v>2048</v>
      </c>
      <c r="D96" s="66"/>
      <c r="E96" s="69"/>
    </row>
    <row r="97" spans="1:5" x14ac:dyDescent="0.3">
      <c r="A97" s="81"/>
      <c r="B97" s="82"/>
      <c r="C97" s="82"/>
      <c r="D97" s="82"/>
      <c r="E97" s="83"/>
    </row>
    <row r="99" spans="1:5" x14ac:dyDescent="0.3">
      <c r="A99" s="10" t="s">
        <v>1196</v>
      </c>
      <c r="B99" s="9" t="s">
        <v>2061</v>
      </c>
    </row>
    <row r="100" spans="1:5" x14ac:dyDescent="0.3">
      <c r="A100" s="10" t="s">
        <v>2062</v>
      </c>
      <c r="B100" s="9" t="s">
        <v>2063</v>
      </c>
    </row>
    <row r="101" spans="1:5" x14ac:dyDescent="0.3">
      <c r="A101" s="10" t="s">
        <v>2064</v>
      </c>
      <c r="B101" s="9" t="s">
        <v>2065</v>
      </c>
    </row>
    <row r="102" spans="1:5" x14ac:dyDescent="0.3">
      <c r="A102" s="10" t="s">
        <v>2066</v>
      </c>
      <c r="B102" s="9" t="s">
        <v>2067</v>
      </c>
    </row>
    <row r="103" spans="1:5" x14ac:dyDescent="0.3">
      <c r="A103" s="10" t="s">
        <v>2068</v>
      </c>
      <c r="B103" s="9" t="s">
        <v>2080</v>
      </c>
    </row>
    <row r="104" spans="1:5" ht="60" x14ac:dyDescent="0.3">
      <c r="B104" s="84" t="s">
        <v>2069</v>
      </c>
    </row>
  </sheetData>
  <mergeCells count="4">
    <mergeCell ref="B1:F1"/>
    <mergeCell ref="B68:B69"/>
    <mergeCell ref="C68:D68"/>
    <mergeCell ref="E68:E69"/>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L104"/>
  <sheetViews>
    <sheetView zoomScale="90" zoomScaleNormal="90" workbookViewId="0"/>
  </sheetViews>
  <sheetFormatPr defaultColWidth="8.7265625" defaultRowHeight="12" x14ac:dyDescent="0.3"/>
  <cols>
    <col min="1" max="1" width="7.1796875" style="9" bestFit="1" customWidth="1"/>
    <col min="2" max="2" width="43.6328125" style="9" customWidth="1"/>
    <col min="3" max="3" width="18.36328125" style="9" customWidth="1"/>
    <col min="4" max="4" width="17.453125" style="9" bestFit="1" customWidth="1"/>
    <col min="5" max="5" width="14.26953125" style="9" customWidth="1"/>
    <col min="6" max="6" width="21.453125" style="9" customWidth="1"/>
    <col min="7" max="7" width="14.453125" style="9" bestFit="1" customWidth="1"/>
    <col min="8" max="8" width="12.81640625" style="9" bestFit="1" customWidth="1"/>
    <col min="9" max="9" width="14.54296875" style="9" bestFit="1" customWidth="1"/>
    <col min="10" max="10" width="8.26953125" style="9" bestFit="1" customWidth="1"/>
    <col min="11" max="11" width="17.453125" style="9" bestFit="1" customWidth="1"/>
    <col min="12" max="12" width="7.81640625" style="9" bestFit="1" customWidth="1"/>
    <col min="13" max="16384" width="8.7265625" style="9"/>
  </cols>
  <sheetData>
    <row r="1" spans="1:12" x14ac:dyDescent="0.3">
      <c r="A1" s="8"/>
      <c r="B1" s="153" t="s">
        <v>29</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235</v>
      </c>
      <c r="C8" s="9" t="s">
        <v>236</v>
      </c>
      <c r="D8" s="9" t="s">
        <v>237</v>
      </c>
      <c r="E8" s="11">
        <v>204825</v>
      </c>
      <c r="F8" s="12">
        <v>8349.69</v>
      </c>
      <c r="G8" s="13">
        <v>0.1148</v>
      </c>
      <c r="J8" s="12"/>
      <c r="K8" s="10" t="s">
        <v>41</v>
      </c>
      <c r="L8" s="10" t="s">
        <v>42</v>
      </c>
    </row>
    <row r="9" spans="1:12" x14ac:dyDescent="0.3">
      <c r="A9" s="9">
        <v>2</v>
      </c>
      <c r="B9" s="9" t="s">
        <v>93</v>
      </c>
      <c r="C9" s="9" t="s">
        <v>94</v>
      </c>
      <c r="D9" s="9" t="s">
        <v>90</v>
      </c>
      <c r="E9" s="11">
        <v>603862</v>
      </c>
      <c r="F9" s="12">
        <v>7769.29</v>
      </c>
      <c r="G9" s="13">
        <v>0.10680000000000001</v>
      </c>
      <c r="J9" s="12"/>
      <c r="K9" s="9" t="s">
        <v>90</v>
      </c>
      <c r="L9" s="13">
        <v>0.40620000000000001</v>
      </c>
    </row>
    <row r="10" spans="1:12" x14ac:dyDescent="0.3">
      <c r="A10" s="9">
        <v>3</v>
      </c>
      <c r="B10" s="9" t="s">
        <v>95</v>
      </c>
      <c r="C10" s="9" t="s">
        <v>96</v>
      </c>
      <c r="D10" s="9" t="s">
        <v>90</v>
      </c>
      <c r="E10" s="11">
        <v>1963086</v>
      </c>
      <c r="F10" s="12">
        <v>7542.18</v>
      </c>
      <c r="G10" s="13">
        <v>0.1037</v>
      </c>
      <c r="J10" s="12"/>
      <c r="K10" s="9" t="s">
        <v>189</v>
      </c>
      <c r="L10" s="13">
        <v>0.18310000000000001</v>
      </c>
    </row>
    <row r="11" spans="1:12" x14ac:dyDescent="0.3">
      <c r="A11" s="9">
        <v>4</v>
      </c>
      <c r="B11" s="9" t="s">
        <v>232</v>
      </c>
      <c r="C11" s="9" t="s">
        <v>233</v>
      </c>
      <c r="D11" s="9" t="s">
        <v>234</v>
      </c>
      <c r="E11" s="11">
        <v>399702</v>
      </c>
      <c r="F11" s="12">
        <v>7310.55</v>
      </c>
      <c r="G11" s="13">
        <v>0.10050000000000001</v>
      </c>
      <c r="J11" s="12"/>
      <c r="K11" s="9" t="s">
        <v>237</v>
      </c>
      <c r="L11" s="13">
        <v>0.1148</v>
      </c>
    </row>
    <row r="12" spans="1:12" x14ac:dyDescent="0.3">
      <c r="A12" s="9">
        <v>5</v>
      </c>
      <c r="B12" s="9" t="s">
        <v>91</v>
      </c>
      <c r="C12" s="9" t="s">
        <v>92</v>
      </c>
      <c r="D12" s="9" t="s">
        <v>90</v>
      </c>
      <c r="E12" s="11">
        <v>575571</v>
      </c>
      <c r="F12" s="12">
        <v>7231.47</v>
      </c>
      <c r="G12" s="13">
        <v>9.9400000000000002E-2</v>
      </c>
      <c r="J12" s="12"/>
      <c r="K12" s="9" t="s">
        <v>234</v>
      </c>
      <c r="L12" s="13">
        <v>0.10050000000000001</v>
      </c>
    </row>
    <row r="13" spans="1:12" x14ac:dyDescent="0.3">
      <c r="A13" s="9">
        <v>6</v>
      </c>
      <c r="B13" s="9" t="s">
        <v>51</v>
      </c>
      <c r="C13" s="9" t="s">
        <v>52</v>
      </c>
      <c r="D13" s="9" t="s">
        <v>53</v>
      </c>
      <c r="E13" s="11">
        <v>2472651</v>
      </c>
      <c r="F13" s="12">
        <v>7094.04</v>
      </c>
      <c r="G13" s="13">
        <v>9.7500000000000003E-2</v>
      </c>
      <c r="J13" s="12"/>
      <c r="K13" s="9" t="s">
        <v>53</v>
      </c>
      <c r="L13" s="13">
        <v>9.7500000000000003E-2</v>
      </c>
    </row>
    <row r="14" spans="1:12" x14ac:dyDescent="0.3">
      <c r="A14" s="9">
        <v>7</v>
      </c>
      <c r="B14" s="9" t="s">
        <v>88</v>
      </c>
      <c r="C14" s="9" t="s">
        <v>89</v>
      </c>
      <c r="D14" s="9" t="s">
        <v>90</v>
      </c>
      <c r="E14" s="11">
        <v>941400</v>
      </c>
      <c r="F14" s="12">
        <v>7009.19</v>
      </c>
      <c r="G14" s="13">
        <v>9.6299999999999997E-2</v>
      </c>
      <c r="J14" s="12"/>
      <c r="K14" s="9" t="s">
        <v>144</v>
      </c>
      <c r="L14" s="13">
        <v>9.2600000000000002E-2</v>
      </c>
    </row>
    <row r="15" spans="1:12" x14ac:dyDescent="0.3">
      <c r="A15" s="9">
        <v>8</v>
      </c>
      <c r="B15" s="9" t="s">
        <v>244</v>
      </c>
      <c r="C15" s="9" t="s">
        <v>245</v>
      </c>
      <c r="D15" s="9" t="s">
        <v>189</v>
      </c>
      <c r="E15" s="11">
        <v>300304</v>
      </c>
      <c r="F15" s="12">
        <v>6783.57</v>
      </c>
      <c r="G15" s="13">
        <v>9.3200000000000005E-2</v>
      </c>
      <c r="J15" s="12"/>
      <c r="K15" s="9" t="s">
        <v>43</v>
      </c>
      <c r="L15" s="13">
        <v>5.3E-3</v>
      </c>
    </row>
    <row r="16" spans="1:12" x14ac:dyDescent="0.3">
      <c r="A16" s="9">
        <v>9</v>
      </c>
      <c r="B16" s="9" t="s">
        <v>230</v>
      </c>
      <c r="C16" s="9" t="s">
        <v>231</v>
      </c>
      <c r="D16" s="9" t="s">
        <v>144</v>
      </c>
      <c r="E16" s="11">
        <v>510107</v>
      </c>
      <c r="F16" s="12">
        <v>6739.53</v>
      </c>
      <c r="G16" s="13">
        <v>9.2600000000000002E-2</v>
      </c>
      <c r="J16" s="12"/>
    </row>
    <row r="17" spans="1:10" x14ac:dyDescent="0.3">
      <c r="A17" s="9">
        <v>10</v>
      </c>
      <c r="B17" s="9" t="s">
        <v>238</v>
      </c>
      <c r="C17" s="9" t="s">
        <v>239</v>
      </c>
      <c r="D17" s="9" t="s">
        <v>189</v>
      </c>
      <c r="E17" s="11">
        <v>563328</v>
      </c>
      <c r="F17" s="12">
        <v>6539.67</v>
      </c>
      <c r="G17" s="13">
        <v>8.9899999999999994E-2</v>
      </c>
      <c r="J17" s="12"/>
    </row>
    <row r="18" spans="1:10" x14ac:dyDescent="0.3">
      <c r="A18" s="14"/>
      <c r="B18" s="14" t="s">
        <v>14</v>
      </c>
      <c r="C18" s="14"/>
      <c r="D18" s="14"/>
      <c r="E18" s="14"/>
      <c r="F18" s="15">
        <v>72369.179999999993</v>
      </c>
      <c r="G18" s="16">
        <v>0.99470000000000003</v>
      </c>
    </row>
    <row r="20" spans="1:10" x14ac:dyDescent="0.3">
      <c r="B20" s="10" t="s">
        <v>12</v>
      </c>
    </row>
    <row r="21" spans="1:10" x14ac:dyDescent="0.3">
      <c r="A21" s="9">
        <v>11</v>
      </c>
      <c r="B21" s="10" t="s">
        <v>13</v>
      </c>
      <c r="F21" s="12">
        <v>24.4</v>
      </c>
      <c r="G21" s="13">
        <v>2.9999999999999997E-4</v>
      </c>
      <c r="H21" s="17">
        <v>46174</v>
      </c>
    </row>
    <row r="22" spans="1:10" x14ac:dyDescent="0.3">
      <c r="A22" s="14"/>
      <c r="B22" s="14" t="s">
        <v>14</v>
      </c>
      <c r="C22" s="14"/>
      <c r="D22" s="14"/>
      <c r="E22" s="14"/>
      <c r="F22" s="15">
        <v>24.4</v>
      </c>
      <c r="G22" s="16">
        <v>2.9999999999999997E-4</v>
      </c>
    </row>
    <row r="24" spans="1:10" x14ac:dyDescent="0.3">
      <c r="B24" s="10" t="s">
        <v>38</v>
      </c>
    </row>
    <row r="25" spans="1:10" x14ac:dyDescent="0.3">
      <c r="B25" s="9" t="s">
        <v>39</v>
      </c>
      <c r="E25" s="11"/>
      <c r="F25" s="12">
        <v>361.37</v>
      </c>
      <c r="G25" s="13">
        <v>5.0000000000000001E-3</v>
      </c>
      <c r="J25" s="12"/>
    </row>
    <row r="26" spans="1:10" x14ac:dyDescent="0.3">
      <c r="A26" s="14"/>
      <c r="B26" s="14" t="s">
        <v>14</v>
      </c>
      <c r="C26" s="14"/>
      <c r="D26" s="14"/>
      <c r="E26" s="14"/>
      <c r="F26" s="15">
        <v>361.37</v>
      </c>
      <c r="G26" s="16">
        <v>5.0000000000000001E-3</v>
      </c>
    </row>
    <row r="28" spans="1:10" x14ac:dyDescent="0.3">
      <c r="A28" s="8"/>
      <c r="B28" s="8" t="s">
        <v>40</v>
      </c>
      <c r="C28" s="8"/>
      <c r="D28" s="8"/>
      <c r="E28" s="8"/>
      <c r="F28" s="18">
        <v>72754.95</v>
      </c>
      <c r="G28" s="19">
        <v>1</v>
      </c>
    </row>
    <row r="29" spans="1:10" x14ac:dyDescent="0.3">
      <c r="A29" s="9" t="s">
        <v>44</v>
      </c>
    </row>
    <row r="30" spans="1:10" x14ac:dyDescent="0.3">
      <c r="A30" s="21">
        <v>1</v>
      </c>
      <c r="B30" s="20" t="s">
        <v>1977</v>
      </c>
    </row>
    <row r="31" spans="1:10" x14ac:dyDescent="0.3">
      <c r="A31" s="21">
        <v>2</v>
      </c>
      <c r="B31" s="21" t="s">
        <v>45</v>
      </c>
    </row>
    <row r="33" spans="2:2" x14ac:dyDescent="0.3">
      <c r="B33" s="10" t="s">
        <v>46</v>
      </c>
    </row>
    <row r="46" spans="2:2" x14ac:dyDescent="0.3">
      <c r="B46" s="10" t="s">
        <v>1148</v>
      </c>
    </row>
    <row r="59" spans="1:5" x14ac:dyDescent="0.3">
      <c r="A59" s="43" t="s">
        <v>2</v>
      </c>
      <c r="B59" s="44" t="s">
        <v>2053</v>
      </c>
      <c r="C59" s="45"/>
      <c r="D59" s="45"/>
      <c r="E59" s="46"/>
    </row>
    <row r="60" spans="1:5" x14ac:dyDescent="0.3">
      <c r="A60" s="47">
        <v>3</v>
      </c>
      <c r="B60" s="48"/>
      <c r="C60" s="39" t="s">
        <v>2054</v>
      </c>
      <c r="E60" s="49"/>
    </row>
    <row r="61" spans="1:5" x14ac:dyDescent="0.3">
      <c r="A61" s="47"/>
      <c r="B61" s="48" t="s">
        <v>2055</v>
      </c>
      <c r="C61" s="41"/>
      <c r="E61" s="49"/>
    </row>
    <row r="62" spans="1:5" x14ac:dyDescent="0.3">
      <c r="A62" s="47"/>
      <c r="B62" s="48" t="s">
        <v>2056</v>
      </c>
      <c r="C62" s="42" t="s">
        <v>2064</v>
      </c>
      <c r="E62" s="49"/>
    </row>
    <row r="63" spans="1:5" x14ac:dyDescent="0.3">
      <c r="A63" s="47"/>
      <c r="B63" s="48" t="s">
        <v>2057</v>
      </c>
      <c r="C63" s="42" t="s">
        <v>2064</v>
      </c>
      <c r="E63" s="49"/>
    </row>
    <row r="64" spans="1:5" x14ac:dyDescent="0.3">
      <c r="A64" s="47"/>
      <c r="B64" s="48" t="s">
        <v>2058</v>
      </c>
      <c r="C64" s="42" t="s">
        <v>2064</v>
      </c>
      <c r="E64" s="49"/>
    </row>
    <row r="65" spans="1:5" x14ac:dyDescent="0.3">
      <c r="A65" s="47"/>
      <c r="B65" s="48" t="s">
        <v>2059</v>
      </c>
      <c r="C65" s="42" t="s">
        <v>2064</v>
      </c>
      <c r="E65" s="49"/>
    </row>
    <row r="66" spans="1:5" x14ac:dyDescent="0.3">
      <c r="A66" s="47"/>
      <c r="B66" s="20" t="s">
        <v>2060</v>
      </c>
      <c r="C66" s="20"/>
      <c r="E66" s="49"/>
    </row>
    <row r="67" spans="1:5" x14ac:dyDescent="0.3">
      <c r="A67" s="47">
        <v>4</v>
      </c>
      <c r="B67" s="51" t="s">
        <v>2026</v>
      </c>
      <c r="C67" s="20"/>
      <c r="E67" s="49"/>
    </row>
    <row r="68" spans="1:5" x14ac:dyDescent="0.3">
      <c r="A68" s="47"/>
      <c r="B68" s="148" t="s">
        <v>2027</v>
      </c>
      <c r="C68" s="150" t="s">
        <v>2028</v>
      </c>
      <c r="D68" s="150"/>
      <c r="E68" s="151" t="s">
        <v>2029</v>
      </c>
    </row>
    <row r="69" spans="1:5" x14ac:dyDescent="0.3">
      <c r="A69" s="47"/>
      <c r="B69" s="149"/>
      <c r="C69" s="52" t="s">
        <v>2030</v>
      </c>
      <c r="D69" s="52" t="s">
        <v>2070</v>
      </c>
      <c r="E69" s="152"/>
    </row>
    <row r="70" spans="1:5" x14ac:dyDescent="0.3">
      <c r="A70" s="53"/>
      <c r="B70" s="54" t="s">
        <v>2031</v>
      </c>
      <c r="C70" s="77" t="s">
        <v>2331</v>
      </c>
      <c r="D70" s="77" t="s">
        <v>2332</v>
      </c>
      <c r="E70" s="41" t="s">
        <v>2048</v>
      </c>
    </row>
    <row r="71" spans="1:5" x14ac:dyDescent="0.3">
      <c r="A71" s="53"/>
      <c r="B71" s="54" t="s">
        <v>2032</v>
      </c>
      <c r="C71" s="85">
        <v>0</v>
      </c>
      <c r="D71" s="85">
        <v>0</v>
      </c>
      <c r="E71" s="77" t="s">
        <v>2048</v>
      </c>
    </row>
    <row r="72" spans="1:5" x14ac:dyDescent="0.3">
      <c r="A72" s="53"/>
      <c r="B72" s="54" t="s">
        <v>2033</v>
      </c>
      <c r="C72" s="56">
        <v>0</v>
      </c>
      <c r="D72" s="56">
        <v>0</v>
      </c>
      <c r="E72" s="57">
        <v>0</v>
      </c>
    </row>
    <row r="73" spans="1:5" x14ac:dyDescent="0.3">
      <c r="A73" s="53"/>
      <c r="B73" s="54" t="s">
        <v>2034</v>
      </c>
      <c r="C73" s="56">
        <v>0</v>
      </c>
      <c r="D73" s="56">
        <v>0</v>
      </c>
      <c r="E73" s="57">
        <v>0</v>
      </c>
    </row>
    <row r="74" spans="1:5" x14ac:dyDescent="0.3">
      <c r="A74" s="53"/>
      <c r="B74" s="54" t="s">
        <v>2035</v>
      </c>
      <c r="C74" s="56">
        <v>0</v>
      </c>
      <c r="D74" s="56">
        <v>0</v>
      </c>
      <c r="E74" s="57">
        <v>0</v>
      </c>
    </row>
    <row r="75" spans="1:5" x14ac:dyDescent="0.3">
      <c r="A75" s="53"/>
      <c r="B75" s="54" t="s">
        <v>2036</v>
      </c>
      <c r="C75" s="56">
        <v>0</v>
      </c>
      <c r="D75" s="56">
        <v>0</v>
      </c>
      <c r="E75" s="57">
        <v>0</v>
      </c>
    </row>
    <row r="76" spans="1:5" x14ac:dyDescent="0.3">
      <c r="A76" s="53"/>
      <c r="B76" s="58"/>
      <c r="C76" s="59"/>
      <c r="D76" s="59"/>
      <c r="E76" s="39"/>
    </row>
    <row r="77" spans="1:5" x14ac:dyDescent="0.3">
      <c r="A77" s="47"/>
      <c r="B77" s="60" t="s">
        <v>2037</v>
      </c>
      <c r="C77" s="77" t="s">
        <v>2048</v>
      </c>
      <c r="D77" s="77" t="s">
        <v>2048</v>
      </c>
      <c r="E77" s="41" t="s">
        <v>2048</v>
      </c>
    </row>
    <row r="78" spans="1:5" x14ac:dyDescent="0.3">
      <c r="A78" s="47"/>
      <c r="B78" s="60" t="s">
        <v>2038</v>
      </c>
      <c r="C78" s="77" t="s">
        <v>2048</v>
      </c>
      <c r="D78" s="77" t="s">
        <v>2048</v>
      </c>
      <c r="E78" s="77" t="s">
        <v>2048</v>
      </c>
    </row>
    <row r="79" spans="1:5" x14ac:dyDescent="0.3">
      <c r="A79" s="47"/>
      <c r="B79" s="60" t="s">
        <v>2039</v>
      </c>
      <c r="C79" s="61">
        <v>0</v>
      </c>
      <c r="D79" s="61">
        <v>0</v>
      </c>
      <c r="E79" s="62">
        <v>0</v>
      </c>
    </row>
    <row r="80" spans="1:5" x14ac:dyDescent="0.3">
      <c r="A80" s="47"/>
      <c r="B80" s="60" t="s">
        <v>2040</v>
      </c>
      <c r="C80" s="61">
        <v>0</v>
      </c>
      <c r="D80" s="61">
        <v>0</v>
      </c>
      <c r="E80" s="62">
        <v>0</v>
      </c>
    </row>
    <row r="81" spans="1:5" x14ac:dyDescent="0.3">
      <c r="A81" s="47"/>
      <c r="B81" s="60" t="s">
        <v>2041</v>
      </c>
      <c r="C81" s="61">
        <v>0</v>
      </c>
      <c r="D81" s="61">
        <v>0</v>
      </c>
      <c r="E81" s="62">
        <v>0</v>
      </c>
    </row>
    <row r="82" spans="1:5" x14ac:dyDescent="0.3">
      <c r="A82" s="47"/>
      <c r="B82" s="60" t="s">
        <v>2042</v>
      </c>
      <c r="C82" s="61">
        <v>0</v>
      </c>
      <c r="D82" s="61">
        <v>0</v>
      </c>
      <c r="E82" s="62">
        <v>0</v>
      </c>
    </row>
    <row r="83" spans="1:5" x14ac:dyDescent="0.3">
      <c r="A83" s="47"/>
      <c r="B83" s="63" t="s">
        <v>2043</v>
      </c>
      <c r="C83" s="64"/>
      <c r="D83" s="64"/>
      <c r="E83" s="49"/>
    </row>
    <row r="84" spans="1:5" x14ac:dyDescent="0.3">
      <c r="A84" s="65"/>
      <c r="B84" s="66"/>
      <c r="C84" s="66"/>
      <c r="D84" s="66"/>
      <c r="E84" s="67"/>
    </row>
    <row r="85" spans="1:5" x14ac:dyDescent="0.3">
      <c r="A85" s="47">
        <v>5</v>
      </c>
      <c r="B85" s="68" t="s">
        <v>2044</v>
      </c>
      <c r="C85" s="60"/>
      <c r="D85" s="66"/>
      <c r="E85" s="69"/>
    </row>
    <row r="86" spans="1:5" x14ac:dyDescent="0.3">
      <c r="A86" s="47"/>
      <c r="B86" s="60" t="s">
        <v>2045</v>
      </c>
      <c r="C86" s="77">
        <v>0.01</v>
      </c>
      <c r="D86" s="66"/>
      <c r="E86" s="67"/>
    </row>
    <row r="87" spans="1:5" x14ac:dyDescent="0.3">
      <c r="A87" s="47"/>
      <c r="B87" s="60" t="s">
        <v>2046</v>
      </c>
      <c r="C87" s="77">
        <v>0.02</v>
      </c>
      <c r="D87" s="66"/>
      <c r="E87" s="67"/>
    </row>
    <row r="88" spans="1:5" x14ac:dyDescent="0.3">
      <c r="A88" s="47">
        <v>6</v>
      </c>
      <c r="B88" s="70" t="s">
        <v>2047</v>
      </c>
      <c r="C88" s="71" t="s">
        <v>2048</v>
      </c>
      <c r="D88" s="66"/>
      <c r="E88" s="69"/>
    </row>
    <row r="89" spans="1:5" ht="24" x14ac:dyDescent="0.3">
      <c r="A89" s="47">
        <v>7</v>
      </c>
      <c r="B89" s="72" t="s">
        <v>2410</v>
      </c>
      <c r="C89" s="71" t="s">
        <v>2048</v>
      </c>
      <c r="D89" s="73"/>
      <c r="E89" s="69"/>
    </row>
    <row r="90" spans="1:5" x14ac:dyDescent="0.3">
      <c r="A90" s="47">
        <v>8</v>
      </c>
      <c r="B90" s="74" t="s">
        <v>2049</v>
      </c>
      <c r="C90" s="75"/>
      <c r="E90" s="69"/>
    </row>
    <row r="91" spans="1:5" x14ac:dyDescent="0.3">
      <c r="A91" s="47"/>
      <c r="B91" s="76" t="s">
        <v>2050</v>
      </c>
      <c r="C91" s="77" t="s">
        <v>2048</v>
      </c>
      <c r="E91" s="69"/>
    </row>
    <row r="92" spans="1:5" x14ac:dyDescent="0.3">
      <c r="A92" s="47"/>
      <c r="B92" s="78" t="s">
        <v>2051</v>
      </c>
      <c r="C92" s="79" t="s">
        <v>2048</v>
      </c>
      <c r="E92" s="69"/>
    </row>
    <row r="93" spans="1:5" x14ac:dyDescent="0.3">
      <c r="A93" s="47"/>
      <c r="B93" s="78"/>
      <c r="C93" s="80"/>
      <c r="E93" s="69"/>
    </row>
    <row r="94" spans="1:5" ht="24" x14ac:dyDescent="0.3">
      <c r="A94" s="47">
        <v>9</v>
      </c>
      <c r="B94" s="74" t="s">
        <v>2411</v>
      </c>
      <c r="C94" s="75"/>
      <c r="D94" s="66"/>
      <c r="E94" s="69"/>
    </row>
    <row r="95" spans="1:5" x14ac:dyDescent="0.3">
      <c r="A95" s="47"/>
      <c r="B95" s="76" t="s">
        <v>2050</v>
      </c>
      <c r="C95" s="77" t="s">
        <v>2048</v>
      </c>
      <c r="D95" s="66"/>
      <c r="E95" s="69"/>
    </row>
    <row r="96" spans="1:5" x14ac:dyDescent="0.3">
      <c r="A96" s="47"/>
      <c r="B96" s="78" t="s">
        <v>2052</v>
      </c>
      <c r="C96" s="77" t="s">
        <v>2048</v>
      </c>
      <c r="D96" s="66"/>
      <c r="E96" s="69"/>
    </row>
    <row r="97" spans="1:5" x14ac:dyDescent="0.3">
      <c r="A97" s="81"/>
      <c r="B97" s="82"/>
      <c r="C97" s="82"/>
      <c r="D97" s="82"/>
      <c r="E97" s="83"/>
    </row>
    <row r="99" spans="1:5" x14ac:dyDescent="0.3">
      <c r="A99" s="10" t="s">
        <v>1196</v>
      </c>
      <c r="B99" s="9" t="s">
        <v>2061</v>
      </c>
    </row>
    <row r="100" spans="1:5" x14ac:dyDescent="0.3">
      <c r="A100" s="10" t="s">
        <v>2062</v>
      </c>
      <c r="B100" s="9" t="s">
        <v>2063</v>
      </c>
    </row>
    <row r="101" spans="1:5" x14ac:dyDescent="0.3">
      <c r="A101" s="10" t="s">
        <v>2064</v>
      </c>
      <c r="B101" s="9" t="s">
        <v>2065</v>
      </c>
    </row>
    <row r="102" spans="1:5" x14ac:dyDescent="0.3">
      <c r="A102" s="10" t="s">
        <v>2066</v>
      </c>
      <c r="B102" s="9" t="s">
        <v>2067</v>
      </c>
    </row>
    <row r="103" spans="1:5" x14ac:dyDescent="0.3">
      <c r="A103" s="10" t="s">
        <v>2068</v>
      </c>
      <c r="B103" s="9" t="s">
        <v>2080</v>
      </c>
    </row>
    <row r="104" spans="1:5" ht="60" x14ac:dyDescent="0.3">
      <c r="B104" s="84" t="s">
        <v>2069</v>
      </c>
    </row>
  </sheetData>
  <mergeCells count="4">
    <mergeCell ref="B1:F1"/>
    <mergeCell ref="B68:B69"/>
    <mergeCell ref="C68:D68"/>
    <mergeCell ref="E68:E69"/>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M156"/>
  <sheetViews>
    <sheetView zoomScale="90" zoomScaleNormal="90" workbookViewId="0"/>
  </sheetViews>
  <sheetFormatPr defaultColWidth="8.7265625" defaultRowHeight="12" x14ac:dyDescent="0.3"/>
  <cols>
    <col min="1" max="1" width="7.1796875" style="9" bestFit="1" customWidth="1"/>
    <col min="2" max="2" width="43.7265625" style="9" bestFit="1" customWidth="1"/>
    <col min="3" max="3" width="18.6328125" style="9" customWidth="1"/>
    <col min="4" max="4" width="24.81640625" style="9" bestFit="1" customWidth="1"/>
    <col min="5" max="5" width="22.6328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24.81640625" style="9" bestFit="1" customWidth="1"/>
    <col min="12" max="12" width="7.81640625" style="9" bestFit="1" customWidth="1"/>
    <col min="13" max="16384" width="8.7265625" style="9"/>
  </cols>
  <sheetData>
    <row r="1" spans="1:12" x14ac:dyDescent="0.3">
      <c r="A1" s="8"/>
      <c r="B1" s="153" t="s">
        <v>1138</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88</v>
      </c>
      <c r="C8" s="9" t="s">
        <v>89</v>
      </c>
      <c r="D8" s="9" t="s">
        <v>90</v>
      </c>
      <c r="E8" s="11">
        <v>1454242</v>
      </c>
      <c r="F8" s="12">
        <v>10827.56</v>
      </c>
      <c r="G8" s="13">
        <v>9.2799999999999994E-2</v>
      </c>
      <c r="J8" s="12"/>
      <c r="K8" s="10" t="s">
        <v>41</v>
      </c>
      <c r="L8" s="10" t="s">
        <v>42</v>
      </c>
    </row>
    <row r="9" spans="1:12" x14ac:dyDescent="0.3">
      <c r="A9" s="9">
        <v>2</v>
      </c>
      <c r="B9" s="9" t="s">
        <v>91</v>
      </c>
      <c r="C9" s="9" t="s">
        <v>92</v>
      </c>
      <c r="D9" s="9" t="s">
        <v>90</v>
      </c>
      <c r="E9" s="11">
        <v>786966</v>
      </c>
      <c r="F9" s="12">
        <v>9887.44</v>
      </c>
      <c r="G9" s="13">
        <v>8.48E-2</v>
      </c>
      <c r="J9" s="12"/>
      <c r="K9" s="9" t="s">
        <v>90</v>
      </c>
      <c r="L9" s="13">
        <v>0.25790000000000002</v>
      </c>
    </row>
    <row r="10" spans="1:12" x14ac:dyDescent="0.3">
      <c r="A10" s="9">
        <v>3</v>
      </c>
      <c r="B10" s="9" t="s">
        <v>93</v>
      </c>
      <c r="C10" s="9" t="s">
        <v>94</v>
      </c>
      <c r="D10" s="9" t="s">
        <v>90</v>
      </c>
      <c r="E10" s="11">
        <v>651657</v>
      </c>
      <c r="F10" s="12">
        <v>8384.2199999999993</v>
      </c>
      <c r="G10" s="13">
        <v>7.1900000000000006E-2</v>
      </c>
      <c r="J10" s="12"/>
      <c r="K10" s="9" t="s">
        <v>128</v>
      </c>
      <c r="L10" s="13">
        <v>0.1169</v>
      </c>
    </row>
    <row r="11" spans="1:12" x14ac:dyDescent="0.3">
      <c r="A11" s="9">
        <v>4</v>
      </c>
      <c r="B11" s="9" t="s">
        <v>235</v>
      </c>
      <c r="C11" s="9" t="s">
        <v>236</v>
      </c>
      <c r="D11" s="9" t="s">
        <v>237</v>
      </c>
      <c r="E11" s="11">
        <v>121147</v>
      </c>
      <c r="F11" s="12">
        <v>4938.5600000000004</v>
      </c>
      <c r="G11" s="13">
        <v>4.2299999999999997E-2</v>
      </c>
      <c r="J11" s="12"/>
      <c r="K11" s="9" t="s">
        <v>260</v>
      </c>
      <c r="L11" s="13">
        <v>4.65E-2</v>
      </c>
    </row>
    <row r="12" spans="1:12" x14ac:dyDescent="0.3">
      <c r="A12" s="9">
        <v>5</v>
      </c>
      <c r="B12" s="9" t="s">
        <v>240</v>
      </c>
      <c r="C12" s="9" t="s">
        <v>241</v>
      </c>
      <c r="D12" s="9" t="s">
        <v>128</v>
      </c>
      <c r="E12" s="11">
        <v>150617</v>
      </c>
      <c r="F12" s="12">
        <v>4587.1899999999996</v>
      </c>
      <c r="G12" s="13">
        <v>3.9300000000000002E-2</v>
      </c>
      <c r="J12" s="12"/>
      <c r="K12" s="9" t="s">
        <v>237</v>
      </c>
      <c r="L12" s="13">
        <v>4.3900000000000002E-2</v>
      </c>
    </row>
    <row r="13" spans="1:12" x14ac:dyDescent="0.3">
      <c r="A13" s="9">
        <v>6</v>
      </c>
      <c r="B13" s="9" t="s">
        <v>230</v>
      </c>
      <c r="C13" s="9" t="s">
        <v>231</v>
      </c>
      <c r="D13" s="9" t="s">
        <v>144</v>
      </c>
      <c r="E13" s="11">
        <v>288284</v>
      </c>
      <c r="F13" s="12">
        <v>3808.81</v>
      </c>
      <c r="G13" s="13">
        <v>3.27E-2</v>
      </c>
      <c r="J13" s="12"/>
      <c r="K13" s="9" t="s">
        <v>200</v>
      </c>
      <c r="L13" s="13">
        <v>4.1799999999999997E-2</v>
      </c>
    </row>
    <row r="14" spans="1:12" x14ac:dyDescent="0.3">
      <c r="A14" s="9">
        <v>7</v>
      </c>
      <c r="B14" s="9" t="s">
        <v>232</v>
      </c>
      <c r="C14" s="9" t="s">
        <v>233</v>
      </c>
      <c r="D14" s="9" t="s">
        <v>234</v>
      </c>
      <c r="E14" s="11">
        <v>198421</v>
      </c>
      <c r="F14" s="12">
        <v>3629.12</v>
      </c>
      <c r="G14" s="13">
        <v>3.1099999999999999E-2</v>
      </c>
      <c r="J14" s="12"/>
      <c r="K14" s="9" t="s">
        <v>310</v>
      </c>
      <c r="L14" s="13">
        <v>3.9600000000000003E-2</v>
      </c>
    </row>
    <row r="15" spans="1:12" x14ac:dyDescent="0.3">
      <c r="A15" s="9">
        <v>8</v>
      </c>
      <c r="B15" s="9" t="s">
        <v>248</v>
      </c>
      <c r="C15" s="9" t="s">
        <v>249</v>
      </c>
      <c r="D15" s="9" t="s">
        <v>113</v>
      </c>
      <c r="E15" s="11">
        <v>891679</v>
      </c>
      <c r="F15" s="12">
        <v>3449.91</v>
      </c>
      <c r="G15" s="13">
        <v>2.9600000000000001E-2</v>
      </c>
      <c r="J15" s="12"/>
      <c r="K15" s="9" t="s">
        <v>144</v>
      </c>
      <c r="L15" s="13">
        <v>3.7999999999999999E-2</v>
      </c>
    </row>
    <row r="16" spans="1:12" x14ac:dyDescent="0.3">
      <c r="A16" s="9">
        <v>9</v>
      </c>
      <c r="B16" s="9" t="s">
        <v>254</v>
      </c>
      <c r="C16" s="9" t="s">
        <v>255</v>
      </c>
      <c r="D16" s="9" t="s">
        <v>128</v>
      </c>
      <c r="E16" s="11">
        <v>26117</v>
      </c>
      <c r="F16" s="12">
        <v>3428.38</v>
      </c>
      <c r="G16" s="13">
        <v>2.9399999999999999E-2</v>
      </c>
      <c r="J16" s="12"/>
      <c r="K16" s="9" t="s">
        <v>234</v>
      </c>
      <c r="L16" s="13">
        <v>3.1099999999999999E-2</v>
      </c>
    </row>
    <row r="17" spans="1:13" x14ac:dyDescent="0.3">
      <c r="A17" s="9">
        <v>10</v>
      </c>
      <c r="B17" s="9" t="s">
        <v>276</v>
      </c>
      <c r="C17" s="9" t="s">
        <v>277</v>
      </c>
      <c r="D17" s="9" t="s">
        <v>260</v>
      </c>
      <c r="E17" s="11">
        <v>127058</v>
      </c>
      <c r="F17" s="12">
        <v>3394.48</v>
      </c>
      <c r="G17" s="13">
        <v>2.9100000000000001E-2</v>
      </c>
      <c r="J17" s="12"/>
      <c r="K17" s="9" t="s">
        <v>113</v>
      </c>
      <c r="L17" s="13">
        <v>2.9600000000000001E-2</v>
      </c>
    </row>
    <row r="18" spans="1:13" x14ac:dyDescent="0.3">
      <c r="A18" s="9">
        <v>11</v>
      </c>
      <c r="B18" s="9" t="s">
        <v>184</v>
      </c>
      <c r="C18" s="9" t="s">
        <v>185</v>
      </c>
      <c r="D18" s="9" t="s">
        <v>186</v>
      </c>
      <c r="E18" s="11">
        <v>571341</v>
      </c>
      <c r="F18" s="12">
        <v>3374.34</v>
      </c>
      <c r="G18" s="13">
        <v>2.8899999999999999E-2</v>
      </c>
      <c r="J18" s="12"/>
      <c r="K18" s="9" t="s">
        <v>186</v>
      </c>
      <c r="L18" s="13">
        <v>2.8899999999999999E-2</v>
      </c>
    </row>
    <row r="19" spans="1:13" x14ac:dyDescent="0.3">
      <c r="A19" s="9">
        <v>12</v>
      </c>
      <c r="B19" s="9" t="s">
        <v>265</v>
      </c>
      <c r="C19" s="9" t="s">
        <v>266</v>
      </c>
      <c r="D19" s="9" t="s">
        <v>200</v>
      </c>
      <c r="E19" s="11">
        <v>29213</v>
      </c>
      <c r="F19" s="12">
        <v>3354.24</v>
      </c>
      <c r="G19" s="13">
        <v>2.8799999999999999E-2</v>
      </c>
      <c r="J19" s="12"/>
      <c r="K19" s="9" t="s">
        <v>136</v>
      </c>
      <c r="L19" s="13">
        <v>2.63E-2</v>
      </c>
    </row>
    <row r="20" spans="1:13" x14ac:dyDescent="0.3">
      <c r="A20" s="9">
        <v>13</v>
      </c>
      <c r="B20" s="9" t="s">
        <v>327</v>
      </c>
      <c r="C20" s="9" t="s">
        <v>328</v>
      </c>
      <c r="D20" s="9" t="s">
        <v>128</v>
      </c>
      <c r="E20" s="11">
        <v>61172</v>
      </c>
      <c r="F20" s="12">
        <v>2999.26</v>
      </c>
      <c r="G20" s="13">
        <v>2.5700000000000001E-2</v>
      </c>
      <c r="J20" s="12"/>
      <c r="K20" s="9" t="s">
        <v>156</v>
      </c>
      <c r="L20" s="13">
        <v>2.2800000000000001E-2</v>
      </c>
    </row>
    <row r="21" spans="1:13" x14ac:dyDescent="0.3">
      <c r="A21" s="9">
        <v>14</v>
      </c>
      <c r="B21" s="9" t="s">
        <v>422</v>
      </c>
      <c r="C21" s="9" t="s">
        <v>423</v>
      </c>
      <c r="D21" s="9" t="s">
        <v>260</v>
      </c>
      <c r="E21" s="11">
        <v>163120</v>
      </c>
      <c r="F21" s="12">
        <v>2031.99</v>
      </c>
      <c r="G21" s="13">
        <v>1.7399999999999999E-2</v>
      </c>
      <c r="J21" s="12"/>
      <c r="K21" s="9" t="s">
        <v>380</v>
      </c>
      <c r="L21" s="13">
        <v>2.1700000000000001E-2</v>
      </c>
    </row>
    <row r="22" spans="1:13" x14ac:dyDescent="0.3">
      <c r="A22" s="9">
        <v>15</v>
      </c>
      <c r="B22" s="9" t="s">
        <v>545</v>
      </c>
      <c r="C22" s="9" t="s">
        <v>546</v>
      </c>
      <c r="D22" s="9" t="s">
        <v>136</v>
      </c>
      <c r="E22" s="11">
        <v>46996</v>
      </c>
      <c r="F22" s="12">
        <v>1940.32</v>
      </c>
      <c r="G22" s="13">
        <v>1.66E-2</v>
      </c>
      <c r="J22" s="12"/>
      <c r="K22" s="9" t="s">
        <v>150</v>
      </c>
      <c r="L22" s="13">
        <v>1.3100000000000001E-2</v>
      </c>
    </row>
    <row r="23" spans="1:13" x14ac:dyDescent="0.3">
      <c r="A23" s="9">
        <v>16</v>
      </c>
      <c r="B23" s="9" t="s">
        <v>208</v>
      </c>
      <c r="C23" s="9" t="s">
        <v>209</v>
      </c>
      <c r="D23" s="9" t="s">
        <v>128</v>
      </c>
      <c r="E23" s="11">
        <v>95023</v>
      </c>
      <c r="F23" s="12">
        <v>1828.24</v>
      </c>
      <c r="G23" s="13">
        <v>1.5699999999999999E-2</v>
      </c>
      <c r="J23" s="12"/>
      <c r="K23" s="9" t="s">
        <v>64</v>
      </c>
      <c r="L23" s="13">
        <v>1.11E-2</v>
      </c>
    </row>
    <row r="24" spans="1:13" x14ac:dyDescent="0.3">
      <c r="A24" s="9">
        <v>17</v>
      </c>
      <c r="B24" s="9" t="s">
        <v>323</v>
      </c>
      <c r="C24" s="9" t="s">
        <v>324</v>
      </c>
      <c r="D24" s="9" t="s">
        <v>310</v>
      </c>
      <c r="E24" s="11">
        <v>291694</v>
      </c>
      <c r="F24" s="12">
        <v>1735</v>
      </c>
      <c r="G24" s="13">
        <v>1.49E-2</v>
      </c>
      <c r="J24" s="12"/>
      <c r="K24" s="9" t="s">
        <v>139</v>
      </c>
      <c r="L24" s="13">
        <v>1.11E-2</v>
      </c>
    </row>
    <row r="25" spans="1:13" x14ac:dyDescent="0.3">
      <c r="A25" s="9">
        <v>18</v>
      </c>
      <c r="B25" s="9" t="s">
        <v>198</v>
      </c>
      <c r="C25" s="9" t="s">
        <v>199</v>
      </c>
      <c r="D25" s="9" t="s">
        <v>200</v>
      </c>
      <c r="E25" s="11">
        <v>5976</v>
      </c>
      <c r="F25" s="12">
        <v>1510.43</v>
      </c>
      <c r="G25" s="13">
        <v>1.2999999999999999E-2</v>
      </c>
      <c r="J25" s="12"/>
      <c r="K25" s="9" t="s">
        <v>269</v>
      </c>
      <c r="L25" s="13">
        <v>1.0200000000000001E-2</v>
      </c>
    </row>
    <row r="26" spans="1:13" x14ac:dyDescent="0.3">
      <c r="A26" s="9">
        <v>19</v>
      </c>
      <c r="B26" s="9" t="s">
        <v>495</v>
      </c>
      <c r="C26" s="9" t="s">
        <v>496</v>
      </c>
      <c r="D26" s="9" t="s">
        <v>156</v>
      </c>
      <c r="E26" s="11">
        <v>127075</v>
      </c>
      <c r="F26" s="12">
        <v>1398.08</v>
      </c>
      <c r="G26" s="13">
        <v>1.2E-2</v>
      </c>
      <c r="J26" s="12"/>
      <c r="K26" s="9" t="s">
        <v>122</v>
      </c>
      <c r="L26" s="13">
        <v>9.4999999999999998E-3</v>
      </c>
    </row>
    <row r="27" spans="1:13" x14ac:dyDescent="0.3">
      <c r="A27" s="9">
        <v>20</v>
      </c>
      <c r="B27" s="9" t="s">
        <v>479</v>
      </c>
      <c r="C27" s="9" t="s">
        <v>480</v>
      </c>
      <c r="D27" s="9" t="s">
        <v>380</v>
      </c>
      <c r="E27" s="11">
        <v>75000</v>
      </c>
      <c r="F27" s="12">
        <v>1315.2</v>
      </c>
      <c r="G27" s="13">
        <v>1.1299999999999999E-2</v>
      </c>
      <c r="J27" s="12"/>
      <c r="K27" s="9" t="s">
        <v>167</v>
      </c>
      <c r="L27" s="13">
        <v>8.0999999999999996E-3</v>
      </c>
    </row>
    <row r="28" spans="1:13" x14ac:dyDescent="0.3">
      <c r="A28" s="9">
        <v>21</v>
      </c>
      <c r="B28" s="9" t="s">
        <v>82</v>
      </c>
      <c r="C28" s="9" t="s">
        <v>83</v>
      </c>
      <c r="D28" s="9" t="s">
        <v>64</v>
      </c>
      <c r="E28" s="11">
        <v>98215</v>
      </c>
      <c r="F28" s="12">
        <v>1296.44</v>
      </c>
      <c r="G28" s="13">
        <v>1.11E-2</v>
      </c>
      <c r="J28" s="12"/>
      <c r="K28" s="9" t="s">
        <v>293</v>
      </c>
      <c r="L28" s="13">
        <v>7.4000000000000003E-3</v>
      </c>
    </row>
    <row r="29" spans="1:13" x14ac:dyDescent="0.3">
      <c r="A29" s="9">
        <v>22</v>
      </c>
      <c r="B29" s="9" t="s">
        <v>317</v>
      </c>
      <c r="C29" s="9" t="s">
        <v>318</v>
      </c>
      <c r="D29" s="9" t="s">
        <v>156</v>
      </c>
      <c r="E29" s="11">
        <v>42456</v>
      </c>
      <c r="F29" s="12">
        <v>1254.3599999999999</v>
      </c>
      <c r="G29" s="13">
        <v>1.0800000000000001E-2</v>
      </c>
      <c r="J29" s="12"/>
      <c r="K29" s="9" t="s">
        <v>119</v>
      </c>
      <c r="L29" s="13">
        <v>6.7999999999999996E-3</v>
      </c>
    </row>
    <row r="30" spans="1:13" x14ac:dyDescent="0.3">
      <c r="A30" s="9">
        <v>23</v>
      </c>
      <c r="B30" s="9" t="s">
        <v>360</v>
      </c>
      <c r="C30" s="9" t="s">
        <v>361</v>
      </c>
      <c r="D30" s="9" t="s">
        <v>310</v>
      </c>
      <c r="E30" s="11">
        <v>72463</v>
      </c>
      <c r="F30" s="12">
        <v>1213.03</v>
      </c>
      <c r="G30" s="13">
        <v>1.04E-2</v>
      </c>
      <c r="J30" s="12"/>
      <c r="K30" s="9" t="s">
        <v>2415</v>
      </c>
      <c r="L30" s="13">
        <v>2.9999999999999997E-4</v>
      </c>
    </row>
    <row r="31" spans="1:13" x14ac:dyDescent="0.3">
      <c r="A31" s="9">
        <v>24</v>
      </c>
      <c r="B31" s="9" t="s">
        <v>892</v>
      </c>
      <c r="C31" s="9" t="s">
        <v>893</v>
      </c>
      <c r="D31" s="9" t="s">
        <v>380</v>
      </c>
      <c r="E31" s="11">
        <v>26812</v>
      </c>
      <c r="F31" s="12">
        <v>1209.0899999999999</v>
      </c>
      <c r="G31" s="13">
        <v>1.04E-2</v>
      </c>
      <c r="J31" s="12"/>
      <c r="K31" s="9" t="s">
        <v>43</v>
      </c>
      <c r="L31" s="13">
        <v>0.1774</v>
      </c>
    </row>
    <row r="32" spans="1:13" x14ac:dyDescent="0.3">
      <c r="A32" s="9">
        <v>25</v>
      </c>
      <c r="B32" s="9" t="s">
        <v>751</v>
      </c>
      <c r="C32" s="9" t="s">
        <v>752</v>
      </c>
      <c r="D32" s="9" t="s">
        <v>269</v>
      </c>
      <c r="E32" s="11">
        <v>430225</v>
      </c>
      <c r="F32" s="12">
        <v>1184.4100000000001</v>
      </c>
      <c r="G32" s="13">
        <v>1.0200000000000001E-2</v>
      </c>
      <c r="J32" s="12"/>
      <c r="M32" s="13"/>
    </row>
    <row r="33" spans="1:10" x14ac:dyDescent="0.3">
      <c r="A33" s="9">
        <v>26</v>
      </c>
      <c r="B33" s="9" t="s">
        <v>610</v>
      </c>
      <c r="C33" s="9" t="s">
        <v>611</v>
      </c>
      <c r="D33" s="9" t="s">
        <v>136</v>
      </c>
      <c r="E33" s="11">
        <v>285292</v>
      </c>
      <c r="F33" s="12">
        <v>1125.48</v>
      </c>
      <c r="G33" s="13">
        <v>9.7000000000000003E-3</v>
      </c>
      <c r="J33" s="12"/>
    </row>
    <row r="34" spans="1:10" x14ac:dyDescent="0.3">
      <c r="A34" s="9">
        <v>27</v>
      </c>
      <c r="B34" s="9" t="s">
        <v>639</v>
      </c>
      <c r="C34" s="9" t="s">
        <v>640</v>
      </c>
      <c r="D34" s="9" t="s">
        <v>122</v>
      </c>
      <c r="E34" s="11">
        <v>107364</v>
      </c>
      <c r="F34" s="12">
        <v>1104.83</v>
      </c>
      <c r="G34" s="13">
        <v>9.4999999999999998E-3</v>
      </c>
      <c r="J34" s="12"/>
    </row>
    <row r="35" spans="1:10" x14ac:dyDescent="0.3">
      <c r="A35" s="9">
        <v>28</v>
      </c>
      <c r="B35" s="9" t="s">
        <v>97</v>
      </c>
      <c r="C35" s="9" t="s">
        <v>98</v>
      </c>
      <c r="D35" s="9" t="s">
        <v>90</v>
      </c>
      <c r="E35" s="11">
        <v>102133</v>
      </c>
      <c r="F35" s="12">
        <v>984.97</v>
      </c>
      <c r="G35" s="13">
        <v>8.3999999999999995E-3</v>
      </c>
      <c r="J35" s="12"/>
    </row>
    <row r="36" spans="1:10" x14ac:dyDescent="0.3">
      <c r="A36" s="9">
        <v>29</v>
      </c>
      <c r="B36" s="9" t="s">
        <v>1139</v>
      </c>
      <c r="C36" s="9" t="s">
        <v>1140</v>
      </c>
      <c r="D36" s="9" t="s">
        <v>167</v>
      </c>
      <c r="E36" s="11">
        <v>100807</v>
      </c>
      <c r="F36" s="12">
        <v>945.57</v>
      </c>
      <c r="G36" s="13">
        <v>8.0999999999999996E-3</v>
      </c>
      <c r="J36" s="12"/>
    </row>
    <row r="37" spans="1:10" x14ac:dyDescent="0.3">
      <c r="A37" s="9">
        <v>30</v>
      </c>
      <c r="B37" s="9" t="s">
        <v>374</v>
      </c>
      <c r="C37" s="9" t="s">
        <v>375</v>
      </c>
      <c r="D37" s="9" t="s">
        <v>150</v>
      </c>
      <c r="E37" s="11">
        <v>95015</v>
      </c>
      <c r="F37" s="12">
        <v>945.4</v>
      </c>
      <c r="G37" s="13">
        <v>8.0999999999999996E-3</v>
      </c>
      <c r="J37" s="12"/>
    </row>
    <row r="38" spans="1:10" x14ac:dyDescent="0.3">
      <c r="A38" s="9">
        <v>31</v>
      </c>
      <c r="B38" s="9" t="s">
        <v>308</v>
      </c>
      <c r="C38" s="9" t="s">
        <v>309</v>
      </c>
      <c r="D38" s="9" t="s">
        <v>310</v>
      </c>
      <c r="E38" s="11">
        <v>48741</v>
      </c>
      <c r="F38" s="12">
        <v>892.01</v>
      </c>
      <c r="G38" s="13">
        <v>7.6E-3</v>
      </c>
      <c r="J38" s="12"/>
    </row>
    <row r="39" spans="1:10" x14ac:dyDescent="0.3">
      <c r="A39" s="9">
        <v>32</v>
      </c>
      <c r="B39" s="9" t="s">
        <v>291</v>
      </c>
      <c r="C39" s="9" t="s">
        <v>292</v>
      </c>
      <c r="D39" s="9" t="s">
        <v>293</v>
      </c>
      <c r="E39" s="11">
        <v>19477</v>
      </c>
      <c r="F39" s="12">
        <v>857.96</v>
      </c>
      <c r="G39" s="13">
        <v>7.4000000000000003E-3</v>
      </c>
      <c r="J39" s="12"/>
    </row>
    <row r="40" spans="1:10" x14ac:dyDescent="0.3">
      <c r="A40" s="9">
        <v>33</v>
      </c>
      <c r="B40" s="9" t="s">
        <v>196</v>
      </c>
      <c r="C40" s="9" t="s">
        <v>197</v>
      </c>
      <c r="D40" s="9" t="s">
        <v>139</v>
      </c>
      <c r="E40" s="11">
        <v>20730</v>
      </c>
      <c r="F40" s="12">
        <v>796.86</v>
      </c>
      <c r="G40" s="13">
        <v>6.7999999999999996E-3</v>
      </c>
      <c r="J40" s="12"/>
    </row>
    <row r="41" spans="1:10" x14ac:dyDescent="0.3">
      <c r="A41" s="9">
        <v>34</v>
      </c>
      <c r="B41" s="9" t="s">
        <v>126</v>
      </c>
      <c r="C41" s="9" t="s">
        <v>127</v>
      </c>
      <c r="D41" s="9" t="s">
        <v>128</v>
      </c>
      <c r="E41" s="11">
        <v>23571</v>
      </c>
      <c r="F41" s="12">
        <v>790.97</v>
      </c>
      <c r="G41" s="13">
        <v>6.7999999999999996E-3</v>
      </c>
      <c r="J41" s="12"/>
    </row>
    <row r="42" spans="1:10" x14ac:dyDescent="0.3">
      <c r="A42" s="9">
        <v>35</v>
      </c>
      <c r="B42" s="9" t="s">
        <v>117</v>
      </c>
      <c r="C42" s="9" t="s">
        <v>118</v>
      </c>
      <c r="D42" s="9" t="s">
        <v>119</v>
      </c>
      <c r="E42" s="11">
        <v>18330</v>
      </c>
      <c r="F42" s="12">
        <v>788.89</v>
      </c>
      <c r="G42" s="13">
        <v>6.7999999999999996E-3</v>
      </c>
      <c r="J42" s="12"/>
    </row>
    <row r="43" spans="1:10" x14ac:dyDescent="0.3">
      <c r="A43" s="9">
        <v>36</v>
      </c>
      <c r="B43" s="9" t="s">
        <v>491</v>
      </c>
      <c r="C43" s="9" t="s">
        <v>492</v>
      </c>
      <c r="D43" s="9" t="s">
        <v>310</v>
      </c>
      <c r="E43" s="11">
        <v>154180</v>
      </c>
      <c r="F43" s="12">
        <v>776.99</v>
      </c>
      <c r="G43" s="13">
        <v>6.7000000000000002E-3</v>
      </c>
      <c r="J43" s="12"/>
    </row>
    <row r="44" spans="1:10" x14ac:dyDescent="0.3">
      <c r="A44" s="9">
        <v>37</v>
      </c>
      <c r="B44" s="9" t="s">
        <v>298</v>
      </c>
      <c r="C44" s="9" t="s">
        <v>299</v>
      </c>
      <c r="D44" s="9" t="s">
        <v>150</v>
      </c>
      <c r="E44" s="11">
        <v>13764</v>
      </c>
      <c r="F44" s="12">
        <v>581.39</v>
      </c>
      <c r="G44" s="13">
        <v>5.0000000000000001E-3</v>
      </c>
      <c r="J44" s="12"/>
    </row>
    <row r="45" spans="1:10" x14ac:dyDescent="0.3">
      <c r="A45" s="9">
        <v>38</v>
      </c>
      <c r="B45" s="9" t="s">
        <v>194</v>
      </c>
      <c r="C45" s="9" t="s">
        <v>195</v>
      </c>
      <c r="D45" s="9" t="s">
        <v>139</v>
      </c>
      <c r="E45" s="11">
        <v>12954</v>
      </c>
      <c r="F45" s="12">
        <v>501.59</v>
      </c>
      <c r="G45" s="13">
        <v>4.3E-3</v>
      </c>
      <c r="J45" s="12"/>
    </row>
    <row r="46" spans="1:10" x14ac:dyDescent="0.3">
      <c r="A46" s="9">
        <v>39</v>
      </c>
      <c r="B46" s="9" t="s">
        <v>142</v>
      </c>
      <c r="C46" s="9" t="s">
        <v>143</v>
      </c>
      <c r="D46" s="9" t="s">
        <v>144</v>
      </c>
      <c r="E46" s="11">
        <v>106210</v>
      </c>
      <c r="F46" s="12">
        <v>316.61</v>
      </c>
      <c r="G46" s="13">
        <v>2.7000000000000001E-3</v>
      </c>
      <c r="J46" s="12"/>
    </row>
    <row r="47" spans="1:10" x14ac:dyDescent="0.3">
      <c r="A47" s="9">
        <v>40</v>
      </c>
      <c r="B47" s="9" t="s">
        <v>376</v>
      </c>
      <c r="C47" s="9" t="s">
        <v>377</v>
      </c>
      <c r="D47" s="9" t="s">
        <v>144</v>
      </c>
      <c r="E47" s="11">
        <v>77000</v>
      </c>
      <c r="F47" s="12">
        <v>303.26</v>
      </c>
      <c r="G47" s="13">
        <v>2.5999999999999999E-3</v>
      </c>
      <c r="J47" s="12"/>
    </row>
    <row r="48" spans="1:10" x14ac:dyDescent="0.3">
      <c r="A48" s="9">
        <v>41</v>
      </c>
      <c r="B48" s="9" t="s">
        <v>575</v>
      </c>
      <c r="C48" s="9" t="s">
        <v>576</v>
      </c>
      <c r="D48" s="9" t="s">
        <v>237</v>
      </c>
      <c r="E48" s="11">
        <v>14315</v>
      </c>
      <c r="F48" s="12">
        <v>186.81</v>
      </c>
      <c r="G48" s="13">
        <v>1.6000000000000001E-3</v>
      </c>
      <c r="J48" s="12"/>
    </row>
    <row r="49" spans="1:10" x14ac:dyDescent="0.3">
      <c r="A49" s="14"/>
      <c r="B49" s="14" t="s">
        <v>14</v>
      </c>
      <c r="C49" s="14"/>
      <c r="D49" s="14"/>
      <c r="E49" s="14"/>
      <c r="F49" s="15">
        <v>95879.69</v>
      </c>
      <c r="G49" s="16">
        <v>0.82230000000000003</v>
      </c>
    </row>
    <row r="51" spans="1:10" x14ac:dyDescent="0.3">
      <c r="B51" s="10" t="s">
        <v>1141</v>
      </c>
    </row>
    <row r="52" spans="1:10" x14ac:dyDescent="0.3">
      <c r="A52" s="9">
        <v>42</v>
      </c>
      <c r="B52" s="9" t="s">
        <v>1142</v>
      </c>
      <c r="D52" s="9" t="s">
        <v>2416</v>
      </c>
      <c r="E52" s="11">
        <v>43550</v>
      </c>
      <c r="F52" s="12">
        <v>10342.6</v>
      </c>
      <c r="G52" s="13">
        <v>8.8700000000000001E-2</v>
      </c>
      <c r="H52" s="17">
        <v>46203</v>
      </c>
      <c r="J52" s="12"/>
    </row>
    <row r="53" spans="1:10" x14ac:dyDescent="0.3">
      <c r="A53" s="14"/>
      <c r="B53" s="14" t="s">
        <v>14</v>
      </c>
      <c r="C53" s="14"/>
      <c r="D53" s="14"/>
      <c r="E53" s="14"/>
      <c r="F53" s="15">
        <v>10342.6</v>
      </c>
      <c r="G53" s="16">
        <v>8.8700000000000001E-2</v>
      </c>
    </row>
    <row r="55" spans="1:10" x14ac:dyDescent="0.3">
      <c r="B55" s="10" t="s">
        <v>1144</v>
      </c>
    </row>
    <row r="56" spans="1:10" x14ac:dyDescent="0.3">
      <c r="B56" s="10" t="s">
        <v>1145</v>
      </c>
    </row>
    <row r="57" spans="1:10" x14ac:dyDescent="0.3">
      <c r="B57" s="10" t="s">
        <v>50</v>
      </c>
    </row>
    <row r="58" spans="1:10" x14ac:dyDescent="0.3">
      <c r="A58" s="9">
        <v>43</v>
      </c>
      <c r="B58" s="9" t="s">
        <v>126</v>
      </c>
      <c r="C58" s="9" t="s">
        <v>1146</v>
      </c>
      <c r="D58" s="9" t="s">
        <v>2415</v>
      </c>
      <c r="E58" s="11">
        <v>317620</v>
      </c>
      <c r="F58" s="12">
        <v>32.869999999999997</v>
      </c>
      <c r="G58" s="13">
        <v>2.9999999999999997E-4</v>
      </c>
      <c r="H58" s="17"/>
      <c r="J58" s="12"/>
    </row>
    <row r="59" spans="1:10" x14ac:dyDescent="0.3">
      <c r="A59" s="14"/>
      <c r="B59" s="14" t="s">
        <v>14</v>
      </c>
      <c r="C59" s="14"/>
      <c r="D59" s="14"/>
      <c r="E59" s="14"/>
      <c r="F59" s="15">
        <v>32.869999999999997</v>
      </c>
      <c r="G59" s="16">
        <v>2.9999999999999997E-4</v>
      </c>
    </row>
    <row r="61" spans="1:10" x14ac:dyDescent="0.3">
      <c r="B61" s="10" t="s">
        <v>12</v>
      </c>
    </row>
    <row r="62" spans="1:10" x14ac:dyDescent="0.3">
      <c r="A62" s="9">
        <v>44</v>
      </c>
      <c r="B62" s="10" t="s">
        <v>13</v>
      </c>
      <c r="F62" s="12">
        <v>17886.080000000002</v>
      </c>
      <c r="G62" s="13">
        <v>0.15340000000000001</v>
      </c>
      <c r="H62" s="17">
        <v>46174</v>
      </c>
    </row>
    <row r="63" spans="1:10" x14ac:dyDescent="0.3">
      <c r="A63" s="14"/>
      <c r="B63" s="14" t="s">
        <v>14</v>
      </c>
      <c r="C63" s="14"/>
      <c r="D63" s="14"/>
      <c r="E63" s="14"/>
      <c r="F63" s="15">
        <v>17886.080000000002</v>
      </c>
      <c r="G63" s="16">
        <v>0.15340000000000001</v>
      </c>
    </row>
    <row r="65" spans="1:10" x14ac:dyDescent="0.3">
      <c r="B65" s="10" t="s">
        <v>38</v>
      </c>
    </row>
    <row r="66" spans="1:10" x14ac:dyDescent="0.3">
      <c r="B66" s="9" t="s">
        <v>1147</v>
      </c>
      <c r="E66" s="11"/>
      <c r="F66" s="12">
        <v>2400</v>
      </c>
      <c r="G66" s="13">
        <v>2.06E-2</v>
      </c>
      <c r="J66" s="12"/>
    </row>
    <row r="67" spans="1:10" x14ac:dyDescent="0.3">
      <c r="B67" s="9" t="s">
        <v>39</v>
      </c>
      <c r="E67" s="11"/>
      <c r="F67" s="12">
        <v>420.24</v>
      </c>
      <c r="G67" s="13">
        <v>3.3999999999999998E-3</v>
      </c>
      <c r="J67" s="12"/>
    </row>
    <row r="68" spans="1:10" x14ac:dyDescent="0.3">
      <c r="A68" s="14"/>
      <c r="B68" s="14" t="s">
        <v>14</v>
      </c>
      <c r="C68" s="14"/>
      <c r="D68" s="14"/>
      <c r="E68" s="14"/>
      <c r="F68" s="15">
        <v>2820.24</v>
      </c>
      <c r="G68" s="16">
        <v>2.4E-2</v>
      </c>
      <c r="I68" s="13"/>
    </row>
    <row r="70" spans="1:10" x14ac:dyDescent="0.3">
      <c r="A70" s="8"/>
      <c r="B70" s="8" t="s">
        <v>40</v>
      </c>
      <c r="C70" s="8"/>
      <c r="D70" s="8"/>
      <c r="E70" s="8"/>
      <c r="F70" s="18">
        <v>116618.88</v>
      </c>
      <c r="G70" s="19">
        <v>1</v>
      </c>
    </row>
    <row r="71" spans="1:10" x14ac:dyDescent="0.3">
      <c r="A71" s="9" t="s">
        <v>44</v>
      </c>
    </row>
    <row r="72" spans="1:10" x14ac:dyDescent="0.3">
      <c r="A72" s="21">
        <v>1</v>
      </c>
      <c r="B72" s="21" t="s">
        <v>45</v>
      </c>
    </row>
    <row r="74" spans="1:10" x14ac:dyDescent="0.3">
      <c r="B74" s="10" t="s">
        <v>46</v>
      </c>
    </row>
    <row r="87" spans="2:2" x14ac:dyDescent="0.3">
      <c r="B87" s="10" t="s">
        <v>1113</v>
      </c>
    </row>
    <row r="100" spans="1:5" x14ac:dyDescent="0.3">
      <c r="A100" s="43" t="s">
        <v>2</v>
      </c>
      <c r="B100" s="44" t="s">
        <v>2053</v>
      </c>
      <c r="C100" s="45"/>
      <c r="D100" s="45"/>
      <c r="E100" s="46"/>
    </row>
    <row r="101" spans="1:5" x14ac:dyDescent="0.3">
      <c r="A101" s="47">
        <v>2</v>
      </c>
      <c r="B101" s="48"/>
      <c r="C101" s="39" t="s">
        <v>2054</v>
      </c>
      <c r="E101" s="49"/>
    </row>
    <row r="102" spans="1:5" x14ac:dyDescent="0.3">
      <c r="A102" s="47"/>
      <c r="B102" s="48" t="s">
        <v>2055</v>
      </c>
      <c r="C102" s="41"/>
      <c r="E102" s="49"/>
    </row>
    <row r="103" spans="1:5" x14ac:dyDescent="0.3">
      <c r="A103" s="47"/>
      <c r="B103" s="48" t="s">
        <v>2056</v>
      </c>
      <c r="C103" s="42" t="s">
        <v>2064</v>
      </c>
      <c r="E103" s="49"/>
    </row>
    <row r="104" spans="1:5" x14ac:dyDescent="0.3">
      <c r="A104" s="47"/>
      <c r="B104" s="48" t="s">
        <v>2057</v>
      </c>
      <c r="C104" s="42" t="s">
        <v>2064</v>
      </c>
      <c r="E104" s="49"/>
    </row>
    <row r="105" spans="1:5" x14ac:dyDescent="0.3">
      <c r="A105" s="47"/>
      <c r="B105" s="48" t="s">
        <v>2058</v>
      </c>
      <c r="C105" s="42" t="s">
        <v>2064</v>
      </c>
      <c r="E105" s="49"/>
    </row>
    <row r="106" spans="1:5" x14ac:dyDescent="0.3">
      <c r="A106" s="47"/>
      <c r="B106" s="48" t="s">
        <v>2059</v>
      </c>
      <c r="C106" s="42" t="s">
        <v>2064</v>
      </c>
      <c r="E106" s="49"/>
    </row>
    <row r="107" spans="1:5" x14ac:dyDescent="0.3">
      <c r="A107" s="47"/>
      <c r="B107" s="20" t="s">
        <v>2060</v>
      </c>
      <c r="C107" s="20"/>
      <c r="E107" s="49"/>
    </row>
    <row r="108" spans="1:5" x14ac:dyDescent="0.3">
      <c r="A108" s="47">
        <v>3</v>
      </c>
      <c r="B108" s="51" t="s">
        <v>2026</v>
      </c>
      <c r="C108" s="20"/>
      <c r="E108" s="49"/>
    </row>
    <row r="109" spans="1:5" x14ac:dyDescent="0.3">
      <c r="A109" s="47"/>
      <c r="B109" s="148" t="s">
        <v>2027</v>
      </c>
      <c r="C109" s="150" t="s">
        <v>2028</v>
      </c>
      <c r="D109" s="150"/>
      <c r="E109" s="151" t="s">
        <v>2029</v>
      </c>
    </row>
    <row r="110" spans="1:5" ht="42.5" customHeight="1" x14ac:dyDescent="0.3">
      <c r="A110" s="47"/>
      <c r="B110" s="149"/>
      <c r="C110" s="52" t="s">
        <v>2030</v>
      </c>
      <c r="D110" s="52" t="s">
        <v>2070</v>
      </c>
      <c r="E110" s="152"/>
    </row>
    <row r="111" spans="1:5" x14ac:dyDescent="0.3">
      <c r="A111" s="53"/>
      <c r="B111" s="54" t="s">
        <v>2031</v>
      </c>
      <c r="C111" s="77" t="s">
        <v>2333</v>
      </c>
      <c r="D111" s="77" t="s">
        <v>2336</v>
      </c>
      <c r="E111" s="41" t="s">
        <v>2048</v>
      </c>
    </row>
    <row r="112" spans="1:5" x14ac:dyDescent="0.3">
      <c r="A112" s="53"/>
      <c r="B112" s="54" t="s">
        <v>2032</v>
      </c>
      <c r="C112" s="77" t="s">
        <v>2333</v>
      </c>
      <c r="D112" s="77" t="s">
        <v>2336</v>
      </c>
      <c r="E112" s="77" t="s">
        <v>2048</v>
      </c>
    </row>
    <row r="113" spans="1:5" x14ac:dyDescent="0.3">
      <c r="A113" s="53"/>
      <c r="B113" s="54" t="s">
        <v>2033</v>
      </c>
      <c r="C113" s="56">
        <v>0</v>
      </c>
      <c r="D113" s="56">
        <v>0</v>
      </c>
      <c r="E113" s="57">
        <v>0</v>
      </c>
    </row>
    <row r="114" spans="1:5" x14ac:dyDescent="0.3">
      <c r="A114" s="53"/>
      <c r="B114" s="54" t="s">
        <v>2034</v>
      </c>
      <c r="C114" s="56">
        <v>0</v>
      </c>
      <c r="D114" s="56">
        <v>0</v>
      </c>
      <c r="E114" s="57">
        <v>0</v>
      </c>
    </row>
    <row r="115" spans="1:5" x14ac:dyDescent="0.3">
      <c r="A115" s="53"/>
      <c r="B115" s="54" t="s">
        <v>2035</v>
      </c>
      <c r="C115" s="56">
        <v>0</v>
      </c>
      <c r="D115" s="56">
        <v>0</v>
      </c>
      <c r="E115" s="57">
        <v>0</v>
      </c>
    </row>
    <row r="116" spans="1:5" x14ac:dyDescent="0.3">
      <c r="A116" s="53"/>
      <c r="B116" s="54" t="s">
        <v>2036</v>
      </c>
      <c r="C116" s="56">
        <v>0</v>
      </c>
      <c r="D116" s="56">
        <v>0</v>
      </c>
      <c r="E116" s="57">
        <v>0</v>
      </c>
    </row>
    <row r="117" spans="1:5" x14ac:dyDescent="0.3">
      <c r="A117" s="53"/>
      <c r="B117" s="58"/>
      <c r="C117" s="59"/>
      <c r="D117" s="59"/>
      <c r="E117" s="39"/>
    </row>
    <row r="118" spans="1:5" x14ac:dyDescent="0.3">
      <c r="A118" s="47"/>
      <c r="B118" s="60" t="s">
        <v>2037</v>
      </c>
      <c r="C118" s="77" t="s">
        <v>2334</v>
      </c>
      <c r="D118" s="77" t="s">
        <v>2335</v>
      </c>
      <c r="E118" s="41" t="s">
        <v>2048</v>
      </c>
    </row>
    <row r="119" spans="1:5" x14ac:dyDescent="0.3">
      <c r="A119" s="47"/>
      <c r="B119" s="60" t="s">
        <v>2038</v>
      </c>
      <c r="C119" s="77" t="s">
        <v>2334</v>
      </c>
      <c r="D119" s="77" t="s">
        <v>2335</v>
      </c>
      <c r="E119" s="77" t="s">
        <v>2048</v>
      </c>
    </row>
    <row r="120" spans="1:5" x14ac:dyDescent="0.3">
      <c r="A120" s="47"/>
      <c r="B120" s="60" t="s">
        <v>2039</v>
      </c>
      <c r="C120" s="61">
        <v>0</v>
      </c>
      <c r="D120" s="61">
        <v>0</v>
      </c>
      <c r="E120" s="62">
        <v>0</v>
      </c>
    </row>
    <row r="121" spans="1:5" x14ac:dyDescent="0.3">
      <c r="A121" s="47"/>
      <c r="B121" s="60" t="s">
        <v>2040</v>
      </c>
      <c r="C121" s="61">
        <v>0</v>
      </c>
      <c r="D121" s="61">
        <v>0</v>
      </c>
      <c r="E121" s="62">
        <v>0</v>
      </c>
    </row>
    <row r="122" spans="1:5" x14ac:dyDescent="0.3">
      <c r="A122" s="47"/>
      <c r="B122" s="60" t="s">
        <v>2041</v>
      </c>
      <c r="C122" s="61">
        <v>0</v>
      </c>
      <c r="D122" s="61">
        <v>0</v>
      </c>
      <c r="E122" s="62">
        <v>0</v>
      </c>
    </row>
    <row r="123" spans="1:5" x14ac:dyDescent="0.3">
      <c r="A123" s="47"/>
      <c r="B123" s="60" t="s">
        <v>2042</v>
      </c>
      <c r="C123" s="61">
        <v>0</v>
      </c>
      <c r="D123" s="61">
        <v>0</v>
      </c>
      <c r="E123" s="62">
        <v>0</v>
      </c>
    </row>
    <row r="124" spans="1:5" x14ac:dyDescent="0.3">
      <c r="A124" s="47"/>
      <c r="B124" s="63" t="s">
        <v>2043</v>
      </c>
      <c r="C124" s="64"/>
      <c r="D124" s="64"/>
      <c r="E124" s="49"/>
    </row>
    <row r="125" spans="1:5" x14ac:dyDescent="0.3">
      <c r="A125" s="65"/>
      <c r="B125" s="66"/>
      <c r="C125" s="66"/>
      <c r="D125" s="66"/>
      <c r="E125" s="67"/>
    </row>
    <row r="126" spans="1:5" x14ac:dyDescent="0.3">
      <c r="A126" s="47">
        <v>4</v>
      </c>
      <c r="B126" s="68" t="s">
        <v>2044</v>
      </c>
      <c r="C126" s="60"/>
      <c r="D126" s="66"/>
      <c r="E126" s="69"/>
    </row>
    <row r="127" spans="1:5" x14ac:dyDescent="0.3">
      <c r="A127" s="47"/>
      <c r="B127" s="60" t="s">
        <v>2045</v>
      </c>
      <c r="C127" s="77">
        <v>0.31</v>
      </c>
      <c r="D127" s="66"/>
      <c r="E127" s="67"/>
    </row>
    <row r="128" spans="1:5" x14ac:dyDescent="0.3">
      <c r="A128" s="47"/>
      <c r="B128" s="60" t="s">
        <v>2046</v>
      </c>
      <c r="C128" s="77">
        <v>0.28000000000000003</v>
      </c>
      <c r="D128" s="66"/>
      <c r="E128" s="67"/>
    </row>
    <row r="129" spans="1:5" x14ac:dyDescent="0.3">
      <c r="A129" s="47">
        <v>5</v>
      </c>
      <c r="B129" s="70" t="s">
        <v>2047</v>
      </c>
      <c r="C129" s="71" t="s">
        <v>2048</v>
      </c>
      <c r="D129" s="66"/>
      <c r="E129" s="69"/>
    </row>
    <row r="130" spans="1:5" ht="24" x14ac:dyDescent="0.3">
      <c r="A130" s="47">
        <v>6</v>
      </c>
      <c r="B130" s="72" t="s">
        <v>2410</v>
      </c>
      <c r="C130" s="71" t="s">
        <v>2048</v>
      </c>
      <c r="D130" s="73"/>
      <c r="E130" s="69"/>
    </row>
    <row r="131" spans="1:5" x14ac:dyDescent="0.3">
      <c r="A131" s="47">
        <v>7</v>
      </c>
      <c r="B131" s="74" t="s">
        <v>2049</v>
      </c>
      <c r="C131" s="75"/>
      <c r="E131" s="69"/>
    </row>
    <row r="132" spans="1:5" x14ac:dyDescent="0.3">
      <c r="A132" s="47"/>
      <c r="B132" s="76" t="s">
        <v>2050</v>
      </c>
      <c r="C132" s="77" t="s">
        <v>2048</v>
      </c>
      <c r="E132" s="69"/>
    </row>
    <row r="133" spans="1:5" x14ac:dyDescent="0.3">
      <c r="A133" s="47"/>
      <c r="B133" s="78" t="s">
        <v>2051</v>
      </c>
      <c r="C133" s="79" t="s">
        <v>2048</v>
      </c>
      <c r="E133" s="69"/>
    </row>
    <row r="134" spans="1:5" x14ac:dyDescent="0.3">
      <c r="A134" s="47"/>
      <c r="B134" s="78"/>
      <c r="C134" s="80"/>
      <c r="E134" s="69"/>
    </row>
    <row r="135" spans="1:5" ht="24" x14ac:dyDescent="0.3">
      <c r="A135" s="47">
        <v>8</v>
      </c>
      <c r="B135" s="74" t="s">
        <v>2411</v>
      </c>
      <c r="C135" s="75"/>
      <c r="D135" s="66"/>
      <c r="E135" s="69"/>
    </row>
    <row r="136" spans="1:5" x14ac:dyDescent="0.3">
      <c r="A136" s="47"/>
      <c r="B136" s="76" t="s">
        <v>2050</v>
      </c>
      <c r="C136" s="77">
        <v>10342.6024</v>
      </c>
      <c r="D136" s="66"/>
      <c r="E136" s="69"/>
    </row>
    <row r="137" spans="1:5" x14ac:dyDescent="0.3">
      <c r="A137" s="47"/>
      <c r="B137" s="78" t="s">
        <v>2052</v>
      </c>
      <c r="C137" s="87">
        <v>8.8687202825997125E-2</v>
      </c>
      <c r="D137" s="66"/>
      <c r="E137" s="69"/>
    </row>
    <row r="138" spans="1:5" x14ac:dyDescent="0.3">
      <c r="A138" s="81"/>
      <c r="B138" s="82"/>
      <c r="C138" s="82"/>
      <c r="D138" s="82"/>
      <c r="E138" s="83"/>
    </row>
    <row r="140" spans="1:5" x14ac:dyDescent="0.3">
      <c r="A140" s="10" t="s">
        <v>1196</v>
      </c>
      <c r="B140" s="9" t="s">
        <v>2061</v>
      </c>
    </row>
    <row r="141" spans="1:5" x14ac:dyDescent="0.3">
      <c r="A141" s="10" t="s">
        <v>2062</v>
      </c>
      <c r="B141" s="9" t="s">
        <v>2063</v>
      </c>
    </row>
    <row r="142" spans="1:5" x14ac:dyDescent="0.3">
      <c r="A142" s="10" t="s">
        <v>2064</v>
      </c>
      <c r="B142" s="9" t="s">
        <v>2065</v>
      </c>
    </row>
    <row r="143" spans="1:5" x14ac:dyDescent="0.3">
      <c r="A143" s="10" t="s">
        <v>2066</v>
      </c>
      <c r="B143" s="9" t="s">
        <v>2067</v>
      </c>
    </row>
    <row r="144" spans="1:5" x14ac:dyDescent="0.3">
      <c r="A144" s="10" t="s">
        <v>2068</v>
      </c>
      <c r="B144" s="9" t="s">
        <v>2080</v>
      </c>
    </row>
    <row r="145" spans="2:9" ht="60" x14ac:dyDescent="0.3">
      <c r="B145" s="84" t="s">
        <v>2069</v>
      </c>
    </row>
    <row r="148" spans="2:9" s="114" customFormat="1" x14ac:dyDescent="0.3">
      <c r="B148" s="114" t="s">
        <v>2439</v>
      </c>
      <c r="D148" s="126"/>
      <c r="F148" s="126"/>
      <c r="G148" s="125"/>
      <c r="H148" s="126"/>
    </row>
    <row r="149" spans="2:9" s="114" customFormat="1" ht="24" x14ac:dyDescent="0.3">
      <c r="B149" s="129" t="s">
        <v>2421</v>
      </c>
      <c r="C149" s="129" t="s">
        <v>2422</v>
      </c>
      <c r="D149" s="129" t="s">
        <v>2423</v>
      </c>
      <c r="E149" s="129" t="s">
        <v>2424</v>
      </c>
      <c r="F149" s="129" t="s">
        <v>2425</v>
      </c>
      <c r="G149" s="129" t="s">
        <v>2426</v>
      </c>
      <c r="H149" s="130"/>
    </row>
    <row r="150" spans="2:9" s="114" customFormat="1" x14ac:dyDescent="0.3">
      <c r="B150" s="131" t="s">
        <v>1138</v>
      </c>
      <c r="C150" s="131" t="s">
        <v>2440</v>
      </c>
      <c r="D150" s="131" t="s">
        <v>2441</v>
      </c>
      <c r="E150" s="132">
        <v>24023.551014000001</v>
      </c>
      <c r="F150" s="132">
        <v>23748.799999999999</v>
      </c>
      <c r="G150" s="132">
        <v>1169.7730329999999</v>
      </c>
      <c r="H150" s="130"/>
    </row>
    <row r="151" spans="2:9" s="114" customFormat="1" x14ac:dyDescent="0.3">
      <c r="D151" s="126"/>
      <c r="F151" s="126"/>
      <c r="G151" s="125"/>
      <c r="H151" s="126"/>
    </row>
    <row r="152" spans="2:9" s="114" customFormat="1" x14ac:dyDescent="0.3">
      <c r="B152" s="114" t="s">
        <v>2443</v>
      </c>
      <c r="G152" s="125"/>
      <c r="I152" s="115"/>
    </row>
    <row r="153" spans="2:9" s="114" customFormat="1" ht="60" x14ac:dyDescent="0.3">
      <c r="B153" s="129" t="s">
        <v>2430</v>
      </c>
      <c r="C153" s="129" t="s">
        <v>2444</v>
      </c>
      <c r="D153" s="129" t="s">
        <v>2432</v>
      </c>
      <c r="E153" s="129" t="s">
        <v>2445</v>
      </c>
      <c r="F153" s="129" t="s">
        <v>2434</v>
      </c>
      <c r="G153" s="129" t="s">
        <v>2435</v>
      </c>
      <c r="H153" s="129" t="s">
        <v>2436</v>
      </c>
      <c r="I153" s="129" t="s">
        <v>2437</v>
      </c>
    </row>
    <row r="154" spans="2:9" s="114" customFormat="1" x14ac:dyDescent="0.3">
      <c r="B154" s="135" t="s">
        <v>1138</v>
      </c>
      <c r="C154" s="136" t="s">
        <v>2048</v>
      </c>
      <c r="D154" s="136">
        <v>147</v>
      </c>
      <c r="E154" s="136" t="s">
        <v>2048</v>
      </c>
      <c r="F154" s="136">
        <v>147</v>
      </c>
      <c r="G154" s="136">
        <v>227213323.95999998</v>
      </c>
      <c r="H154" s="136">
        <v>228495403.5</v>
      </c>
      <c r="I154" s="136">
        <v>1282079.5400000215</v>
      </c>
    </row>
    <row r="156" spans="2:9" x14ac:dyDescent="0.3">
      <c r="B156" s="114" t="s">
        <v>2438</v>
      </c>
    </row>
  </sheetData>
  <mergeCells count="4">
    <mergeCell ref="B1:F1"/>
    <mergeCell ref="B109:B110"/>
    <mergeCell ref="C109:D109"/>
    <mergeCell ref="E109:E110"/>
  </mergeCell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L123"/>
  <sheetViews>
    <sheetView zoomScale="90" zoomScaleNormal="90" workbookViewId="0"/>
  </sheetViews>
  <sheetFormatPr defaultColWidth="8.7265625" defaultRowHeight="12" x14ac:dyDescent="0.3"/>
  <cols>
    <col min="1" max="1" width="7.1796875" style="9" bestFit="1" customWidth="1"/>
    <col min="2" max="2" width="49" style="9" bestFit="1" customWidth="1"/>
    <col min="3" max="3" width="16.453125" style="9" customWidth="1"/>
    <col min="4" max="4" width="30.453125" style="9" bestFit="1" customWidth="1"/>
    <col min="5" max="5" width="21.453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30.453125" style="9" bestFit="1" customWidth="1"/>
    <col min="12" max="12" width="7.81640625" style="9" bestFit="1" customWidth="1"/>
    <col min="13" max="16384" width="8.7265625" style="9"/>
  </cols>
  <sheetData>
    <row r="1" spans="1:12" x14ac:dyDescent="0.3">
      <c r="A1" s="8"/>
      <c r="B1" s="153" t="s">
        <v>1137</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261</v>
      </c>
      <c r="C8" s="9" t="s">
        <v>262</v>
      </c>
      <c r="D8" s="9" t="s">
        <v>207</v>
      </c>
      <c r="E8" s="11">
        <v>25571</v>
      </c>
      <c r="F8" s="12">
        <v>288.08</v>
      </c>
      <c r="G8" s="13">
        <v>6.2700000000000006E-2</v>
      </c>
      <c r="J8" s="12"/>
      <c r="K8" s="10" t="s">
        <v>41</v>
      </c>
      <c r="L8" s="10" t="s">
        <v>42</v>
      </c>
    </row>
    <row r="9" spans="1:12" x14ac:dyDescent="0.3">
      <c r="A9" s="9">
        <v>2</v>
      </c>
      <c r="B9" s="9" t="s">
        <v>270</v>
      </c>
      <c r="C9" s="9" t="s">
        <v>271</v>
      </c>
      <c r="D9" s="9" t="s">
        <v>133</v>
      </c>
      <c r="E9" s="11">
        <v>24755</v>
      </c>
      <c r="F9" s="12">
        <v>234.52</v>
      </c>
      <c r="G9" s="13">
        <v>5.0999999999999997E-2</v>
      </c>
      <c r="J9" s="12"/>
      <c r="K9" s="9" t="s">
        <v>128</v>
      </c>
      <c r="L9" s="13">
        <v>0.16750000000000001</v>
      </c>
    </row>
    <row r="10" spans="1:12" x14ac:dyDescent="0.3">
      <c r="A10" s="9">
        <v>3</v>
      </c>
      <c r="B10" s="9" t="s">
        <v>280</v>
      </c>
      <c r="C10" s="9" t="s">
        <v>281</v>
      </c>
      <c r="D10" s="9" t="s">
        <v>200</v>
      </c>
      <c r="E10" s="11">
        <v>6776</v>
      </c>
      <c r="F10" s="12">
        <v>211.43</v>
      </c>
      <c r="G10" s="13">
        <v>4.5999999999999999E-2</v>
      </c>
      <c r="J10" s="12"/>
      <c r="K10" s="9" t="s">
        <v>133</v>
      </c>
      <c r="L10" s="13">
        <v>0.1051</v>
      </c>
    </row>
    <row r="11" spans="1:12" x14ac:dyDescent="0.3">
      <c r="A11" s="9">
        <v>4</v>
      </c>
      <c r="B11" s="9" t="s">
        <v>278</v>
      </c>
      <c r="C11" s="9" t="s">
        <v>279</v>
      </c>
      <c r="D11" s="9" t="s">
        <v>172</v>
      </c>
      <c r="E11" s="11">
        <v>16522</v>
      </c>
      <c r="F11" s="12">
        <v>211.1</v>
      </c>
      <c r="G11" s="13">
        <v>4.5900000000000003E-2</v>
      </c>
      <c r="J11" s="12"/>
      <c r="K11" s="9" t="s">
        <v>116</v>
      </c>
      <c r="L11" s="13">
        <v>9.4100000000000003E-2</v>
      </c>
    </row>
    <row r="12" spans="1:12" x14ac:dyDescent="0.3">
      <c r="A12" s="9">
        <v>5</v>
      </c>
      <c r="B12" s="9" t="s">
        <v>282</v>
      </c>
      <c r="C12" s="9" t="s">
        <v>283</v>
      </c>
      <c r="D12" s="9" t="s">
        <v>128</v>
      </c>
      <c r="E12" s="11">
        <v>1888</v>
      </c>
      <c r="F12" s="12">
        <v>197.49</v>
      </c>
      <c r="G12" s="13">
        <v>4.2999999999999997E-2</v>
      </c>
      <c r="J12" s="12"/>
      <c r="K12" s="9" t="s">
        <v>58</v>
      </c>
      <c r="L12" s="13">
        <v>6.3E-2</v>
      </c>
    </row>
    <row r="13" spans="1:12" x14ac:dyDescent="0.3">
      <c r="A13" s="9">
        <v>6</v>
      </c>
      <c r="B13" s="9" t="s">
        <v>284</v>
      </c>
      <c r="C13" s="9" t="s">
        <v>285</v>
      </c>
      <c r="D13" s="9" t="s">
        <v>286</v>
      </c>
      <c r="E13" s="11">
        <v>40541</v>
      </c>
      <c r="F13" s="12">
        <v>185.52</v>
      </c>
      <c r="G13" s="13">
        <v>4.0399999999999998E-2</v>
      </c>
      <c r="J13" s="12"/>
      <c r="K13" s="9" t="s">
        <v>207</v>
      </c>
      <c r="L13" s="13">
        <v>6.2700000000000006E-2</v>
      </c>
    </row>
    <row r="14" spans="1:12" x14ac:dyDescent="0.3">
      <c r="A14" s="9">
        <v>7</v>
      </c>
      <c r="B14" s="9" t="s">
        <v>287</v>
      </c>
      <c r="C14" s="9" t="s">
        <v>288</v>
      </c>
      <c r="D14" s="9" t="s">
        <v>217</v>
      </c>
      <c r="E14" s="11">
        <v>69339</v>
      </c>
      <c r="F14" s="12">
        <v>184.44</v>
      </c>
      <c r="G14" s="13">
        <v>4.0099999999999997E-2</v>
      </c>
      <c r="J14" s="12"/>
      <c r="K14" s="9" t="s">
        <v>302</v>
      </c>
      <c r="L14" s="13">
        <v>5.9900000000000002E-2</v>
      </c>
    </row>
    <row r="15" spans="1:12" x14ac:dyDescent="0.3">
      <c r="A15" s="9">
        <v>8</v>
      </c>
      <c r="B15" s="9" t="s">
        <v>56</v>
      </c>
      <c r="C15" s="9" t="s">
        <v>57</v>
      </c>
      <c r="D15" s="9" t="s">
        <v>58</v>
      </c>
      <c r="E15" s="11">
        <v>12685</v>
      </c>
      <c r="F15" s="12">
        <v>180.49</v>
      </c>
      <c r="G15" s="13">
        <v>3.9300000000000002E-2</v>
      </c>
      <c r="J15" s="12"/>
      <c r="K15" s="9" t="s">
        <v>310</v>
      </c>
      <c r="L15" s="13">
        <v>5.6800000000000003E-2</v>
      </c>
    </row>
    <row r="16" spans="1:12" x14ac:dyDescent="0.3">
      <c r="A16" s="9">
        <v>9</v>
      </c>
      <c r="B16" s="9" t="s">
        <v>294</v>
      </c>
      <c r="C16" s="9" t="s">
        <v>295</v>
      </c>
      <c r="D16" s="9" t="s">
        <v>128</v>
      </c>
      <c r="E16" s="11">
        <v>2439</v>
      </c>
      <c r="F16" s="12">
        <v>175.07</v>
      </c>
      <c r="G16" s="13">
        <v>3.8100000000000002E-2</v>
      </c>
      <c r="J16" s="12"/>
      <c r="K16" s="9" t="s">
        <v>200</v>
      </c>
      <c r="L16" s="13">
        <v>4.5999999999999999E-2</v>
      </c>
    </row>
    <row r="17" spans="1:12" x14ac:dyDescent="0.3">
      <c r="A17" s="9">
        <v>10</v>
      </c>
      <c r="B17" s="9" t="s">
        <v>114</v>
      </c>
      <c r="C17" s="9" t="s">
        <v>115</v>
      </c>
      <c r="D17" s="9" t="s">
        <v>116</v>
      </c>
      <c r="E17" s="11">
        <v>2266</v>
      </c>
      <c r="F17" s="12">
        <v>150.91999999999999</v>
      </c>
      <c r="G17" s="13">
        <v>3.2800000000000003E-2</v>
      </c>
      <c r="J17" s="12"/>
      <c r="K17" s="9" t="s">
        <v>172</v>
      </c>
      <c r="L17" s="13">
        <v>4.5900000000000003E-2</v>
      </c>
    </row>
    <row r="18" spans="1:12" x14ac:dyDescent="0.3">
      <c r="A18" s="9">
        <v>11</v>
      </c>
      <c r="B18" s="9" t="s">
        <v>300</v>
      </c>
      <c r="C18" s="9" t="s">
        <v>301</v>
      </c>
      <c r="D18" s="9" t="s">
        <v>302</v>
      </c>
      <c r="E18" s="11">
        <v>1815</v>
      </c>
      <c r="F18" s="12">
        <v>148.43</v>
      </c>
      <c r="G18" s="13">
        <v>3.2300000000000002E-2</v>
      </c>
      <c r="J18" s="12"/>
      <c r="K18" s="9" t="s">
        <v>286</v>
      </c>
      <c r="L18" s="13">
        <v>4.0399999999999998E-2</v>
      </c>
    </row>
    <row r="19" spans="1:12" x14ac:dyDescent="0.3">
      <c r="A19" s="9">
        <v>12</v>
      </c>
      <c r="B19" s="9" t="s">
        <v>308</v>
      </c>
      <c r="C19" s="9" t="s">
        <v>309</v>
      </c>
      <c r="D19" s="9" t="s">
        <v>310</v>
      </c>
      <c r="E19" s="11">
        <v>8025</v>
      </c>
      <c r="F19" s="12">
        <v>147</v>
      </c>
      <c r="G19" s="13">
        <v>3.2000000000000001E-2</v>
      </c>
      <c r="J19" s="12"/>
      <c r="K19" s="9" t="s">
        <v>217</v>
      </c>
      <c r="L19" s="13">
        <v>4.0099999999999997E-2</v>
      </c>
    </row>
    <row r="20" spans="1:12" x14ac:dyDescent="0.3">
      <c r="A20" s="9">
        <v>13</v>
      </c>
      <c r="B20" s="9" t="s">
        <v>306</v>
      </c>
      <c r="C20" s="9" t="s">
        <v>307</v>
      </c>
      <c r="D20" s="9" t="s">
        <v>128</v>
      </c>
      <c r="E20" s="11">
        <v>37319</v>
      </c>
      <c r="F20" s="12">
        <v>146.76</v>
      </c>
      <c r="G20" s="13">
        <v>3.1899999999999998E-2</v>
      </c>
      <c r="J20" s="12"/>
      <c r="K20" s="9" t="s">
        <v>119</v>
      </c>
      <c r="L20" s="13">
        <v>3.1199999999999999E-2</v>
      </c>
    </row>
    <row r="21" spans="1:12" x14ac:dyDescent="0.3">
      <c r="A21" s="9">
        <v>14</v>
      </c>
      <c r="B21" s="9" t="s">
        <v>117</v>
      </c>
      <c r="C21" s="9" t="s">
        <v>118</v>
      </c>
      <c r="D21" s="9" t="s">
        <v>119</v>
      </c>
      <c r="E21" s="11">
        <v>3329</v>
      </c>
      <c r="F21" s="12">
        <v>143.16999999999999</v>
      </c>
      <c r="G21" s="13">
        <v>3.1199999999999999E-2</v>
      </c>
      <c r="J21" s="12"/>
      <c r="K21" s="9" t="s">
        <v>305</v>
      </c>
      <c r="L21" s="13">
        <v>3.0200000000000001E-2</v>
      </c>
    </row>
    <row r="22" spans="1:12" x14ac:dyDescent="0.3">
      <c r="A22" s="9">
        <v>15</v>
      </c>
      <c r="B22" s="9" t="s">
        <v>311</v>
      </c>
      <c r="C22" s="9" t="s">
        <v>312</v>
      </c>
      <c r="D22" s="9" t="s">
        <v>116</v>
      </c>
      <c r="E22" s="11">
        <v>10832</v>
      </c>
      <c r="F22" s="12">
        <v>141.13999999999999</v>
      </c>
      <c r="G22" s="13">
        <v>3.0700000000000002E-2</v>
      </c>
      <c r="J22" s="12"/>
      <c r="K22" s="9" t="s">
        <v>61</v>
      </c>
      <c r="L22" s="13">
        <v>2.93E-2</v>
      </c>
    </row>
    <row r="23" spans="1:12" x14ac:dyDescent="0.3">
      <c r="A23" s="9">
        <v>16</v>
      </c>
      <c r="B23" s="9" t="s">
        <v>313</v>
      </c>
      <c r="C23" s="9" t="s">
        <v>314</v>
      </c>
      <c r="D23" s="9" t="s">
        <v>116</v>
      </c>
      <c r="E23" s="11">
        <v>10053</v>
      </c>
      <c r="F23" s="12">
        <v>140.59</v>
      </c>
      <c r="G23" s="13">
        <v>3.0599999999999999E-2</v>
      </c>
      <c r="J23" s="12"/>
      <c r="K23" s="9" t="s">
        <v>64</v>
      </c>
      <c r="L23" s="13">
        <v>2.76E-2</v>
      </c>
    </row>
    <row r="24" spans="1:12" x14ac:dyDescent="0.3">
      <c r="A24" s="9">
        <v>17</v>
      </c>
      <c r="B24" s="9" t="s">
        <v>303</v>
      </c>
      <c r="C24" s="9" t="s">
        <v>304</v>
      </c>
      <c r="D24" s="9" t="s">
        <v>305</v>
      </c>
      <c r="E24" s="11">
        <v>4720</v>
      </c>
      <c r="F24" s="12">
        <v>138.75</v>
      </c>
      <c r="G24" s="13">
        <v>3.0200000000000001E-2</v>
      </c>
      <c r="J24" s="12"/>
      <c r="K24" s="9" t="s">
        <v>113</v>
      </c>
      <c r="L24" s="13">
        <v>2.7E-2</v>
      </c>
    </row>
    <row r="25" spans="1:12" x14ac:dyDescent="0.3">
      <c r="A25" s="9">
        <v>18</v>
      </c>
      <c r="B25" s="9" t="s">
        <v>126</v>
      </c>
      <c r="C25" s="9" t="s">
        <v>127</v>
      </c>
      <c r="D25" s="9" t="s">
        <v>128</v>
      </c>
      <c r="E25" s="11">
        <v>4139</v>
      </c>
      <c r="F25" s="12">
        <v>138.74</v>
      </c>
      <c r="G25" s="13">
        <v>3.0200000000000001E-2</v>
      </c>
      <c r="J25" s="12"/>
      <c r="K25" s="9" t="s">
        <v>139</v>
      </c>
      <c r="L25" s="13">
        <v>2.6700000000000002E-2</v>
      </c>
    </row>
    <row r="26" spans="1:12" x14ac:dyDescent="0.3">
      <c r="A26" s="9">
        <v>19</v>
      </c>
      <c r="B26" s="9" t="s">
        <v>315</v>
      </c>
      <c r="C26" s="9" t="s">
        <v>316</v>
      </c>
      <c r="D26" s="9" t="s">
        <v>133</v>
      </c>
      <c r="E26" s="11">
        <v>57608</v>
      </c>
      <c r="F26" s="12">
        <v>137.65</v>
      </c>
      <c r="G26" s="13">
        <v>0.03</v>
      </c>
      <c r="J26" s="12"/>
      <c r="K26" s="9" t="s">
        <v>189</v>
      </c>
      <c r="L26" s="13">
        <v>2.24E-2</v>
      </c>
    </row>
    <row r="27" spans="1:12" x14ac:dyDescent="0.3">
      <c r="A27" s="9">
        <v>20</v>
      </c>
      <c r="B27" s="9" t="s">
        <v>59</v>
      </c>
      <c r="C27" s="9" t="s">
        <v>60</v>
      </c>
      <c r="D27" s="9" t="s">
        <v>61</v>
      </c>
      <c r="E27" s="11">
        <v>11436</v>
      </c>
      <c r="F27" s="12">
        <v>134.87</v>
      </c>
      <c r="G27" s="13">
        <v>2.93E-2</v>
      </c>
      <c r="J27" s="12"/>
      <c r="K27" s="9" t="s">
        <v>153</v>
      </c>
      <c r="L27" s="13">
        <v>2.24E-2</v>
      </c>
    </row>
    <row r="28" spans="1:12" x14ac:dyDescent="0.3">
      <c r="A28" s="9">
        <v>21</v>
      </c>
      <c r="B28" s="9" t="s">
        <v>62</v>
      </c>
      <c r="C28" s="9" t="s">
        <v>63</v>
      </c>
      <c r="D28" s="9" t="s">
        <v>64</v>
      </c>
      <c r="E28" s="11">
        <v>24053</v>
      </c>
      <c r="F28" s="12">
        <v>127.01</v>
      </c>
      <c r="G28" s="13">
        <v>2.76E-2</v>
      </c>
      <c r="J28" s="12"/>
      <c r="K28" s="9" t="s">
        <v>43</v>
      </c>
      <c r="L28" s="13">
        <v>1.6999999999999999E-3</v>
      </c>
    </row>
    <row r="29" spans="1:12" x14ac:dyDescent="0.3">
      <c r="A29" s="9">
        <v>22</v>
      </c>
      <c r="B29" s="9" t="s">
        <v>319</v>
      </c>
      <c r="C29" s="9" t="s">
        <v>320</v>
      </c>
      <c r="D29" s="9" t="s">
        <v>302</v>
      </c>
      <c r="E29" s="11">
        <v>13149</v>
      </c>
      <c r="F29" s="12">
        <v>126.79</v>
      </c>
      <c r="G29" s="13">
        <v>2.76E-2</v>
      </c>
      <c r="J29" s="12"/>
    </row>
    <row r="30" spans="1:12" x14ac:dyDescent="0.3">
      <c r="A30" s="9">
        <v>23</v>
      </c>
      <c r="B30" s="9" t="s">
        <v>129</v>
      </c>
      <c r="C30" s="9" t="s">
        <v>130</v>
      </c>
      <c r="D30" s="9" t="s">
        <v>113</v>
      </c>
      <c r="E30" s="11">
        <v>29542</v>
      </c>
      <c r="F30" s="12">
        <v>124.27</v>
      </c>
      <c r="G30" s="13">
        <v>2.7E-2</v>
      </c>
      <c r="J30" s="12"/>
    </row>
    <row r="31" spans="1:12" x14ac:dyDescent="0.3">
      <c r="A31" s="9">
        <v>24</v>
      </c>
      <c r="B31" s="9" t="s">
        <v>321</v>
      </c>
      <c r="C31" s="9" t="s">
        <v>322</v>
      </c>
      <c r="D31" s="9" t="s">
        <v>139</v>
      </c>
      <c r="E31" s="11">
        <v>214580</v>
      </c>
      <c r="F31" s="12">
        <v>122.7</v>
      </c>
      <c r="G31" s="13">
        <v>2.6700000000000002E-2</v>
      </c>
      <c r="J31" s="12"/>
    </row>
    <row r="32" spans="1:12" x14ac:dyDescent="0.3">
      <c r="A32" s="9">
        <v>25</v>
      </c>
      <c r="B32" s="9" t="s">
        <v>323</v>
      </c>
      <c r="C32" s="9" t="s">
        <v>324</v>
      </c>
      <c r="D32" s="9" t="s">
        <v>310</v>
      </c>
      <c r="E32" s="11">
        <v>19181</v>
      </c>
      <c r="F32" s="12">
        <v>114.12</v>
      </c>
      <c r="G32" s="13">
        <v>2.4799999999999999E-2</v>
      </c>
      <c r="J32" s="12"/>
    </row>
    <row r="33" spans="1:10" x14ac:dyDescent="0.3">
      <c r="A33" s="9">
        <v>26</v>
      </c>
      <c r="B33" s="9" t="s">
        <v>327</v>
      </c>
      <c r="C33" s="9" t="s">
        <v>328</v>
      </c>
      <c r="D33" s="9" t="s">
        <v>128</v>
      </c>
      <c r="E33" s="11">
        <v>2277</v>
      </c>
      <c r="F33" s="12">
        <v>111.54</v>
      </c>
      <c r="G33" s="13">
        <v>2.4299999999999999E-2</v>
      </c>
      <c r="J33" s="12"/>
    </row>
    <row r="34" spans="1:10" x14ac:dyDescent="0.3">
      <c r="A34" s="9">
        <v>27</v>
      </c>
      <c r="B34" s="9" t="s">
        <v>140</v>
      </c>
      <c r="C34" s="9" t="s">
        <v>141</v>
      </c>
      <c r="D34" s="9" t="s">
        <v>133</v>
      </c>
      <c r="E34" s="11">
        <v>25817</v>
      </c>
      <c r="F34" s="12">
        <v>110.63</v>
      </c>
      <c r="G34" s="13">
        <v>2.41E-2</v>
      </c>
      <c r="J34" s="12"/>
    </row>
    <row r="35" spans="1:10" x14ac:dyDescent="0.3">
      <c r="A35" s="9">
        <v>28</v>
      </c>
      <c r="B35" s="9" t="s">
        <v>65</v>
      </c>
      <c r="C35" s="9" t="s">
        <v>66</v>
      </c>
      <c r="D35" s="9" t="s">
        <v>58</v>
      </c>
      <c r="E35" s="11">
        <v>2098</v>
      </c>
      <c r="F35" s="12">
        <v>108.95</v>
      </c>
      <c r="G35" s="13">
        <v>2.3699999999999999E-2</v>
      </c>
      <c r="J35" s="12"/>
    </row>
    <row r="36" spans="1:10" x14ac:dyDescent="0.3">
      <c r="A36" s="9">
        <v>29</v>
      </c>
      <c r="B36" s="9" t="s">
        <v>331</v>
      </c>
      <c r="C36" s="9" t="s">
        <v>332</v>
      </c>
      <c r="D36" s="9" t="s">
        <v>189</v>
      </c>
      <c r="E36" s="11">
        <v>50348</v>
      </c>
      <c r="F36" s="12">
        <v>102.81</v>
      </c>
      <c r="G36" s="13">
        <v>2.24E-2</v>
      </c>
      <c r="J36" s="12"/>
    </row>
    <row r="37" spans="1:10" x14ac:dyDescent="0.3">
      <c r="A37" s="9">
        <v>30</v>
      </c>
      <c r="B37" s="9" t="s">
        <v>151</v>
      </c>
      <c r="C37" s="9" t="s">
        <v>152</v>
      </c>
      <c r="D37" s="9" t="s">
        <v>153</v>
      </c>
      <c r="E37" s="11">
        <v>15691</v>
      </c>
      <c r="F37" s="12">
        <v>102.8</v>
      </c>
      <c r="G37" s="13">
        <v>2.24E-2</v>
      </c>
      <c r="J37" s="12"/>
    </row>
    <row r="38" spans="1:10" x14ac:dyDescent="0.3">
      <c r="A38" s="14"/>
      <c r="B38" s="14" t="s">
        <v>14</v>
      </c>
      <c r="C38" s="14"/>
      <c r="D38" s="14"/>
      <c r="E38" s="14"/>
      <c r="F38" s="15">
        <v>4587.78</v>
      </c>
      <c r="G38" s="16">
        <v>0.99829999999999997</v>
      </c>
    </row>
    <row r="40" spans="1:10" x14ac:dyDescent="0.3">
      <c r="B40" s="10" t="s">
        <v>12</v>
      </c>
    </row>
    <row r="41" spans="1:10" x14ac:dyDescent="0.3">
      <c r="A41" s="9">
        <v>31</v>
      </c>
      <c r="B41" s="10" t="s">
        <v>13</v>
      </c>
      <c r="F41" s="12">
        <v>4.29</v>
      </c>
      <c r="G41" s="13">
        <v>8.9999999999999998E-4</v>
      </c>
      <c r="H41" s="17">
        <v>46174</v>
      </c>
    </row>
    <row r="42" spans="1:10" x14ac:dyDescent="0.3">
      <c r="A42" s="14"/>
      <c r="B42" s="14" t="s">
        <v>14</v>
      </c>
      <c r="C42" s="14"/>
      <c r="D42" s="14"/>
      <c r="E42" s="14"/>
      <c r="F42" s="15">
        <v>4.29</v>
      </c>
      <c r="G42" s="16">
        <v>8.9999999999999998E-4</v>
      </c>
    </row>
    <row r="44" spans="1:10" x14ac:dyDescent="0.3">
      <c r="B44" s="10" t="s">
        <v>38</v>
      </c>
    </row>
    <row r="45" spans="1:10" x14ac:dyDescent="0.3">
      <c r="B45" s="9" t="s">
        <v>39</v>
      </c>
      <c r="E45" s="11"/>
      <c r="F45" s="12">
        <v>3.49</v>
      </c>
      <c r="G45" s="13">
        <v>8.0000000000000004E-4</v>
      </c>
      <c r="J45" s="12"/>
    </row>
    <row r="46" spans="1:10" x14ac:dyDescent="0.3">
      <c r="A46" s="14"/>
      <c r="B46" s="14" t="s">
        <v>14</v>
      </c>
      <c r="C46" s="14"/>
      <c r="D46" s="14"/>
      <c r="E46" s="14"/>
      <c r="F46" s="15">
        <v>3.49</v>
      </c>
      <c r="G46" s="16">
        <v>8.0000000000000004E-4</v>
      </c>
    </row>
    <row r="48" spans="1:10" x14ac:dyDescent="0.3">
      <c r="A48" s="8"/>
      <c r="B48" s="8" t="s">
        <v>40</v>
      </c>
      <c r="C48" s="8"/>
      <c r="D48" s="8"/>
      <c r="E48" s="8"/>
      <c r="F48" s="18">
        <v>4595.5600000000004</v>
      </c>
      <c r="G48" s="19">
        <v>1</v>
      </c>
    </row>
    <row r="49" spans="1:2" x14ac:dyDescent="0.3">
      <c r="A49" s="9" t="s">
        <v>44</v>
      </c>
    </row>
    <row r="50" spans="1:2" x14ac:dyDescent="0.3">
      <c r="A50" s="21">
        <v>1</v>
      </c>
      <c r="B50" s="21" t="s">
        <v>45</v>
      </c>
    </row>
    <row r="52" spans="1:2" x14ac:dyDescent="0.3">
      <c r="B52" s="10" t="s">
        <v>46</v>
      </c>
    </row>
    <row r="65" spans="1:5" x14ac:dyDescent="0.3">
      <c r="B65" s="10" t="s">
        <v>1136</v>
      </c>
    </row>
    <row r="78" spans="1:5" x14ac:dyDescent="0.3">
      <c r="A78" s="43" t="s">
        <v>2</v>
      </c>
      <c r="B78" s="44" t="s">
        <v>2053</v>
      </c>
      <c r="C78" s="45"/>
      <c r="D78" s="45"/>
      <c r="E78" s="46"/>
    </row>
    <row r="79" spans="1:5" x14ac:dyDescent="0.3">
      <c r="A79" s="47">
        <v>2</v>
      </c>
      <c r="B79" s="48"/>
      <c r="C79" s="39" t="s">
        <v>2054</v>
      </c>
      <c r="E79" s="49"/>
    </row>
    <row r="80" spans="1:5" x14ac:dyDescent="0.3">
      <c r="A80" s="47"/>
      <c r="B80" s="48" t="s">
        <v>2055</v>
      </c>
      <c r="C80" s="41"/>
      <c r="E80" s="49"/>
    </row>
    <row r="81" spans="1:5" x14ac:dyDescent="0.3">
      <c r="A81" s="47"/>
      <c r="B81" s="48" t="s">
        <v>2056</v>
      </c>
      <c r="C81" s="42" t="s">
        <v>2064</v>
      </c>
      <c r="E81" s="49"/>
    </row>
    <row r="82" spans="1:5" x14ac:dyDescent="0.3">
      <c r="A82" s="47"/>
      <c r="B82" s="48" t="s">
        <v>2057</v>
      </c>
      <c r="C82" s="42" t="s">
        <v>2064</v>
      </c>
      <c r="E82" s="49"/>
    </row>
    <row r="83" spans="1:5" x14ac:dyDescent="0.3">
      <c r="A83" s="47"/>
      <c r="B83" s="48" t="s">
        <v>2058</v>
      </c>
      <c r="C83" s="42" t="s">
        <v>2064</v>
      </c>
      <c r="E83" s="49"/>
    </row>
    <row r="84" spans="1:5" x14ac:dyDescent="0.3">
      <c r="A84" s="47"/>
      <c r="B84" s="48" t="s">
        <v>2059</v>
      </c>
      <c r="C84" s="42" t="s">
        <v>2064</v>
      </c>
      <c r="E84" s="49"/>
    </row>
    <row r="85" spans="1:5" x14ac:dyDescent="0.3">
      <c r="A85" s="47"/>
      <c r="B85" s="20" t="s">
        <v>2060</v>
      </c>
      <c r="C85" s="20"/>
      <c r="E85" s="49"/>
    </row>
    <row r="86" spans="1:5" x14ac:dyDescent="0.3">
      <c r="A86" s="47">
        <v>3</v>
      </c>
      <c r="B86" s="51" t="s">
        <v>2026</v>
      </c>
      <c r="C86" s="20"/>
      <c r="E86" s="49"/>
    </row>
    <row r="87" spans="1:5" ht="12" customHeight="1" x14ac:dyDescent="0.3">
      <c r="A87" s="47"/>
      <c r="B87" s="148" t="s">
        <v>2027</v>
      </c>
      <c r="C87" s="150" t="s">
        <v>2028</v>
      </c>
      <c r="D87" s="150"/>
      <c r="E87" s="151" t="s">
        <v>2029</v>
      </c>
    </row>
    <row r="88" spans="1:5" ht="33.5" customHeight="1" x14ac:dyDescent="0.3">
      <c r="A88" s="47"/>
      <c r="B88" s="149"/>
      <c r="C88" s="52" t="s">
        <v>2030</v>
      </c>
      <c r="D88" s="52" t="s">
        <v>2070</v>
      </c>
      <c r="E88" s="152"/>
    </row>
    <row r="89" spans="1:5" x14ac:dyDescent="0.3">
      <c r="A89" s="53"/>
      <c r="B89" s="54" t="s">
        <v>2031</v>
      </c>
      <c r="C89" s="77" t="s">
        <v>2341</v>
      </c>
      <c r="D89" s="77" t="s">
        <v>2342</v>
      </c>
      <c r="E89" s="41" t="s">
        <v>2048</v>
      </c>
    </row>
    <row r="90" spans="1:5" x14ac:dyDescent="0.3">
      <c r="A90" s="53"/>
      <c r="B90" s="54" t="s">
        <v>2032</v>
      </c>
      <c r="C90" s="85">
        <v>0</v>
      </c>
      <c r="D90" s="85">
        <v>0</v>
      </c>
      <c r="E90" s="77" t="s">
        <v>2048</v>
      </c>
    </row>
    <row r="91" spans="1:5" x14ac:dyDescent="0.3">
      <c r="A91" s="53"/>
      <c r="B91" s="54" t="s">
        <v>2033</v>
      </c>
      <c r="C91" s="56">
        <v>0</v>
      </c>
      <c r="D91" s="56">
        <v>0</v>
      </c>
      <c r="E91" s="57">
        <v>0</v>
      </c>
    </row>
    <row r="92" spans="1:5" x14ac:dyDescent="0.3">
      <c r="A92" s="53"/>
      <c r="B92" s="54" t="s">
        <v>2034</v>
      </c>
      <c r="C92" s="56">
        <v>0</v>
      </c>
      <c r="D92" s="56">
        <v>0</v>
      </c>
      <c r="E92" s="57">
        <v>0</v>
      </c>
    </row>
    <row r="93" spans="1:5" x14ac:dyDescent="0.3">
      <c r="A93" s="53"/>
      <c r="B93" s="54" t="s">
        <v>2035</v>
      </c>
      <c r="C93" s="56">
        <v>0</v>
      </c>
      <c r="D93" s="56">
        <v>0</v>
      </c>
      <c r="E93" s="57">
        <v>0</v>
      </c>
    </row>
    <row r="94" spans="1:5" x14ac:dyDescent="0.3">
      <c r="A94" s="53"/>
      <c r="B94" s="54" t="s">
        <v>2036</v>
      </c>
      <c r="C94" s="56">
        <v>0</v>
      </c>
      <c r="D94" s="56">
        <v>0</v>
      </c>
      <c r="E94" s="57">
        <v>0</v>
      </c>
    </row>
    <row r="95" spans="1:5" x14ac:dyDescent="0.3">
      <c r="A95" s="53"/>
      <c r="B95" s="58"/>
      <c r="C95" s="59"/>
      <c r="D95" s="59"/>
      <c r="E95" s="39"/>
    </row>
    <row r="96" spans="1:5" x14ac:dyDescent="0.3">
      <c r="A96" s="47"/>
      <c r="B96" s="60" t="s">
        <v>2037</v>
      </c>
      <c r="C96" s="77" t="s">
        <v>2048</v>
      </c>
      <c r="D96" s="77" t="s">
        <v>2048</v>
      </c>
      <c r="E96" s="41" t="s">
        <v>2048</v>
      </c>
    </row>
    <row r="97" spans="1:5" x14ac:dyDescent="0.3">
      <c r="A97" s="47"/>
      <c r="B97" s="60" t="s">
        <v>2038</v>
      </c>
      <c r="C97" s="77" t="s">
        <v>2048</v>
      </c>
      <c r="D97" s="77" t="s">
        <v>2048</v>
      </c>
      <c r="E97" s="77" t="s">
        <v>2048</v>
      </c>
    </row>
    <row r="98" spans="1:5" x14ac:dyDescent="0.3">
      <c r="A98" s="47"/>
      <c r="B98" s="60" t="s">
        <v>2039</v>
      </c>
      <c r="C98" s="61">
        <v>0</v>
      </c>
      <c r="D98" s="61">
        <v>0</v>
      </c>
      <c r="E98" s="62">
        <v>0</v>
      </c>
    </row>
    <row r="99" spans="1:5" x14ac:dyDescent="0.3">
      <c r="A99" s="47"/>
      <c r="B99" s="60" t="s">
        <v>2040</v>
      </c>
      <c r="C99" s="61">
        <v>0</v>
      </c>
      <c r="D99" s="61">
        <v>0</v>
      </c>
      <c r="E99" s="62">
        <v>0</v>
      </c>
    </row>
    <row r="100" spans="1:5" x14ac:dyDescent="0.3">
      <c r="A100" s="47"/>
      <c r="B100" s="60" t="s">
        <v>2041</v>
      </c>
      <c r="C100" s="61">
        <v>0</v>
      </c>
      <c r="D100" s="61">
        <v>0</v>
      </c>
      <c r="E100" s="62">
        <v>0</v>
      </c>
    </row>
    <row r="101" spans="1:5" x14ac:dyDescent="0.3">
      <c r="A101" s="47"/>
      <c r="B101" s="60" t="s">
        <v>2042</v>
      </c>
      <c r="C101" s="61">
        <v>0</v>
      </c>
      <c r="D101" s="61">
        <v>0</v>
      </c>
      <c r="E101" s="62">
        <v>0</v>
      </c>
    </row>
    <row r="102" spans="1:5" x14ac:dyDescent="0.3">
      <c r="A102" s="47"/>
      <c r="B102" s="63" t="s">
        <v>2043</v>
      </c>
      <c r="C102" s="64"/>
      <c r="D102" s="64"/>
      <c r="E102" s="49"/>
    </row>
    <row r="103" spans="1:5" x14ac:dyDescent="0.3">
      <c r="A103" s="65"/>
      <c r="B103" s="66"/>
      <c r="C103" s="66"/>
      <c r="D103" s="66"/>
      <c r="E103" s="67"/>
    </row>
    <row r="104" spans="1:5" x14ac:dyDescent="0.3">
      <c r="A104" s="47">
        <v>4</v>
      </c>
      <c r="B104" s="68" t="s">
        <v>2044</v>
      </c>
      <c r="C104" s="60"/>
      <c r="D104" s="66"/>
      <c r="E104" s="69"/>
    </row>
    <row r="105" spans="1:5" x14ac:dyDescent="0.3">
      <c r="A105" s="47"/>
      <c r="B105" s="60" t="s">
        <v>2045</v>
      </c>
      <c r="C105" s="77">
        <v>0</v>
      </c>
      <c r="D105" s="66"/>
      <c r="E105" s="67"/>
    </row>
    <row r="106" spans="1:5" x14ac:dyDescent="0.3">
      <c r="A106" s="47"/>
      <c r="B106" s="60" t="s">
        <v>2046</v>
      </c>
      <c r="C106" s="77">
        <v>0</v>
      </c>
      <c r="D106" s="66"/>
      <c r="E106" s="67"/>
    </row>
    <row r="107" spans="1:5" x14ac:dyDescent="0.3">
      <c r="A107" s="47">
        <v>5</v>
      </c>
      <c r="B107" s="70" t="s">
        <v>2047</v>
      </c>
      <c r="C107" s="71" t="s">
        <v>2048</v>
      </c>
      <c r="D107" s="66"/>
      <c r="E107" s="69"/>
    </row>
    <row r="108" spans="1:5" ht="24" x14ac:dyDescent="0.3">
      <c r="A108" s="47">
        <v>6</v>
      </c>
      <c r="B108" s="72" t="s">
        <v>2410</v>
      </c>
      <c r="C108" s="71" t="s">
        <v>2048</v>
      </c>
      <c r="D108" s="73"/>
      <c r="E108" s="69"/>
    </row>
    <row r="109" spans="1:5" x14ac:dyDescent="0.3">
      <c r="A109" s="47">
        <v>7</v>
      </c>
      <c r="B109" s="74" t="s">
        <v>2049</v>
      </c>
      <c r="C109" s="75"/>
      <c r="E109" s="69"/>
    </row>
    <row r="110" spans="1:5" x14ac:dyDescent="0.3">
      <c r="A110" s="47"/>
      <c r="B110" s="76" t="s">
        <v>2050</v>
      </c>
      <c r="C110" s="77" t="s">
        <v>2048</v>
      </c>
      <c r="E110" s="69"/>
    </row>
    <row r="111" spans="1:5" x14ac:dyDescent="0.3">
      <c r="A111" s="47"/>
      <c r="B111" s="78" t="s">
        <v>2051</v>
      </c>
      <c r="C111" s="79" t="s">
        <v>2048</v>
      </c>
      <c r="E111" s="69"/>
    </row>
    <row r="112" spans="1:5" x14ac:dyDescent="0.3">
      <c r="A112" s="47"/>
      <c r="B112" s="78"/>
      <c r="C112" s="80"/>
      <c r="E112" s="69"/>
    </row>
    <row r="113" spans="1:5" ht="24" x14ac:dyDescent="0.3">
      <c r="A113" s="47">
        <v>8</v>
      </c>
      <c r="B113" s="74" t="s">
        <v>2411</v>
      </c>
      <c r="C113" s="75"/>
      <c r="D113" s="66"/>
      <c r="E113" s="69"/>
    </row>
    <row r="114" spans="1:5" x14ac:dyDescent="0.3">
      <c r="A114" s="47"/>
      <c r="B114" s="76" t="s">
        <v>2050</v>
      </c>
      <c r="C114" s="77" t="s">
        <v>2048</v>
      </c>
      <c r="D114" s="66"/>
      <c r="E114" s="69"/>
    </row>
    <row r="115" spans="1:5" x14ac:dyDescent="0.3">
      <c r="A115" s="47"/>
      <c r="B115" s="78" t="s">
        <v>2052</v>
      </c>
      <c r="C115" s="77" t="s">
        <v>2048</v>
      </c>
      <c r="D115" s="66"/>
      <c r="E115" s="69"/>
    </row>
    <row r="116" spans="1:5" x14ac:dyDescent="0.3">
      <c r="A116" s="81"/>
      <c r="B116" s="82"/>
      <c r="C116" s="82"/>
      <c r="D116" s="82"/>
      <c r="E116" s="83"/>
    </row>
    <row r="118" spans="1:5" x14ac:dyDescent="0.3">
      <c r="A118" s="10" t="s">
        <v>1196</v>
      </c>
      <c r="B118" s="9" t="s">
        <v>2061</v>
      </c>
    </row>
    <row r="119" spans="1:5" x14ac:dyDescent="0.3">
      <c r="A119" s="10" t="s">
        <v>2062</v>
      </c>
      <c r="B119" s="9" t="s">
        <v>2063</v>
      </c>
    </row>
    <row r="120" spans="1:5" x14ac:dyDescent="0.3">
      <c r="A120" s="10" t="s">
        <v>2064</v>
      </c>
      <c r="B120" s="9" t="s">
        <v>2065</v>
      </c>
    </row>
    <row r="121" spans="1:5" x14ac:dyDescent="0.3">
      <c r="A121" s="10" t="s">
        <v>2066</v>
      </c>
      <c r="B121" s="9" t="s">
        <v>2067</v>
      </c>
    </row>
    <row r="122" spans="1:5" x14ac:dyDescent="0.3">
      <c r="A122" s="10" t="s">
        <v>2068</v>
      </c>
      <c r="B122" s="9" t="s">
        <v>2080</v>
      </c>
    </row>
    <row r="123" spans="1:5" ht="48" x14ac:dyDescent="0.3">
      <c r="B123" s="84" t="s">
        <v>2069</v>
      </c>
    </row>
  </sheetData>
  <mergeCells count="4">
    <mergeCell ref="B1:F1"/>
    <mergeCell ref="B87:B88"/>
    <mergeCell ref="C87:D87"/>
    <mergeCell ref="E87:E88"/>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L125"/>
  <sheetViews>
    <sheetView zoomScale="90" zoomScaleNormal="90" workbookViewId="0"/>
  </sheetViews>
  <sheetFormatPr defaultColWidth="8.7265625" defaultRowHeight="12" x14ac:dyDescent="0.3"/>
  <cols>
    <col min="1" max="1" width="7.1796875" style="9" bestFit="1" customWidth="1"/>
    <col min="2" max="2" width="49" style="9" bestFit="1" customWidth="1"/>
    <col min="3" max="3" width="19.6328125" style="9" customWidth="1"/>
    <col min="4" max="4" width="30.453125" style="9" bestFit="1" customWidth="1"/>
    <col min="5" max="5" width="21.0898437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30.453125" style="9" bestFit="1" customWidth="1"/>
    <col min="12" max="12" width="7.81640625" style="9" bestFit="1" customWidth="1"/>
    <col min="13" max="16384" width="8.7265625" style="9"/>
  </cols>
  <sheetData>
    <row r="1" spans="1:12" x14ac:dyDescent="0.3">
      <c r="A1" s="8"/>
      <c r="B1" s="153" t="s">
        <v>1135</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261</v>
      </c>
      <c r="C8" s="9" t="s">
        <v>262</v>
      </c>
      <c r="D8" s="9" t="s">
        <v>207</v>
      </c>
      <c r="E8" s="11">
        <v>12912</v>
      </c>
      <c r="F8" s="12">
        <v>145.47</v>
      </c>
      <c r="G8" s="13">
        <v>6.25E-2</v>
      </c>
      <c r="J8" s="12"/>
      <c r="K8" s="10" t="s">
        <v>41</v>
      </c>
      <c r="L8" s="10" t="s">
        <v>42</v>
      </c>
    </row>
    <row r="9" spans="1:12" x14ac:dyDescent="0.3">
      <c r="A9" s="9">
        <v>2</v>
      </c>
      <c r="B9" s="9" t="s">
        <v>270</v>
      </c>
      <c r="C9" s="9" t="s">
        <v>271</v>
      </c>
      <c r="D9" s="9" t="s">
        <v>133</v>
      </c>
      <c r="E9" s="11">
        <v>12500</v>
      </c>
      <c r="F9" s="12">
        <v>118.42</v>
      </c>
      <c r="G9" s="13">
        <v>5.0900000000000001E-2</v>
      </c>
      <c r="J9" s="12"/>
      <c r="K9" s="9" t="s">
        <v>128</v>
      </c>
      <c r="L9" s="13">
        <v>0.1668</v>
      </c>
    </row>
    <row r="10" spans="1:12" x14ac:dyDescent="0.3">
      <c r="A10" s="9">
        <v>3</v>
      </c>
      <c r="B10" s="9" t="s">
        <v>280</v>
      </c>
      <c r="C10" s="9" t="s">
        <v>281</v>
      </c>
      <c r="D10" s="9" t="s">
        <v>200</v>
      </c>
      <c r="E10" s="11">
        <v>3421</v>
      </c>
      <c r="F10" s="12">
        <v>106.75</v>
      </c>
      <c r="G10" s="13">
        <v>4.58E-2</v>
      </c>
      <c r="J10" s="12"/>
      <c r="K10" s="9" t="s">
        <v>133</v>
      </c>
      <c r="L10" s="13">
        <v>0.1048</v>
      </c>
    </row>
    <row r="11" spans="1:12" x14ac:dyDescent="0.3">
      <c r="A11" s="9">
        <v>4</v>
      </c>
      <c r="B11" s="9" t="s">
        <v>278</v>
      </c>
      <c r="C11" s="9" t="s">
        <v>279</v>
      </c>
      <c r="D11" s="9" t="s">
        <v>172</v>
      </c>
      <c r="E11" s="11">
        <v>8343</v>
      </c>
      <c r="F11" s="12">
        <v>106.6</v>
      </c>
      <c r="G11" s="13">
        <v>4.58E-2</v>
      </c>
      <c r="J11" s="12"/>
      <c r="K11" s="9" t="s">
        <v>116</v>
      </c>
      <c r="L11" s="13">
        <v>9.3799999999999994E-2</v>
      </c>
    </row>
    <row r="12" spans="1:12" x14ac:dyDescent="0.3">
      <c r="A12" s="9">
        <v>5</v>
      </c>
      <c r="B12" s="9" t="s">
        <v>282</v>
      </c>
      <c r="C12" s="9" t="s">
        <v>283</v>
      </c>
      <c r="D12" s="9" t="s">
        <v>128</v>
      </c>
      <c r="E12" s="11">
        <v>953</v>
      </c>
      <c r="F12" s="12">
        <v>99.69</v>
      </c>
      <c r="G12" s="13">
        <v>4.2799999999999998E-2</v>
      </c>
      <c r="J12" s="12"/>
      <c r="K12" s="9" t="s">
        <v>58</v>
      </c>
      <c r="L12" s="13">
        <v>6.2700000000000006E-2</v>
      </c>
    </row>
    <row r="13" spans="1:12" x14ac:dyDescent="0.3">
      <c r="A13" s="9">
        <v>6</v>
      </c>
      <c r="B13" s="9" t="s">
        <v>284</v>
      </c>
      <c r="C13" s="9" t="s">
        <v>285</v>
      </c>
      <c r="D13" s="9" t="s">
        <v>286</v>
      </c>
      <c r="E13" s="11">
        <v>20471</v>
      </c>
      <c r="F13" s="12">
        <v>93.68</v>
      </c>
      <c r="G13" s="13">
        <v>4.02E-2</v>
      </c>
      <c r="J13" s="12"/>
      <c r="K13" s="9" t="s">
        <v>207</v>
      </c>
      <c r="L13" s="13">
        <v>6.25E-2</v>
      </c>
    </row>
    <row r="14" spans="1:12" x14ac:dyDescent="0.3">
      <c r="A14" s="9">
        <v>7</v>
      </c>
      <c r="B14" s="9" t="s">
        <v>287</v>
      </c>
      <c r="C14" s="9" t="s">
        <v>288</v>
      </c>
      <c r="D14" s="9" t="s">
        <v>217</v>
      </c>
      <c r="E14" s="11">
        <v>35013</v>
      </c>
      <c r="F14" s="12">
        <v>93.13</v>
      </c>
      <c r="G14" s="13">
        <v>0.04</v>
      </c>
      <c r="J14" s="12"/>
      <c r="K14" s="9" t="s">
        <v>302</v>
      </c>
      <c r="L14" s="13">
        <v>5.9700000000000003E-2</v>
      </c>
    </row>
    <row r="15" spans="1:12" x14ac:dyDescent="0.3">
      <c r="A15" s="9">
        <v>8</v>
      </c>
      <c r="B15" s="9" t="s">
        <v>56</v>
      </c>
      <c r="C15" s="9" t="s">
        <v>57</v>
      </c>
      <c r="D15" s="9" t="s">
        <v>58</v>
      </c>
      <c r="E15" s="11">
        <v>6405</v>
      </c>
      <c r="F15" s="12">
        <v>91.13</v>
      </c>
      <c r="G15" s="13">
        <v>3.9100000000000003E-2</v>
      </c>
      <c r="J15" s="12"/>
      <c r="K15" s="9" t="s">
        <v>310</v>
      </c>
      <c r="L15" s="13">
        <v>5.6599999999999998E-2</v>
      </c>
    </row>
    <row r="16" spans="1:12" x14ac:dyDescent="0.3">
      <c r="A16" s="9">
        <v>9</v>
      </c>
      <c r="B16" s="9" t="s">
        <v>294</v>
      </c>
      <c r="C16" s="9" t="s">
        <v>295</v>
      </c>
      <c r="D16" s="9" t="s">
        <v>128</v>
      </c>
      <c r="E16" s="11">
        <v>1231</v>
      </c>
      <c r="F16" s="12">
        <v>88.36</v>
      </c>
      <c r="G16" s="13">
        <v>3.7900000000000003E-2</v>
      </c>
      <c r="J16" s="12"/>
      <c r="K16" s="9" t="s">
        <v>200</v>
      </c>
      <c r="L16" s="13">
        <v>4.58E-2</v>
      </c>
    </row>
    <row r="17" spans="1:12" x14ac:dyDescent="0.3">
      <c r="A17" s="9">
        <v>10</v>
      </c>
      <c r="B17" s="9" t="s">
        <v>114</v>
      </c>
      <c r="C17" s="9" t="s">
        <v>115</v>
      </c>
      <c r="D17" s="9" t="s">
        <v>116</v>
      </c>
      <c r="E17" s="11">
        <v>1144</v>
      </c>
      <c r="F17" s="12">
        <v>76.19</v>
      </c>
      <c r="G17" s="13">
        <v>3.27E-2</v>
      </c>
      <c r="J17" s="12"/>
      <c r="K17" s="9" t="s">
        <v>172</v>
      </c>
      <c r="L17" s="13">
        <v>4.58E-2</v>
      </c>
    </row>
    <row r="18" spans="1:12" x14ac:dyDescent="0.3">
      <c r="A18" s="9">
        <v>11</v>
      </c>
      <c r="B18" s="9" t="s">
        <v>300</v>
      </c>
      <c r="C18" s="9" t="s">
        <v>301</v>
      </c>
      <c r="D18" s="9" t="s">
        <v>302</v>
      </c>
      <c r="E18" s="11">
        <v>916</v>
      </c>
      <c r="F18" s="12">
        <v>74.91</v>
      </c>
      <c r="G18" s="13">
        <v>3.2199999999999999E-2</v>
      </c>
      <c r="J18" s="12"/>
      <c r="K18" s="9" t="s">
        <v>286</v>
      </c>
      <c r="L18" s="13">
        <v>4.02E-2</v>
      </c>
    </row>
    <row r="19" spans="1:12" x14ac:dyDescent="0.3">
      <c r="A19" s="9">
        <v>12</v>
      </c>
      <c r="B19" s="9" t="s">
        <v>308</v>
      </c>
      <c r="C19" s="9" t="s">
        <v>309</v>
      </c>
      <c r="D19" s="9" t="s">
        <v>310</v>
      </c>
      <c r="E19" s="11">
        <v>4052</v>
      </c>
      <c r="F19" s="12">
        <v>74.22</v>
      </c>
      <c r="G19" s="13">
        <v>3.1899999999999998E-2</v>
      </c>
      <c r="J19" s="12"/>
      <c r="K19" s="9" t="s">
        <v>217</v>
      </c>
      <c r="L19" s="13">
        <v>0.04</v>
      </c>
    </row>
    <row r="20" spans="1:12" x14ac:dyDescent="0.3">
      <c r="A20" s="9">
        <v>13</v>
      </c>
      <c r="B20" s="9" t="s">
        <v>306</v>
      </c>
      <c r="C20" s="9" t="s">
        <v>307</v>
      </c>
      <c r="D20" s="9" t="s">
        <v>128</v>
      </c>
      <c r="E20" s="11">
        <v>18844</v>
      </c>
      <c r="F20" s="12">
        <v>74.099999999999994</v>
      </c>
      <c r="G20" s="13">
        <v>3.1800000000000002E-2</v>
      </c>
      <c r="J20" s="12"/>
      <c r="K20" s="9" t="s">
        <v>119</v>
      </c>
      <c r="L20" s="13">
        <v>3.1E-2</v>
      </c>
    </row>
    <row r="21" spans="1:12" x14ac:dyDescent="0.3">
      <c r="A21" s="9">
        <v>14</v>
      </c>
      <c r="B21" s="9" t="s">
        <v>117</v>
      </c>
      <c r="C21" s="9" t="s">
        <v>118</v>
      </c>
      <c r="D21" s="9" t="s">
        <v>119</v>
      </c>
      <c r="E21" s="11">
        <v>1681</v>
      </c>
      <c r="F21" s="12">
        <v>72.290000000000006</v>
      </c>
      <c r="G21" s="13">
        <v>3.1E-2</v>
      </c>
      <c r="J21" s="12"/>
      <c r="K21" s="9" t="s">
        <v>305</v>
      </c>
      <c r="L21" s="13">
        <v>3.0099999999999998E-2</v>
      </c>
    </row>
    <row r="22" spans="1:12" x14ac:dyDescent="0.3">
      <c r="A22" s="9">
        <v>15</v>
      </c>
      <c r="B22" s="9" t="s">
        <v>311</v>
      </c>
      <c r="C22" s="9" t="s">
        <v>312</v>
      </c>
      <c r="D22" s="9" t="s">
        <v>116</v>
      </c>
      <c r="E22" s="11">
        <v>5469</v>
      </c>
      <c r="F22" s="12">
        <v>71.260000000000005</v>
      </c>
      <c r="G22" s="13">
        <v>3.0599999999999999E-2</v>
      </c>
      <c r="J22" s="12"/>
      <c r="K22" s="9" t="s">
        <v>61</v>
      </c>
      <c r="L22" s="13">
        <v>2.92E-2</v>
      </c>
    </row>
    <row r="23" spans="1:12" x14ac:dyDescent="0.3">
      <c r="A23" s="9">
        <v>16</v>
      </c>
      <c r="B23" s="9" t="s">
        <v>313</v>
      </c>
      <c r="C23" s="9" t="s">
        <v>314</v>
      </c>
      <c r="D23" s="9" t="s">
        <v>116</v>
      </c>
      <c r="E23" s="11">
        <v>5076</v>
      </c>
      <c r="F23" s="12">
        <v>70.989999999999995</v>
      </c>
      <c r="G23" s="13">
        <v>3.0499999999999999E-2</v>
      </c>
      <c r="J23" s="12"/>
      <c r="K23" s="9" t="s">
        <v>64</v>
      </c>
      <c r="L23" s="13">
        <v>2.75E-2</v>
      </c>
    </row>
    <row r="24" spans="1:12" x14ac:dyDescent="0.3">
      <c r="A24" s="9">
        <v>17</v>
      </c>
      <c r="B24" s="9" t="s">
        <v>126</v>
      </c>
      <c r="C24" s="9" t="s">
        <v>127</v>
      </c>
      <c r="D24" s="9" t="s">
        <v>128</v>
      </c>
      <c r="E24" s="11">
        <v>2090</v>
      </c>
      <c r="F24" s="12">
        <v>70.06</v>
      </c>
      <c r="G24" s="13">
        <v>3.0099999999999998E-2</v>
      </c>
      <c r="J24" s="12"/>
      <c r="K24" s="9" t="s">
        <v>113</v>
      </c>
      <c r="L24" s="13">
        <v>2.69E-2</v>
      </c>
    </row>
    <row r="25" spans="1:12" x14ac:dyDescent="0.3">
      <c r="A25" s="9">
        <v>18</v>
      </c>
      <c r="B25" s="9" t="s">
        <v>303</v>
      </c>
      <c r="C25" s="9" t="s">
        <v>304</v>
      </c>
      <c r="D25" s="9" t="s">
        <v>305</v>
      </c>
      <c r="E25" s="11">
        <v>2383</v>
      </c>
      <c r="F25" s="12">
        <v>70.05</v>
      </c>
      <c r="G25" s="13">
        <v>3.0099999999999998E-2</v>
      </c>
      <c r="J25" s="12"/>
      <c r="K25" s="9" t="s">
        <v>139</v>
      </c>
      <c r="L25" s="13">
        <v>2.6599999999999999E-2</v>
      </c>
    </row>
    <row r="26" spans="1:12" x14ac:dyDescent="0.3">
      <c r="A26" s="9">
        <v>19</v>
      </c>
      <c r="B26" s="9" t="s">
        <v>315</v>
      </c>
      <c r="C26" s="9" t="s">
        <v>316</v>
      </c>
      <c r="D26" s="9" t="s">
        <v>133</v>
      </c>
      <c r="E26" s="11">
        <v>29089</v>
      </c>
      <c r="F26" s="12">
        <v>69.510000000000005</v>
      </c>
      <c r="G26" s="13">
        <v>2.9899999999999999E-2</v>
      </c>
      <c r="J26" s="12"/>
      <c r="K26" s="9" t="s">
        <v>189</v>
      </c>
      <c r="L26" s="13">
        <v>2.23E-2</v>
      </c>
    </row>
    <row r="27" spans="1:12" x14ac:dyDescent="0.3">
      <c r="A27" s="9">
        <v>20</v>
      </c>
      <c r="B27" s="9" t="s">
        <v>59</v>
      </c>
      <c r="C27" s="9" t="s">
        <v>60</v>
      </c>
      <c r="D27" s="9" t="s">
        <v>61</v>
      </c>
      <c r="E27" s="11">
        <v>5774</v>
      </c>
      <c r="F27" s="12">
        <v>68.099999999999994</v>
      </c>
      <c r="G27" s="13">
        <v>2.92E-2</v>
      </c>
      <c r="J27" s="12"/>
      <c r="K27" s="9" t="s">
        <v>153</v>
      </c>
      <c r="L27" s="13">
        <v>2.23E-2</v>
      </c>
    </row>
    <row r="28" spans="1:12" x14ac:dyDescent="0.3">
      <c r="A28" s="9">
        <v>21</v>
      </c>
      <c r="B28" s="9" t="s">
        <v>62</v>
      </c>
      <c r="C28" s="9" t="s">
        <v>63</v>
      </c>
      <c r="D28" s="9" t="s">
        <v>64</v>
      </c>
      <c r="E28" s="11">
        <v>12145</v>
      </c>
      <c r="F28" s="12">
        <v>64.13</v>
      </c>
      <c r="G28" s="13">
        <v>2.75E-2</v>
      </c>
      <c r="J28" s="12"/>
      <c r="K28" s="9" t="s">
        <v>43</v>
      </c>
      <c r="L28" s="13">
        <v>5.4000000000000003E-3</v>
      </c>
    </row>
    <row r="29" spans="1:12" x14ac:dyDescent="0.3">
      <c r="A29" s="9">
        <v>22</v>
      </c>
      <c r="B29" s="9" t="s">
        <v>319</v>
      </c>
      <c r="C29" s="9" t="s">
        <v>320</v>
      </c>
      <c r="D29" s="9" t="s">
        <v>302</v>
      </c>
      <c r="E29" s="11">
        <v>6639</v>
      </c>
      <c r="F29" s="12">
        <v>64.02</v>
      </c>
      <c r="G29" s="13">
        <v>2.75E-2</v>
      </c>
      <c r="J29" s="12"/>
    </row>
    <row r="30" spans="1:12" x14ac:dyDescent="0.3">
      <c r="A30" s="9">
        <v>23</v>
      </c>
      <c r="B30" s="9" t="s">
        <v>129</v>
      </c>
      <c r="C30" s="9" t="s">
        <v>130</v>
      </c>
      <c r="D30" s="9" t="s">
        <v>113</v>
      </c>
      <c r="E30" s="11">
        <v>14917</v>
      </c>
      <c r="F30" s="12">
        <v>62.75</v>
      </c>
      <c r="G30" s="13">
        <v>2.69E-2</v>
      </c>
      <c r="J30" s="12"/>
    </row>
    <row r="31" spans="1:12" x14ac:dyDescent="0.3">
      <c r="A31" s="9">
        <v>24</v>
      </c>
      <c r="B31" s="9" t="s">
        <v>321</v>
      </c>
      <c r="C31" s="9" t="s">
        <v>322</v>
      </c>
      <c r="D31" s="9" t="s">
        <v>139</v>
      </c>
      <c r="E31" s="11">
        <v>108353</v>
      </c>
      <c r="F31" s="12">
        <v>61.96</v>
      </c>
      <c r="G31" s="13">
        <v>2.6599999999999999E-2</v>
      </c>
      <c r="J31" s="12"/>
    </row>
    <row r="32" spans="1:12" x14ac:dyDescent="0.3">
      <c r="A32" s="9">
        <v>25</v>
      </c>
      <c r="B32" s="9" t="s">
        <v>323</v>
      </c>
      <c r="C32" s="9" t="s">
        <v>324</v>
      </c>
      <c r="D32" s="9" t="s">
        <v>310</v>
      </c>
      <c r="E32" s="11">
        <v>9685</v>
      </c>
      <c r="F32" s="12">
        <v>57.62</v>
      </c>
      <c r="G32" s="13">
        <v>2.47E-2</v>
      </c>
      <c r="J32" s="12"/>
    </row>
    <row r="33" spans="1:10" x14ac:dyDescent="0.3">
      <c r="A33" s="9">
        <v>26</v>
      </c>
      <c r="B33" s="9" t="s">
        <v>327</v>
      </c>
      <c r="C33" s="9" t="s">
        <v>328</v>
      </c>
      <c r="D33" s="9" t="s">
        <v>128</v>
      </c>
      <c r="E33" s="11">
        <v>1149</v>
      </c>
      <c r="F33" s="12">
        <v>56.28</v>
      </c>
      <c r="G33" s="13">
        <v>2.4199999999999999E-2</v>
      </c>
      <c r="J33" s="12"/>
    </row>
    <row r="34" spans="1:10" x14ac:dyDescent="0.3">
      <c r="A34" s="9">
        <v>27</v>
      </c>
      <c r="B34" s="9" t="s">
        <v>140</v>
      </c>
      <c r="C34" s="9" t="s">
        <v>141</v>
      </c>
      <c r="D34" s="9" t="s">
        <v>133</v>
      </c>
      <c r="E34" s="11">
        <v>13036</v>
      </c>
      <c r="F34" s="12">
        <v>55.86</v>
      </c>
      <c r="G34" s="13">
        <v>2.4E-2</v>
      </c>
      <c r="J34" s="12"/>
    </row>
    <row r="35" spans="1:10" x14ac:dyDescent="0.3">
      <c r="A35" s="9">
        <v>28</v>
      </c>
      <c r="B35" s="9" t="s">
        <v>65</v>
      </c>
      <c r="C35" s="9" t="s">
        <v>66</v>
      </c>
      <c r="D35" s="9" t="s">
        <v>58</v>
      </c>
      <c r="E35" s="11">
        <v>1059</v>
      </c>
      <c r="F35" s="12">
        <v>55</v>
      </c>
      <c r="G35" s="13">
        <v>2.3599999999999999E-2</v>
      </c>
      <c r="J35" s="12"/>
    </row>
    <row r="36" spans="1:10" x14ac:dyDescent="0.3">
      <c r="A36" s="9">
        <v>29</v>
      </c>
      <c r="B36" s="9" t="s">
        <v>331</v>
      </c>
      <c r="C36" s="9" t="s">
        <v>332</v>
      </c>
      <c r="D36" s="9" t="s">
        <v>189</v>
      </c>
      <c r="E36" s="11">
        <v>25423</v>
      </c>
      <c r="F36" s="12">
        <v>51.91</v>
      </c>
      <c r="G36" s="13">
        <v>2.23E-2</v>
      </c>
      <c r="J36" s="12"/>
    </row>
    <row r="37" spans="1:10" x14ac:dyDescent="0.3">
      <c r="A37" s="9">
        <v>30</v>
      </c>
      <c r="B37" s="9" t="s">
        <v>151</v>
      </c>
      <c r="C37" s="9" t="s">
        <v>152</v>
      </c>
      <c r="D37" s="9" t="s">
        <v>153</v>
      </c>
      <c r="E37" s="11">
        <v>7923</v>
      </c>
      <c r="F37" s="12">
        <v>51.91</v>
      </c>
      <c r="G37" s="13">
        <v>2.23E-2</v>
      </c>
      <c r="J37" s="12"/>
    </row>
    <row r="38" spans="1:10" x14ac:dyDescent="0.3">
      <c r="A38" s="14"/>
      <c r="B38" s="14" t="s">
        <v>14</v>
      </c>
      <c r="C38" s="14"/>
      <c r="D38" s="14"/>
      <c r="E38" s="14"/>
      <c r="F38" s="15">
        <v>2316.35</v>
      </c>
      <c r="G38" s="16">
        <v>0.99460000000000004</v>
      </c>
    </row>
    <row r="40" spans="1:10" x14ac:dyDescent="0.3">
      <c r="B40" s="10" t="s">
        <v>12</v>
      </c>
    </row>
    <row r="41" spans="1:10" x14ac:dyDescent="0.3">
      <c r="A41" s="9">
        <v>31</v>
      </c>
      <c r="B41" s="10" t="s">
        <v>13</v>
      </c>
      <c r="F41" s="12">
        <v>27.57</v>
      </c>
      <c r="G41" s="13">
        <v>1.18E-2</v>
      </c>
      <c r="H41" s="17">
        <v>46174</v>
      </c>
    </row>
    <row r="42" spans="1:10" x14ac:dyDescent="0.3">
      <c r="A42" s="14"/>
      <c r="B42" s="14" t="s">
        <v>14</v>
      </c>
      <c r="C42" s="14"/>
      <c r="D42" s="14"/>
      <c r="E42" s="14"/>
      <c r="F42" s="15">
        <v>27.57</v>
      </c>
      <c r="G42" s="16">
        <v>1.18E-2</v>
      </c>
    </row>
    <row r="44" spans="1:10" x14ac:dyDescent="0.3">
      <c r="B44" s="10" t="s">
        <v>38</v>
      </c>
    </row>
    <row r="45" spans="1:10" x14ac:dyDescent="0.3">
      <c r="B45" s="9" t="s">
        <v>39</v>
      </c>
      <c r="E45" s="11"/>
      <c r="F45" s="12">
        <v>-15.52</v>
      </c>
      <c r="G45" s="13">
        <v>-6.4000000000000003E-3</v>
      </c>
      <c r="J45" s="12"/>
    </row>
    <row r="46" spans="1:10" x14ac:dyDescent="0.3">
      <c r="A46" s="14"/>
      <c r="B46" s="14" t="s">
        <v>14</v>
      </c>
      <c r="C46" s="14"/>
      <c r="D46" s="14"/>
      <c r="E46" s="14"/>
      <c r="F46" s="15">
        <v>-15.52</v>
      </c>
      <c r="G46" s="16">
        <v>-6.4000000000000003E-3</v>
      </c>
    </row>
    <row r="48" spans="1:10" x14ac:dyDescent="0.3">
      <c r="A48" s="8"/>
      <c r="B48" s="8" t="s">
        <v>40</v>
      </c>
      <c r="C48" s="8"/>
      <c r="D48" s="8"/>
      <c r="E48" s="8"/>
      <c r="F48" s="18">
        <v>2328.4</v>
      </c>
      <c r="G48" s="19">
        <v>1</v>
      </c>
    </row>
    <row r="49" spans="1:2" x14ac:dyDescent="0.3">
      <c r="A49" s="9" t="s">
        <v>44</v>
      </c>
    </row>
    <row r="50" spans="1:2" ht="36" x14ac:dyDescent="0.3">
      <c r="A50" s="21">
        <v>1</v>
      </c>
      <c r="B50" s="21" t="s">
        <v>1112</v>
      </c>
    </row>
    <row r="51" spans="1:2" x14ac:dyDescent="0.3">
      <c r="A51" s="21">
        <v>2</v>
      </c>
      <c r="B51" s="21" t="s">
        <v>45</v>
      </c>
    </row>
    <row r="53" spans="1:2" x14ac:dyDescent="0.3">
      <c r="B53" s="10" t="s">
        <v>46</v>
      </c>
    </row>
    <row r="67" spans="1:5" x14ac:dyDescent="0.3">
      <c r="B67" s="10" t="s">
        <v>1136</v>
      </c>
    </row>
    <row r="80" spans="1:5" x14ac:dyDescent="0.3">
      <c r="A80" s="43" t="s">
        <v>2</v>
      </c>
      <c r="B80" s="44" t="s">
        <v>2053</v>
      </c>
      <c r="C80" s="45"/>
      <c r="D80" s="45"/>
      <c r="E80" s="46"/>
    </row>
    <row r="81" spans="1:5" x14ac:dyDescent="0.3">
      <c r="A81" s="47">
        <v>3</v>
      </c>
      <c r="B81" s="48"/>
      <c r="C81" s="39" t="s">
        <v>2054</v>
      </c>
      <c r="E81" s="49"/>
    </row>
    <row r="82" spans="1:5" x14ac:dyDescent="0.3">
      <c r="A82" s="47"/>
      <c r="B82" s="48" t="s">
        <v>2055</v>
      </c>
      <c r="C82" s="41"/>
      <c r="E82" s="49"/>
    </row>
    <row r="83" spans="1:5" x14ac:dyDescent="0.3">
      <c r="A83" s="47"/>
      <c r="B83" s="48" t="s">
        <v>2056</v>
      </c>
      <c r="C83" s="42" t="s">
        <v>2064</v>
      </c>
      <c r="E83" s="49"/>
    </row>
    <row r="84" spans="1:5" x14ac:dyDescent="0.3">
      <c r="A84" s="47"/>
      <c r="B84" s="48" t="s">
        <v>2057</v>
      </c>
      <c r="C84" s="42" t="s">
        <v>2064</v>
      </c>
      <c r="E84" s="49"/>
    </row>
    <row r="85" spans="1:5" x14ac:dyDescent="0.3">
      <c r="A85" s="47"/>
      <c r="B85" s="48" t="s">
        <v>2058</v>
      </c>
      <c r="C85" s="42" t="s">
        <v>2064</v>
      </c>
      <c r="E85" s="49"/>
    </row>
    <row r="86" spans="1:5" x14ac:dyDescent="0.3">
      <c r="A86" s="47"/>
      <c r="B86" s="48" t="s">
        <v>2059</v>
      </c>
      <c r="C86" s="42" t="s">
        <v>2064</v>
      </c>
      <c r="E86" s="49"/>
    </row>
    <row r="87" spans="1:5" x14ac:dyDescent="0.3">
      <c r="A87" s="47"/>
      <c r="B87" s="20" t="s">
        <v>2060</v>
      </c>
      <c r="C87" s="20"/>
      <c r="E87" s="49"/>
    </row>
    <row r="88" spans="1:5" x14ac:dyDescent="0.3">
      <c r="A88" s="47">
        <v>4</v>
      </c>
      <c r="B88" s="51" t="s">
        <v>2026</v>
      </c>
      <c r="C88" s="20"/>
      <c r="E88" s="49"/>
    </row>
    <row r="89" spans="1:5" ht="12" customHeight="1" x14ac:dyDescent="0.3">
      <c r="A89" s="47"/>
      <c r="B89" s="148" t="s">
        <v>2027</v>
      </c>
      <c r="C89" s="150" t="s">
        <v>2028</v>
      </c>
      <c r="D89" s="150"/>
      <c r="E89" s="151" t="s">
        <v>2029</v>
      </c>
    </row>
    <row r="90" spans="1:5" ht="31.5" customHeight="1" x14ac:dyDescent="0.3">
      <c r="A90" s="47"/>
      <c r="B90" s="149"/>
      <c r="C90" s="52" t="s">
        <v>2030</v>
      </c>
      <c r="D90" s="52" t="s">
        <v>2070</v>
      </c>
      <c r="E90" s="152"/>
    </row>
    <row r="91" spans="1:5" x14ac:dyDescent="0.3">
      <c r="A91" s="53"/>
      <c r="B91" s="54" t="s">
        <v>2031</v>
      </c>
      <c r="C91" s="77" t="s">
        <v>2337</v>
      </c>
      <c r="D91" s="77" t="s">
        <v>2340</v>
      </c>
      <c r="E91" s="41" t="s">
        <v>2048</v>
      </c>
    </row>
    <row r="92" spans="1:5" x14ac:dyDescent="0.3">
      <c r="A92" s="53"/>
      <c r="B92" s="54" t="s">
        <v>2032</v>
      </c>
      <c r="C92" s="77" t="s">
        <v>2337</v>
      </c>
      <c r="D92" s="77" t="s">
        <v>2340</v>
      </c>
      <c r="E92" s="77" t="s">
        <v>2048</v>
      </c>
    </row>
    <row r="93" spans="1:5" x14ac:dyDescent="0.3">
      <c r="A93" s="53"/>
      <c r="B93" s="54" t="s">
        <v>2033</v>
      </c>
      <c r="C93" s="56">
        <v>0</v>
      </c>
      <c r="D93" s="56">
        <v>0</v>
      </c>
      <c r="E93" s="57">
        <v>0</v>
      </c>
    </row>
    <row r="94" spans="1:5" x14ac:dyDescent="0.3">
      <c r="A94" s="53"/>
      <c r="B94" s="54" t="s">
        <v>2034</v>
      </c>
      <c r="C94" s="56">
        <v>0</v>
      </c>
      <c r="D94" s="56">
        <v>0</v>
      </c>
      <c r="E94" s="57">
        <v>0</v>
      </c>
    </row>
    <row r="95" spans="1:5" x14ac:dyDescent="0.3">
      <c r="A95" s="53"/>
      <c r="B95" s="54" t="s">
        <v>2035</v>
      </c>
      <c r="C95" s="56">
        <v>0</v>
      </c>
      <c r="D95" s="56">
        <v>0</v>
      </c>
      <c r="E95" s="57">
        <v>0</v>
      </c>
    </row>
    <row r="96" spans="1:5" x14ac:dyDescent="0.3">
      <c r="A96" s="53"/>
      <c r="B96" s="54" t="s">
        <v>2036</v>
      </c>
      <c r="C96" s="56">
        <v>0</v>
      </c>
      <c r="D96" s="56">
        <v>0</v>
      </c>
      <c r="E96" s="57">
        <v>0</v>
      </c>
    </row>
    <row r="97" spans="1:5" x14ac:dyDescent="0.3">
      <c r="A97" s="53"/>
      <c r="B97" s="58"/>
      <c r="C97" s="59"/>
      <c r="D97" s="59"/>
      <c r="E97" s="39"/>
    </row>
    <row r="98" spans="1:5" x14ac:dyDescent="0.3">
      <c r="A98" s="47"/>
      <c r="B98" s="60" t="s">
        <v>2037</v>
      </c>
      <c r="C98" s="77" t="s">
        <v>2338</v>
      </c>
      <c r="D98" s="77" t="s">
        <v>2339</v>
      </c>
      <c r="E98" s="41" t="s">
        <v>2048</v>
      </c>
    </row>
    <row r="99" spans="1:5" x14ac:dyDescent="0.3">
      <c r="A99" s="47"/>
      <c r="B99" s="60" t="s">
        <v>2038</v>
      </c>
      <c r="C99" s="77" t="s">
        <v>2338</v>
      </c>
      <c r="D99" s="77" t="s">
        <v>2339</v>
      </c>
      <c r="E99" s="77" t="s">
        <v>2048</v>
      </c>
    </row>
    <row r="100" spans="1:5" x14ac:dyDescent="0.3">
      <c r="A100" s="47"/>
      <c r="B100" s="60" t="s">
        <v>2039</v>
      </c>
      <c r="C100" s="61">
        <v>0</v>
      </c>
      <c r="D100" s="61">
        <v>0</v>
      </c>
      <c r="E100" s="62">
        <v>0</v>
      </c>
    </row>
    <row r="101" spans="1:5" x14ac:dyDescent="0.3">
      <c r="A101" s="47"/>
      <c r="B101" s="60" t="s">
        <v>2040</v>
      </c>
      <c r="C101" s="61">
        <v>0</v>
      </c>
      <c r="D101" s="61">
        <v>0</v>
      </c>
      <c r="E101" s="62">
        <v>0</v>
      </c>
    </row>
    <row r="102" spans="1:5" x14ac:dyDescent="0.3">
      <c r="A102" s="47"/>
      <c r="B102" s="60" t="s">
        <v>2041</v>
      </c>
      <c r="C102" s="61">
        <v>0</v>
      </c>
      <c r="D102" s="61">
        <v>0</v>
      </c>
      <c r="E102" s="62">
        <v>0</v>
      </c>
    </row>
    <row r="103" spans="1:5" x14ac:dyDescent="0.3">
      <c r="A103" s="47"/>
      <c r="B103" s="60" t="s">
        <v>2042</v>
      </c>
      <c r="C103" s="61">
        <v>0</v>
      </c>
      <c r="D103" s="61">
        <v>0</v>
      </c>
      <c r="E103" s="62">
        <v>0</v>
      </c>
    </row>
    <row r="104" spans="1:5" x14ac:dyDescent="0.3">
      <c r="A104" s="47"/>
      <c r="B104" s="63" t="s">
        <v>2043</v>
      </c>
      <c r="C104" s="64"/>
      <c r="D104" s="64"/>
      <c r="E104" s="49"/>
    </row>
    <row r="105" spans="1:5" x14ac:dyDescent="0.3">
      <c r="A105" s="65"/>
      <c r="B105" s="66"/>
      <c r="C105" s="66"/>
      <c r="D105" s="66"/>
      <c r="E105" s="67"/>
    </row>
    <row r="106" spans="1:5" x14ac:dyDescent="0.3">
      <c r="A106" s="47">
        <v>5</v>
      </c>
      <c r="B106" s="68" t="s">
        <v>2044</v>
      </c>
      <c r="C106" s="60"/>
      <c r="D106" s="66"/>
      <c r="E106" s="69"/>
    </row>
    <row r="107" spans="1:5" x14ac:dyDescent="0.3">
      <c r="A107" s="47"/>
      <c r="B107" s="60" t="s">
        <v>2045</v>
      </c>
      <c r="C107" s="77">
        <v>0.08</v>
      </c>
      <c r="D107" s="66"/>
      <c r="E107" s="67"/>
    </row>
    <row r="108" spans="1:5" x14ac:dyDescent="0.3">
      <c r="A108" s="47"/>
      <c r="B108" s="60" t="s">
        <v>2046</v>
      </c>
      <c r="C108" s="77">
        <v>0</v>
      </c>
      <c r="D108" s="66"/>
      <c r="E108" s="67"/>
    </row>
    <row r="109" spans="1:5" x14ac:dyDescent="0.3">
      <c r="A109" s="47">
        <v>6</v>
      </c>
      <c r="B109" s="70" t="s">
        <v>2047</v>
      </c>
      <c r="C109" s="71" t="s">
        <v>2048</v>
      </c>
      <c r="D109" s="66"/>
      <c r="E109" s="69"/>
    </row>
    <row r="110" spans="1:5" ht="24" x14ac:dyDescent="0.3">
      <c r="A110" s="47">
        <v>7</v>
      </c>
      <c r="B110" s="72" t="s">
        <v>2410</v>
      </c>
      <c r="C110" s="71" t="s">
        <v>2048</v>
      </c>
      <c r="D110" s="73"/>
      <c r="E110" s="69"/>
    </row>
    <row r="111" spans="1:5" x14ac:dyDescent="0.3">
      <c r="A111" s="47">
        <v>8</v>
      </c>
      <c r="B111" s="74" t="s">
        <v>2049</v>
      </c>
      <c r="C111" s="75"/>
      <c r="E111" s="69"/>
    </row>
    <row r="112" spans="1:5" x14ac:dyDescent="0.3">
      <c r="A112" s="47"/>
      <c r="B112" s="76" t="s">
        <v>2050</v>
      </c>
      <c r="C112" s="77" t="s">
        <v>2048</v>
      </c>
      <c r="E112" s="69"/>
    </row>
    <row r="113" spans="1:5" x14ac:dyDescent="0.3">
      <c r="A113" s="47"/>
      <c r="B113" s="78" t="s">
        <v>2051</v>
      </c>
      <c r="C113" s="79" t="s">
        <v>2048</v>
      </c>
      <c r="E113" s="69"/>
    </row>
    <row r="114" spans="1:5" x14ac:dyDescent="0.3">
      <c r="A114" s="47"/>
      <c r="B114" s="78"/>
      <c r="C114" s="80"/>
      <c r="E114" s="69"/>
    </row>
    <row r="115" spans="1:5" ht="24" x14ac:dyDescent="0.3">
      <c r="A115" s="47">
        <v>9</v>
      </c>
      <c r="B115" s="74" t="s">
        <v>2411</v>
      </c>
      <c r="C115" s="75"/>
      <c r="D115" s="66"/>
      <c r="E115" s="69"/>
    </row>
    <row r="116" spans="1:5" x14ac:dyDescent="0.3">
      <c r="A116" s="47"/>
      <c r="B116" s="76" t="s">
        <v>2050</v>
      </c>
      <c r="C116" s="77" t="s">
        <v>2048</v>
      </c>
      <c r="D116" s="66"/>
      <c r="E116" s="69"/>
    </row>
    <row r="117" spans="1:5" x14ac:dyDescent="0.3">
      <c r="A117" s="47"/>
      <c r="B117" s="78" t="s">
        <v>2052</v>
      </c>
      <c r="C117" s="77" t="s">
        <v>2048</v>
      </c>
      <c r="D117" s="66"/>
      <c r="E117" s="69"/>
    </row>
    <row r="118" spans="1:5" x14ac:dyDescent="0.3">
      <c r="A118" s="81"/>
      <c r="B118" s="82"/>
      <c r="C118" s="82"/>
      <c r="D118" s="82"/>
      <c r="E118" s="83"/>
    </row>
    <row r="120" spans="1:5" x14ac:dyDescent="0.3">
      <c r="A120" s="10" t="s">
        <v>1196</v>
      </c>
      <c r="B120" s="9" t="s">
        <v>2061</v>
      </c>
    </row>
    <row r="121" spans="1:5" x14ac:dyDescent="0.3">
      <c r="A121" s="10" t="s">
        <v>2062</v>
      </c>
      <c r="B121" s="9" t="s">
        <v>2063</v>
      </c>
    </row>
    <row r="122" spans="1:5" x14ac:dyDescent="0.3">
      <c r="A122" s="10" t="s">
        <v>2064</v>
      </c>
      <c r="B122" s="9" t="s">
        <v>2065</v>
      </c>
    </row>
    <row r="123" spans="1:5" x14ac:dyDescent="0.3">
      <c r="A123" s="10" t="s">
        <v>2066</v>
      </c>
      <c r="B123" s="9" t="s">
        <v>2067</v>
      </c>
    </row>
    <row r="124" spans="1:5" x14ac:dyDescent="0.3">
      <c r="A124" s="10" t="s">
        <v>2068</v>
      </c>
      <c r="B124" s="9" t="s">
        <v>2080</v>
      </c>
    </row>
    <row r="125" spans="1:5" ht="48" x14ac:dyDescent="0.3">
      <c r="B125" s="84" t="s">
        <v>2069</v>
      </c>
    </row>
  </sheetData>
  <mergeCells count="4">
    <mergeCell ref="B1:F1"/>
    <mergeCell ref="B89:B90"/>
    <mergeCell ref="C89:D89"/>
    <mergeCell ref="E89:E90"/>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L104"/>
  <sheetViews>
    <sheetView zoomScale="90" zoomScaleNormal="90" workbookViewId="0"/>
  </sheetViews>
  <sheetFormatPr defaultColWidth="8.7265625" defaultRowHeight="12" x14ac:dyDescent="0.3"/>
  <cols>
    <col min="1" max="1" width="7.1796875" style="9" bestFit="1" customWidth="1"/>
    <col min="2" max="2" width="47.26953125" style="9" bestFit="1" customWidth="1"/>
    <col min="3" max="3" width="18.36328125" style="9" customWidth="1"/>
    <col min="4" max="4" width="14.81640625" style="9" bestFit="1" customWidth="1"/>
    <col min="5" max="5" width="25.5429687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1133</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93</v>
      </c>
      <c r="C8" s="9" t="s">
        <v>94</v>
      </c>
      <c r="D8" s="9" t="s">
        <v>90</v>
      </c>
      <c r="E8" s="11">
        <v>126374</v>
      </c>
      <c r="F8" s="12">
        <v>1625.93</v>
      </c>
      <c r="G8" s="13">
        <v>0.20649999999999999</v>
      </c>
      <c r="J8" s="12"/>
      <c r="K8" s="10" t="s">
        <v>41</v>
      </c>
      <c r="L8" s="10" t="s">
        <v>42</v>
      </c>
    </row>
    <row r="9" spans="1:12" x14ac:dyDescent="0.3">
      <c r="A9" s="9">
        <v>2</v>
      </c>
      <c r="B9" s="9" t="s">
        <v>95</v>
      </c>
      <c r="C9" s="9" t="s">
        <v>96</v>
      </c>
      <c r="D9" s="9" t="s">
        <v>90</v>
      </c>
      <c r="E9" s="11">
        <v>410867</v>
      </c>
      <c r="F9" s="12">
        <v>1578.55</v>
      </c>
      <c r="G9" s="13">
        <v>0.20039999999999999</v>
      </c>
      <c r="J9" s="12"/>
      <c r="K9" s="9" t="s">
        <v>90</v>
      </c>
      <c r="L9" s="13">
        <v>0.99750000000000005</v>
      </c>
    </row>
    <row r="10" spans="1:12" x14ac:dyDescent="0.3">
      <c r="A10" s="9">
        <v>3</v>
      </c>
      <c r="B10" s="9" t="s">
        <v>91</v>
      </c>
      <c r="C10" s="9" t="s">
        <v>92</v>
      </c>
      <c r="D10" s="9" t="s">
        <v>90</v>
      </c>
      <c r="E10" s="11">
        <v>124976</v>
      </c>
      <c r="F10" s="12">
        <v>1570.2</v>
      </c>
      <c r="G10" s="13">
        <v>0.19939999999999999</v>
      </c>
      <c r="J10" s="12"/>
      <c r="K10" s="9" t="s">
        <v>43</v>
      </c>
      <c r="L10" s="13">
        <v>2.5000000000000001E-3</v>
      </c>
    </row>
    <row r="11" spans="1:12" x14ac:dyDescent="0.3">
      <c r="A11" s="9">
        <v>4</v>
      </c>
      <c r="B11" s="9" t="s">
        <v>88</v>
      </c>
      <c r="C11" s="9" t="s">
        <v>89</v>
      </c>
      <c r="D11" s="9" t="s">
        <v>90</v>
      </c>
      <c r="E11" s="11">
        <v>204432</v>
      </c>
      <c r="F11" s="12">
        <v>1522.1</v>
      </c>
      <c r="G11" s="13">
        <v>0.1933</v>
      </c>
      <c r="J11" s="12"/>
    </row>
    <row r="12" spans="1:12" x14ac:dyDescent="0.3">
      <c r="A12" s="9">
        <v>5</v>
      </c>
      <c r="B12" s="9" t="s">
        <v>99</v>
      </c>
      <c r="C12" s="9" t="s">
        <v>100</v>
      </c>
      <c r="D12" s="9" t="s">
        <v>90</v>
      </c>
      <c r="E12" s="11">
        <v>148342</v>
      </c>
      <c r="F12" s="12">
        <v>428.63</v>
      </c>
      <c r="G12" s="13">
        <v>5.4399999999999997E-2</v>
      </c>
      <c r="J12" s="12"/>
    </row>
    <row r="13" spans="1:12" x14ac:dyDescent="0.3">
      <c r="A13" s="9">
        <v>6</v>
      </c>
      <c r="B13" s="9" t="s">
        <v>101</v>
      </c>
      <c r="C13" s="9" t="s">
        <v>102</v>
      </c>
      <c r="D13" s="9" t="s">
        <v>90</v>
      </c>
      <c r="E13" s="11">
        <v>39688</v>
      </c>
      <c r="F13" s="12">
        <v>362.89</v>
      </c>
      <c r="G13" s="13">
        <v>4.6100000000000002E-2</v>
      </c>
      <c r="J13" s="12"/>
    </row>
    <row r="14" spans="1:12" x14ac:dyDescent="0.3">
      <c r="A14" s="9">
        <v>7</v>
      </c>
      <c r="B14" s="9" t="s">
        <v>107</v>
      </c>
      <c r="C14" s="9" t="s">
        <v>108</v>
      </c>
      <c r="D14" s="9" t="s">
        <v>90</v>
      </c>
      <c r="E14" s="11">
        <v>399210</v>
      </c>
      <c r="F14" s="12">
        <v>284.72000000000003</v>
      </c>
      <c r="G14" s="13">
        <v>3.6200000000000003E-2</v>
      </c>
      <c r="J14" s="12"/>
    </row>
    <row r="15" spans="1:12" x14ac:dyDescent="0.3">
      <c r="A15" s="9">
        <v>8</v>
      </c>
      <c r="B15" s="9" t="s">
        <v>364</v>
      </c>
      <c r="C15" s="9" t="s">
        <v>365</v>
      </c>
      <c r="D15" s="9" t="s">
        <v>90</v>
      </c>
      <c r="E15" s="11">
        <v>1058287</v>
      </c>
      <c r="F15" s="12">
        <v>244.99</v>
      </c>
      <c r="G15" s="13">
        <v>3.1099999999999999E-2</v>
      </c>
      <c r="J15" s="12"/>
    </row>
    <row r="16" spans="1:12" x14ac:dyDescent="0.3">
      <c r="A16" s="9">
        <v>9</v>
      </c>
      <c r="B16" s="9" t="s">
        <v>477</v>
      </c>
      <c r="C16" s="9" t="s">
        <v>478</v>
      </c>
      <c r="D16" s="9" t="s">
        <v>90</v>
      </c>
      <c r="E16" s="11">
        <v>36366</v>
      </c>
      <c r="F16" s="12">
        <v>125.46</v>
      </c>
      <c r="G16" s="13">
        <v>1.5900000000000001E-2</v>
      </c>
      <c r="J16" s="12"/>
    </row>
    <row r="17" spans="1:10" x14ac:dyDescent="0.3">
      <c r="A17" s="9">
        <v>10</v>
      </c>
      <c r="B17" s="9" t="s">
        <v>507</v>
      </c>
      <c r="C17" s="9" t="s">
        <v>508</v>
      </c>
      <c r="D17" s="9" t="s">
        <v>90</v>
      </c>
      <c r="E17" s="11">
        <v>53706</v>
      </c>
      <c r="F17" s="12">
        <v>111.87</v>
      </c>
      <c r="G17" s="13">
        <v>1.4200000000000001E-2</v>
      </c>
      <c r="J17" s="12"/>
    </row>
    <row r="18" spans="1:10" x14ac:dyDescent="0.3">
      <c r="A18" s="14"/>
      <c r="B18" s="14" t="s">
        <v>14</v>
      </c>
      <c r="C18" s="14"/>
      <c r="D18" s="14"/>
      <c r="E18" s="14"/>
      <c r="F18" s="15">
        <v>7855.34</v>
      </c>
      <c r="G18" s="16">
        <v>0.99750000000000005</v>
      </c>
    </row>
    <row r="20" spans="1:10" x14ac:dyDescent="0.3">
      <c r="B20" s="10" t="s">
        <v>12</v>
      </c>
    </row>
    <row r="21" spans="1:10" x14ac:dyDescent="0.3">
      <c r="A21" s="9">
        <v>11</v>
      </c>
      <c r="B21" s="10" t="s">
        <v>13</v>
      </c>
      <c r="F21" s="12">
        <v>8.67</v>
      </c>
      <c r="G21" s="13">
        <v>1.1000000000000001E-3</v>
      </c>
      <c r="H21" s="17">
        <v>46174</v>
      </c>
    </row>
    <row r="22" spans="1:10" x14ac:dyDescent="0.3">
      <c r="A22" s="14"/>
      <c r="B22" s="14" t="s">
        <v>14</v>
      </c>
      <c r="C22" s="14"/>
      <c r="D22" s="14"/>
      <c r="E22" s="14"/>
      <c r="F22" s="15">
        <v>8.67</v>
      </c>
      <c r="G22" s="16">
        <v>1.1000000000000001E-3</v>
      </c>
    </row>
    <row r="24" spans="1:10" x14ac:dyDescent="0.3">
      <c r="B24" s="10" t="s">
        <v>38</v>
      </c>
    </row>
    <row r="25" spans="1:10" x14ac:dyDescent="0.3">
      <c r="B25" s="9" t="s">
        <v>39</v>
      </c>
      <c r="E25" s="11"/>
      <c r="F25" s="12">
        <v>11.13</v>
      </c>
      <c r="G25" s="13">
        <v>1.4E-3</v>
      </c>
      <c r="J25" s="12"/>
    </row>
    <row r="26" spans="1:10" x14ac:dyDescent="0.3">
      <c r="A26" s="14"/>
      <c r="B26" s="14" t="s">
        <v>14</v>
      </c>
      <c r="C26" s="14"/>
      <c r="D26" s="14"/>
      <c r="E26" s="14"/>
      <c r="F26" s="15">
        <v>11.13</v>
      </c>
      <c r="G26" s="16">
        <v>1.4E-3</v>
      </c>
    </row>
    <row r="28" spans="1:10" x14ac:dyDescent="0.3">
      <c r="A28" s="8"/>
      <c r="B28" s="8" t="s">
        <v>40</v>
      </c>
      <c r="C28" s="8"/>
      <c r="D28" s="8"/>
      <c r="E28" s="8"/>
      <c r="F28" s="18">
        <v>7875.14</v>
      </c>
      <c r="G28" s="19">
        <v>1</v>
      </c>
    </row>
    <row r="29" spans="1:10" x14ac:dyDescent="0.3">
      <c r="A29" s="9" t="s">
        <v>44</v>
      </c>
    </row>
    <row r="30" spans="1:10" x14ac:dyDescent="0.3">
      <c r="A30" s="21">
        <v>1</v>
      </c>
      <c r="B30" s="21" t="s">
        <v>45</v>
      </c>
    </row>
    <row r="32" spans="1:10" x14ac:dyDescent="0.3">
      <c r="B32" s="10" t="s">
        <v>46</v>
      </c>
    </row>
    <row r="46" spans="2:2" x14ac:dyDescent="0.3">
      <c r="B46" s="10" t="s">
        <v>1134</v>
      </c>
    </row>
    <row r="59" spans="1:5" x14ac:dyDescent="0.3">
      <c r="A59" s="43" t="s">
        <v>2</v>
      </c>
      <c r="B59" s="44" t="s">
        <v>2053</v>
      </c>
      <c r="C59" s="45"/>
      <c r="D59" s="45"/>
      <c r="E59" s="46"/>
    </row>
    <row r="60" spans="1:5" x14ac:dyDescent="0.3">
      <c r="A60" s="47">
        <v>2</v>
      </c>
      <c r="B60" s="48"/>
      <c r="C60" s="39" t="s">
        <v>2054</v>
      </c>
      <c r="E60" s="49"/>
    </row>
    <row r="61" spans="1:5" x14ac:dyDescent="0.3">
      <c r="A61" s="47"/>
      <c r="B61" s="48" t="s">
        <v>2055</v>
      </c>
      <c r="C61" s="41"/>
      <c r="E61" s="49"/>
    </row>
    <row r="62" spans="1:5" x14ac:dyDescent="0.3">
      <c r="A62" s="47"/>
      <c r="B62" s="48" t="s">
        <v>2056</v>
      </c>
      <c r="C62" s="42" t="s">
        <v>2064</v>
      </c>
      <c r="E62" s="49"/>
    </row>
    <row r="63" spans="1:5" x14ac:dyDescent="0.3">
      <c r="A63" s="47"/>
      <c r="B63" s="48" t="s">
        <v>2057</v>
      </c>
      <c r="C63" s="42" t="s">
        <v>2064</v>
      </c>
      <c r="E63" s="49"/>
    </row>
    <row r="64" spans="1:5" x14ac:dyDescent="0.3">
      <c r="A64" s="47"/>
      <c r="B64" s="48" t="s">
        <v>2058</v>
      </c>
      <c r="C64" s="42" t="s">
        <v>2064</v>
      </c>
      <c r="E64" s="49"/>
    </row>
    <row r="65" spans="1:5" x14ac:dyDescent="0.3">
      <c r="A65" s="47"/>
      <c r="B65" s="48" t="s">
        <v>2059</v>
      </c>
      <c r="C65" s="42" t="s">
        <v>2064</v>
      </c>
      <c r="E65" s="49"/>
    </row>
    <row r="66" spans="1:5" x14ac:dyDescent="0.3">
      <c r="A66" s="47"/>
      <c r="B66" s="20" t="s">
        <v>2060</v>
      </c>
      <c r="C66" s="20"/>
      <c r="E66" s="49"/>
    </row>
    <row r="67" spans="1:5" x14ac:dyDescent="0.3">
      <c r="A67" s="47">
        <v>3</v>
      </c>
      <c r="B67" s="51" t="s">
        <v>2026</v>
      </c>
      <c r="C67" s="20"/>
      <c r="E67" s="49"/>
    </row>
    <row r="68" spans="1:5" x14ac:dyDescent="0.3">
      <c r="A68" s="47"/>
      <c r="B68" s="148" t="s">
        <v>2027</v>
      </c>
      <c r="C68" s="150" t="s">
        <v>2028</v>
      </c>
      <c r="D68" s="150"/>
      <c r="E68" s="151" t="s">
        <v>2029</v>
      </c>
    </row>
    <row r="69" spans="1:5" x14ac:dyDescent="0.3">
      <c r="A69" s="47"/>
      <c r="B69" s="149"/>
      <c r="C69" s="52" t="s">
        <v>2030</v>
      </c>
      <c r="D69" s="52" t="s">
        <v>2070</v>
      </c>
      <c r="E69" s="152"/>
    </row>
    <row r="70" spans="1:5" x14ac:dyDescent="0.3">
      <c r="A70" s="53"/>
      <c r="B70" s="54" t="s">
        <v>2031</v>
      </c>
      <c r="C70" s="77" t="s">
        <v>2343</v>
      </c>
      <c r="D70" s="77" t="s">
        <v>2349</v>
      </c>
      <c r="E70" s="41" t="s">
        <v>2048</v>
      </c>
    </row>
    <row r="71" spans="1:5" x14ac:dyDescent="0.3">
      <c r="A71" s="53"/>
      <c r="B71" s="54" t="s">
        <v>2032</v>
      </c>
      <c r="C71" s="77" t="s">
        <v>2344</v>
      </c>
      <c r="D71" s="77" t="s">
        <v>2350</v>
      </c>
      <c r="E71" s="77" t="s">
        <v>2048</v>
      </c>
    </row>
    <row r="72" spans="1:5" x14ac:dyDescent="0.3">
      <c r="A72" s="53"/>
      <c r="B72" s="54" t="s">
        <v>2033</v>
      </c>
      <c r="C72" s="56">
        <v>0</v>
      </c>
      <c r="D72" s="56">
        <v>0</v>
      </c>
      <c r="E72" s="57">
        <v>0</v>
      </c>
    </row>
    <row r="73" spans="1:5" x14ac:dyDescent="0.3">
      <c r="A73" s="53"/>
      <c r="B73" s="54" t="s">
        <v>2034</v>
      </c>
      <c r="C73" s="56">
        <v>0</v>
      </c>
      <c r="D73" s="56">
        <v>0</v>
      </c>
      <c r="E73" s="57">
        <v>0</v>
      </c>
    </row>
    <row r="74" spans="1:5" x14ac:dyDescent="0.3">
      <c r="A74" s="53"/>
      <c r="B74" s="54" t="s">
        <v>2035</v>
      </c>
      <c r="C74" s="56">
        <v>0</v>
      </c>
      <c r="D74" s="56">
        <v>0</v>
      </c>
      <c r="E74" s="57">
        <v>0</v>
      </c>
    </row>
    <row r="75" spans="1:5" x14ac:dyDescent="0.3">
      <c r="A75" s="53"/>
      <c r="B75" s="54" t="s">
        <v>2036</v>
      </c>
      <c r="C75" s="56">
        <v>0</v>
      </c>
      <c r="D75" s="56">
        <v>0</v>
      </c>
      <c r="E75" s="57">
        <v>0</v>
      </c>
    </row>
    <row r="76" spans="1:5" x14ac:dyDescent="0.3">
      <c r="A76" s="53"/>
      <c r="B76" s="58"/>
      <c r="C76" s="59"/>
      <c r="D76" s="59"/>
      <c r="E76" s="39"/>
    </row>
    <row r="77" spans="1:5" x14ac:dyDescent="0.3">
      <c r="A77" s="47"/>
      <c r="B77" s="60" t="s">
        <v>2037</v>
      </c>
      <c r="C77" s="77" t="s">
        <v>2345</v>
      </c>
      <c r="D77" s="77" t="s">
        <v>2347</v>
      </c>
      <c r="E77" s="41" t="s">
        <v>2048</v>
      </c>
    </row>
    <row r="78" spans="1:5" x14ac:dyDescent="0.3">
      <c r="A78" s="47"/>
      <c r="B78" s="60" t="s">
        <v>2038</v>
      </c>
      <c r="C78" s="77" t="s">
        <v>2346</v>
      </c>
      <c r="D78" s="77" t="s">
        <v>2348</v>
      </c>
      <c r="E78" s="77" t="s">
        <v>2048</v>
      </c>
    </row>
    <row r="79" spans="1:5" x14ac:dyDescent="0.3">
      <c r="A79" s="47"/>
      <c r="B79" s="60" t="s">
        <v>2039</v>
      </c>
      <c r="C79" s="61">
        <v>0</v>
      </c>
      <c r="D79" s="61">
        <v>0</v>
      </c>
      <c r="E79" s="62">
        <v>0</v>
      </c>
    </row>
    <row r="80" spans="1:5" x14ac:dyDescent="0.3">
      <c r="A80" s="47"/>
      <c r="B80" s="60" t="s">
        <v>2040</v>
      </c>
      <c r="C80" s="61">
        <v>0</v>
      </c>
      <c r="D80" s="61">
        <v>0</v>
      </c>
      <c r="E80" s="62">
        <v>0</v>
      </c>
    </row>
    <row r="81" spans="1:5" x14ac:dyDescent="0.3">
      <c r="A81" s="47"/>
      <c r="B81" s="60" t="s">
        <v>2041</v>
      </c>
      <c r="C81" s="61">
        <v>0</v>
      </c>
      <c r="D81" s="61">
        <v>0</v>
      </c>
      <c r="E81" s="62">
        <v>0</v>
      </c>
    </row>
    <row r="82" spans="1:5" x14ac:dyDescent="0.3">
      <c r="A82" s="47"/>
      <c r="B82" s="60" t="s">
        <v>2042</v>
      </c>
      <c r="C82" s="61">
        <v>0</v>
      </c>
      <c r="D82" s="61">
        <v>0</v>
      </c>
      <c r="E82" s="62">
        <v>0</v>
      </c>
    </row>
    <row r="83" spans="1:5" x14ac:dyDescent="0.3">
      <c r="A83" s="47"/>
      <c r="B83" s="63" t="s">
        <v>2043</v>
      </c>
      <c r="C83" s="64"/>
      <c r="D83" s="64"/>
      <c r="E83" s="49"/>
    </row>
    <row r="84" spans="1:5" x14ac:dyDescent="0.3">
      <c r="A84" s="65"/>
      <c r="B84" s="66"/>
      <c r="C84" s="66"/>
      <c r="D84" s="66"/>
      <c r="E84" s="67"/>
    </row>
    <row r="85" spans="1:5" x14ac:dyDescent="0.3">
      <c r="A85" s="47">
        <v>4</v>
      </c>
      <c r="B85" s="68" t="s">
        <v>2044</v>
      </c>
      <c r="C85" s="60"/>
      <c r="D85" s="66"/>
      <c r="E85" s="69"/>
    </row>
    <row r="86" spans="1:5" x14ac:dyDescent="0.3">
      <c r="A86" s="47"/>
      <c r="B86" s="60" t="s">
        <v>2045</v>
      </c>
      <c r="C86" s="77">
        <v>0.15</v>
      </c>
      <c r="D86" s="66"/>
      <c r="E86" s="67"/>
    </row>
    <row r="87" spans="1:5" x14ac:dyDescent="0.3">
      <c r="A87" s="47"/>
      <c r="B87" s="60" t="s">
        <v>2046</v>
      </c>
      <c r="C87" s="77">
        <v>0.01</v>
      </c>
      <c r="D87" s="66"/>
      <c r="E87" s="67"/>
    </row>
    <row r="88" spans="1:5" x14ac:dyDescent="0.3">
      <c r="A88" s="47">
        <v>5</v>
      </c>
      <c r="B88" s="70" t="s">
        <v>2047</v>
      </c>
      <c r="C88" s="71" t="s">
        <v>2048</v>
      </c>
      <c r="D88" s="66"/>
      <c r="E88" s="69"/>
    </row>
    <row r="89" spans="1:5" ht="24" x14ac:dyDescent="0.3">
      <c r="A89" s="47">
        <v>6</v>
      </c>
      <c r="B89" s="72" t="s">
        <v>2410</v>
      </c>
      <c r="C89" s="71" t="s">
        <v>2048</v>
      </c>
      <c r="D89" s="73"/>
      <c r="E89" s="69"/>
    </row>
    <row r="90" spans="1:5" x14ac:dyDescent="0.3">
      <c r="A90" s="47">
        <v>7</v>
      </c>
      <c r="B90" s="74" t="s">
        <v>2049</v>
      </c>
      <c r="C90" s="75"/>
      <c r="E90" s="69"/>
    </row>
    <row r="91" spans="1:5" x14ac:dyDescent="0.3">
      <c r="A91" s="47"/>
      <c r="B91" s="76" t="s">
        <v>2050</v>
      </c>
      <c r="C91" s="77" t="s">
        <v>2048</v>
      </c>
      <c r="E91" s="69"/>
    </row>
    <row r="92" spans="1:5" x14ac:dyDescent="0.3">
      <c r="A92" s="47"/>
      <c r="B92" s="78" t="s">
        <v>2051</v>
      </c>
      <c r="C92" s="79" t="s">
        <v>2048</v>
      </c>
      <c r="E92" s="69"/>
    </row>
    <row r="93" spans="1:5" x14ac:dyDescent="0.3">
      <c r="A93" s="47"/>
      <c r="B93" s="78"/>
      <c r="C93" s="80"/>
      <c r="E93" s="69"/>
    </row>
    <row r="94" spans="1:5" ht="24" x14ac:dyDescent="0.3">
      <c r="A94" s="47">
        <v>8</v>
      </c>
      <c r="B94" s="74" t="s">
        <v>2411</v>
      </c>
      <c r="C94" s="75"/>
      <c r="D94" s="66"/>
      <c r="E94" s="69"/>
    </row>
    <row r="95" spans="1:5" x14ac:dyDescent="0.3">
      <c r="A95" s="47"/>
      <c r="B95" s="76" t="s">
        <v>2050</v>
      </c>
      <c r="C95" s="77" t="s">
        <v>2048</v>
      </c>
      <c r="D95" s="66"/>
      <c r="E95" s="69"/>
    </row>
    <row r="96" spans="1:5" x14ac:dyDescent="0.3">
      <c r="A96" s="47"/>
      <c r="B96" s="78" t="s">
        <v>2052</v>
      </c>
      <c r="C96" s="77" t="s">
        <v>2048</v>
      </c>
      <c r="D96" s="66"/>
      <c r="E96" s="69"/>
    </row>
    <row r="97" spans="1:5" x14ac:dyDescent="0.3">
      <c r="A97" s="81"/>
      <c r="B97" s="82"/>
      <c r="C97" s="82"/>
      <c r="D97" s="82"/>
      <c r="E97" s="83"/>
    </row>
    <row r="99" spans="1:5" x14ac:dyDescent="0.3">
      <c r="A99" s="10" t="s">
        <v>1196</v>
      </c>
      <c r="B99" s="9" t="s">
        <v>2061</v>
      </c>
    </row>
    <row r="100" spans="1:5" x14ac:dyDescent="0.3">
      <c r="A100" s="10" t="s">
        <v>2062</v>
      </c>
      <c r="B100" s="9" t="s">
        <v>2063</v>
      </c>
    </row>
    <row r="101" spans="1:5" x14ac:dyDescent="0.3">
      <c r="A101" s="10" t="s">
        <v>2064</v>
      </c>
      <c r="B101" s="9" t="s">
        <v>2065</v>
      </c>
    </row>
    <row r="102" spans="1:5" x14ac:dyDescent="0.3">
      <c r="A102" s="10" t="s">
        <v>2066</v>
      </c>
      <c r="B102" s="9" t="s">
        <v>2067</v>
      </c>
    </row>
    <row r="103" spans="1:5" x14ac:dyDescent="0.3">
      <c r="A103" s="10" t="s">
        <v>2068</v>
      </c>
      <c r="B103" s="9" t="s">
        <v>2080</v>
      </c>
    </row>
    <row r="104" spans="1:5" ht="48" x14ac:dyDescent="0.3">
      <c r="B104" s="84" t="s">
        <v>2069</v>
      </c>
    </row>
  </sheetData>
  <mergeCells count="4">
    <mergeCell ref="B1:F1"/>
    <mergeCell ref="B68:B69"/>
    <mergeCell ref="C68:D68"/>
    <mergeCell ref="E68:E69"/>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L94"/>
  <sheetViews>
    <sheetView zoomScale="90" zoomScaleNormal="90" workbookViewId="0"/>
  </sheetViews>
  <sheetFormatPr defaultColWidth="8.7265625" defaultRowHeight="12" x14ac:dyDescent="0.3"/>
  <cols>
    <col min="1" max="1" width="7.1796875" style="9" bestFit="1" customWidth="1"/>
    <col min="2" max="2" width="31.81640625" style="9" bestFit="1" customWidth="1"/>
    <col min="3" max="3" width="16.81640625" style="9" customWidth="1"/>
    <col min="4" max="4" width="14.81640625" style="9" bestFit="1" customWidth="1"/>
    <col min="5" max="5" width="17.453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1129</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12</v>
      </c>
    </row>
    <row r="7" spans="1:12" x14ac:dyDescent="0.3">
      <c r="A7" s="9">
        <v>1</v>
      </c>
      <c r="B7" s="10" t="s">
        <v>13</v>
      </c>
      <c r="F7" s="12">
        <v>216.96</v>
      </c>
      <c r="G7" s="13">
        <v>2.8E-3</v>
      </c>
      <c r="H7" s="17">
        <v>46174</v>
      </c>
    </row>
    <row r="8" spans="1:12" x14ac:dyDescent="0.3">
      <c r="A8" s="14"/>
      <c r="B8" s="14" t="s">
        <v>14</v>
      </c>
      <c r="C8" s="14"/>
      <c r="D8" s="14"/>
      <c r="E8" s="14"/>
      <c r="F8" s="15">
        <v>216.96</v>
      </c>
      <c r="G8" s="16">
        <v>2.8E-3</v>
      </c>
      <c r="K8" s="10" t="s">
        <v>41</v>
      </c>
      <c r="L8" s="10" t="s">
        <v>42</v>
      </c>
    </row>
    <row r="9" spans="1:12" x14ac:dyDescent="0.3">
      <c r="K9" s="9" t="s">
        <v>15</v>
      </c>
      <c r="L9" s="13">
        <v>0.99850000000000005</v>
      </c>
    </row>
    <row r="10" spans="1:12" x14ac:dyDescent="0.3">
      <c r="B10" s="10" t="s">
        <v>15</v>
      </c>
      <c r="K10" s="9" t="s">
        <v>43</v>
      </c>
      <c r="L10" s="13">
        <v>1.5E-3</v>
      </c>
    </row>
    <row r="11" spans="1:12" x14ac:dyDescent="0.3">
      <c r="A11" s="9">
        <v>2</v>
      </c>
      <c r="B11" s="9" t="s">
        <v>1130</v>
      </c>
      <c r="C11" s="9" t="s">
        <v>1131</v>
      </c>
      <c r="D11" s="9" t="s">
        <v>15</v>
      </c>
      <c r="E11" s="11">
        <v>31312473</v>
      </c>
      <c r="F11" s="12">
        <v>78766.53</v>
      </c>
      <c r="G11" s="13">
        <v>0.99850000000000005</v>
      </c>
      <c r="J11" s="12"/>
    </row>
    <row r="12" spans="1:12" x14ac:dyDescent="0.3">
      <c r="A12" s="14"/>
      <c r="B12" s="14" t="s">
        <v>14</v>
      </c>
      <c r="C12" s="14"/>
      <c r="D12" s="14"/>
      <c r="E12" s="14"/>
      <c r="F12" s="15">
        <v>78766.53</v>
      </c>
      <c r="G12" s="16">
        <v>0.99850000000000005</v>
      </c>
    </row>
    <row r="14" spans="1:12" x14ac:dyDescent="0.3">
      <c r="B14" s="10" t="s">
        <v>38</v>
      </c>
    </row>
    <row r="15" spans="1:12" x14ac:dyDescent="0.3">
      <c r="B15" s="9" t="s">
        <v>39</v>
      </c>
      <c r="E15" s="11"/>
      <c r="F15" s="12">
        <v>-97.49</v>
      </c>
      <c r="G15" s="13">
        <v>-1.2999999999999999E-3</v>
      </c>
      <c r="J15" s="12"/>
    </row>
    <row r="16" spans="1:12" x14ac:dyDescent="0.3">
      <c r="A16" s="14"/>
      <c r="B16" s="14" t="s">
        <v>14</v>
      </c>
      <c r="C16" s="14"/>
      <c r="D16" s="14"/>
      <c r="E16" s="14"/>
      <c r="F16" s="15">
        <v>-97.49</v>
      </c>
      <c r="G16" s="16">
        <v>-1.2999999999999999E-3</v>
      </c>
    </row>
    <row r="18" spans="1:7" x14ac:dyDescent="0.3">
      <c r="A18" s="8"/>
      <c r="B18" s="8" t="s">
        <v>40</v>
      </c>
      <c r="C18" s="8"/>
      <c r="D18" s="8"/>
      <c r="E18" s="8"/>
      <c r="F18" s="18">
        <v>78886</v>
      </c>
      <c r="G18" s="19">
        <v>1</v>
      </c>
    </row>
    <row r="19" spans="1:7" x14ac:dyDescent="0.3">
      <c r="A19" s="9" t="s">
        <v>44</v>
      </c>
    </row>
    <row r="20" spans="1:7" x14ac:dyDescent="0.3">
      <c r="A20" s="21">
        <v>1</v>
      </c>
      <c r="B20" s="21" t="s">
        <v>45</v>
      </c>
    </row>
    <row r="22" spans="1:7" x14ac:dyDescent="0.3">
      <c r="B22" s="9" t="s">
        <v>46</v>
      </c>
    </row>
    <row r="36" spans="2:2" ht="60" x14ac:dyDescent="0.3">
      <c r="B36" s="84" t="s">
        <v>1132</v>
      </c>
    </row>
    <row r="49" spans="1:5" x14ac:dyDescent="0.3">
      <c r="A49" s="43" t="s">
        <v>2</v>
      </c>
      <c r="B49" s="44" t="s">
        <v>2053</v>
      </c>
      <c r="C49" s="45"/>
      <c r="D49" s="45"/>
      <c r="E49" s="46"/>
    </row>
    <row r="50" spans="1:5" x14ac:dyDescent="0.3">
      <c r="A50" s="47">
        <v>2</v>
      </c>
      <c r="B50" s="48"/>
      <c r="C50" s="39" t="s">
        <v>2054</v>
      </c>
      <c r="E50" s="49"/>
    </row>
    <row r="51" spans="1:5" x14ac:dyDescent="0.3">
      <c r="A51" s="47"/>
      <c r="B51" s="48" t="s">
        <v>2055</v>
      </c>
      <c r="C51" s="41"/>
      <c r="E51" s="49"/>
    </row>
    <row r="52" spans="1:5" x14ac:dyDescent="0.3">
      <c r="A52" s="47"/>
      <c r="B52" s="48" t="s">
        <v>2056</v>
      </c>
      <c r="C52" s="42" t="s">
        <v>2064</v>
      </c>
      <c r="E52" s="49"/>
    </row>
    <row r="53" spans="1:5" x14ac:dyDescent="0.3">
      <c r="A53" s="47"/>
      <c r="B53" s="48" t="s">
        <v>2057</v>
      </c>
      <c r="C53" s="42" t="s">
        <v>2064</v>
      </c>
      <c r="E53" s="49"/>
    </row>
    <row r="54" spans="1:5" x14ac:dyDescent="0.3">
      <c r="A54" s="47"/>
      <c r="B54" s="48" t="s">
        <v>2058</v>
      </c>
      <c r="C54" s="42" t="s">
        <v>2064</v>
      </c>
      <c r="E54" s="49"/>
    </row>
    <row r="55" spans="1:5" x14ac:dyDescent="0.3">
      <c r="A55" s="47"/>
      <c r="B55" s="48" t="s">
        <v>2059</v>
      </c>
      <c r="C55" s="42" t="s">
        <v>2064</v>
      </c>
      <c r="E55" s="49"/>
    </row>
    <row r="56" spans="1:5" x14ac:dyDescent="0.3">
      <c r="A56" s="47"/>
      <c r="B56" s="20" t="s">
        <v>2060</v>
      </c>
      <c r="C56" s="20"/>
      <c r="E56" s="49"/>
    </row>
    <row r="57" spans="1:5" x14ac:dyDescent="0.3">
      <c r="A57" s="47">
        <v>3</v>
      </c>
      <c r="B57" s="51" t="s">
        <v>2026</v>
      </c>
      <c r="C57" s="20"/>
      <c r="E57" s="49"/>
    </row>
    <row r="58" spans="1:5" x14ac:dyDescent="0.3">
      <c r="A58" s="47"/>
      <c r="B58" s="148" t="s">
        <v>2027</v>
      </c>
      <c r="C58" s="150" t="s">
        <v>2028</v>
      </c>
      <c r="D58" s="150"/>
      <c r="E58" s="151" t="s">
        <v>2029</v>
      </c>
    </row>
    <row r="59" spans="1:5" ht="41" customHeight="1" x14ac:dyDescent="0.3">
      <c r="A59" s="47"/>
      <c r="B59" s="149"/>
      <c r="C59" s="52" t="s">
        <v>2030</v>
      </c>
      <c r="D59" s="52" t="s">
        <v>2070</v>
      </c>
      <c r="E59" s="152"/>
    </row>
    <row r="60" spans="1:5" x14ac:dyDescent="0.3">
      <c r="A60" s="53"/>
      <c r="B60" s="54" t="s">
        <v>2031</v>
      </c>
      <c r="C60" s="77" t="s">
        <v>2351</v>
      </c>
      <c r="D60" s="77" t="s">
        <v>2355</v>
      </c>
      <c r="E60" s="41" t="s">
        <v>2048</v>
      </c>
    </row>
    <row r="61" spans="1:5" x14ac:dyDescent="0.3">
      <c r="A61" s="53"/>
      <c r="B61" s="54" t="s">
        <v>2032</v>
      </c>
      <c r="C61" s="77" t="s">
        <v>2351</v>
      </c>
      <c r="D61" s="77" t="s">
        <v>2355</v>
      </c>
      <c r="E61" s="77" t="s">
        <v>2048</v>
      </c>
    </row>
    <row r="62" spans="1:5" x14ac:dyDescent="0.3">
      <c r="A62" s="53"/>
      <c r="B62" s="54" t="s">
        <v>2033</v>
      </c>
      <c r="C62" s="56">
        <v>0</v>
      </c>
      <c r="D62" s="56">
        <v>0</v>
      </c>
      <c r="E62" s="57">
        <v>0</v>
      </c>
    </row>
    <row r="63" spans="1:5" x14ac:dyDescent="0.3">
      <c r="A63" s="53"/>
      <c r="B63" s="54" t="s">
        <v>2034</v>
      </c>
      <c r="C63" s="56">
        <v>0</v>
      </c>
      <c r="D63" s="56">
        <v>0</v>
      </c>
      <c r="E63" s="57">
        <v>0</v>
      </c>
    </row>
    <row r="64" spans="1:5" x14ac:dyDescent="0.3">
      <c r="A64" s="53"/>
      <c r="B64" s="54" t="s">
        <v>2035</v>
      </c>
      <c r="C64" s="56">
        <v>0</v>
      </c>
      <c r="D64" s="56">
        <v>0</v>
      </c>
      <c r="E64" s="57">
        <v>0</v>
      </c>
    </row>
    <row r="65" spans="1:5" x14ac:dyDescent="0.3">
      <c r="A65" s="53"/>
      <c r="B65" s="54" t="s">
        <v>2036</v>
      </c>
      <c r="C65" s="56">
        <v>0</v>
      </c>
      <c r="D65" s="56">
        <v>0</v>
      </c>
      <c r="E65" s="57">
        <v>0</v>
      </c>
    </row>
    <row r="66" spans="1:5" x14ac:dyDescent="0.3">
      <c r="A66" s="53"/>
      <c r="B66" s="58"/>
      <c r="C66" s="59"/>
      <c r="D66" s="59"/>
      <c r="E66" s="39"/>
    </row>
    <row r="67" spans="1:5" x14ac:dyDescent="0.3">
      <c r="A67" s="47"/>
      <c r="B67" s="60" t="s">
        <v>2037</v>
      </c>
      <c r="C67" s="77" t="s">
        <v>2352</v>
      </c>
      <c r="D67" s="77" t="s">
        <v>2353</v>
      </c>
      <c r="E67" s="41" t="s">
        <v>2048</v>
      </c>
    </row>
    <row r="68" spans="1:5" x14ac:dyDescent="0.3">
      <c r="A68" s="47"/>
      <c r="B68" s="60" t="s">
        <v>2038</v>
      </c>
      <c r="C68" s="77" t="s">
        <v>2352</v>
      </c>
      <c r="D68" s="77" t="s">
        <v>2354</v>
      </c>
      <c r="E68" s="77" t="s">
        <v>2048</v>
      </c>
    </row>
    <row r="69" spans="1:5" x14ac:dyDescent="0.3">
      <c r="A69" s="47"/>
      <c r="B69" s="60" t="s">
        <v>2039</v>
      </c>
      <c r="C69" s="61">
        <v>0</v>
      </c>
      <c r="D69" s="61">
        <v>0</v>
      </c>
      <c r="E69" s="62">
        <v>0</v>
      </c>
    </row>
    <row r="70" spans="1:5" x14ac:dyDescent="0.3">
      <c r="A70" s="47"/>
      <c r="B70" s="60" t="s">
        <v>2040</v>
      </c>
      <c r="C70" s="61">
        <v>0</v>
      </c>
      <c r="D70" s="61">
        <v>0</v>
      </c>
      <c r="E70" s="62">
        <v>0</v>
      </c>
    </row>
    <row r="71" spans="1:5" x14ac:dyDescent="0.3">
      <c r="A71" s="47"/>
      <c r="B71" s="60" t="s">
        <v>2041</v>
      </c>
      <c r="C71" s="61">
        <v>0</v>
      </c>
      <c r="D71" s="61">
        <v>0</v>
      </c>
      <c r="E71" s="62">
        <v>0</v>
      </c>
    </row>
    <row r="72" spans="1:5" x14ac:dyDescent="0.3">
      <c r="A72" s="47"/>
      <c r="B72" s="60" t="s">
        <v>2042</v>
      </c>
      <c r="C72" s="61">
        <v>0</v>
      </c>
      <c r="D72" s="61">
        <v>0</v>
      </c>
      <c r="E72" s="62">
        <v>0</v>
      </c>
    </row>
    <row r="73" spans="1:5" x14ac:dyDescent="0.3">
      <c r="A73" s="47"/>
      <c r="B73" s="63" t="s">
        <v>2043</v>
      </c>
      <c r="C73" s="64"/>
      <c r="D73" s="64"/>
      <c r="E73" s="49"/>
    </row>
    <row r="74" spans="1:5" x14ac:dyDescent="0.3">
      <c r="A74" s="65"/>
      <c r="B74" s="66"/>
      <c r="C74" s="66"/>
      <c r="D74" s="66"/>
      <c r="E74" s="67"/>
    </row>
    <row r="75" spans="1:5" x14ac:dyDescent="0.3">
      <c r="A75" s="47">
        <v>4</v>
      </c>
      <c r="B75" s="68" t="s">
        <v>2044</v>
      </c>
      <c r="C75" s="60"/>
      <c r="D75" s="66"/>
      <c r="E75" s="69"/>
    </row>
    <row r="76" spans="1:5" x14ac:dyDescent="0.3">
      <c r="A76" s="47"/>
      <c r="B76" s="60" t="s">
        <v>2045</v>
      </c>
      <c r="C76" s="77" t="s">
        <v>2064</v>
      </c>
      <c r="D76" s="66"/>
      <c r="E76" s="67"/>
    </row>
    <row r="77" spans="1:5" x14ac:dyDescent="0.3">
      <c r="A77" s="47"/>
      <c r="B77" s="60" t="s">
        <v>2046</v>
      </c>
      <c r="C77" s="77" t="s">
        <v>2064</v>
      </c>
      <c r="D77" s="66"/>
      <c r="E77" s="67"/>
    </row>
    <row r="78" spans="1:5" x14ac:dyDescent="0.3">
      <c r="A78" s="47">
        <v>5</v>
      </c>
      <c r="B78" s="70" t="s">
        <v>2047</v>
      </c>
      <c r="C78" s="71" t="s">
        <v>2048</v>
      </c>
      <c r="D78" s="66"/>
      <c r="E78" s="69"/>
    </row>
    <row r="79" spans="1:5" ht="36" x14ac:dyDescent="0.3">
      <c r="A79" s="47">
        <v>6</v>
      </c>
      <c r="B79" s="72" t="s">
        <v>2410</v>
      </c>
      <c r="C79" s="71" t="s">
        <v>2048</v>
      </c>
      <c r="D79" s="73"/>
      <c r="E79" s="69"/>
    </row>
    <row r="80" spans="1:5" ht="24" x14ac:dyDescent="0.3">
      <c r="A80" s="47">
        <v>7</v>
      </c>
      <c r="B80" s="74" t="s">
        <v>2049</v>
      </c>
      <c r="C80" s="75"/>
      <c r="E80" s="69"/>
    </row>
    <row r="81" spans="1:5" x14ac:dyDescent="0.3">
      <c r="A81" s="47"/>
      <c r="B81" s="76" t="s">
        <v>2050</v>
      </c>
      <c r="C81" s="77" t="s">
        <v>2048</v>
      </c>
      <c r="E81" s="69"/>
    </row>
    <row r="82" spans="1:5" x14ac:dyDescent="0.3">
      <c r="A82" s="47"/>
      <c r="B82" s="78" t="s">
        <v>2051</v>
      </c>
      <c r="C82" s="79" t="s">
        <v>2048</v>
      </c>
      <c r="E82" s="69"/>
    </row>
    <row r="83" spans="1:5" x14ac:dyDescent="0.3">
      <c r="A83" s="47"/>
      <c r="B83" s="78"/>
      <c r="C83" s="80"/>
      <c r="E83" s="69"/>
    </row>
    <row r="84" spans="1:5" ht="24" x14ac:dyDescent="0.3">
      <c r="A84" s="47">
        <v>8</v>
      </c>
      <c r="B84" s="74" t="s">
        <v>2411</v>
      </c>
      <c r="C84" s="75"/>
      <c r="D84" s="66"/>
      <c r="E84" s="69"/>
    </row>
    <row r="85" spans="1:5" x14ac:dyDescent="0.3">
      <c r="A85" s="47"/>
      <c r="B85" s="76" t="s">
        <v>2050</v>
      </c>
      <c r="C85" s="77" t="s">
        <v>2048</v>
      </c>
      <c r="D85" s="66"/>
      <c r="E85" s="69"/>
    </row>
    <row r="86" spans="1:5" x14ac:dyDescent="0.3">
      <c r="A86" s="47"/>
      <c r="B86" s="78" t="s">
        <v>2052</v>
      </c>
      <c r="C86" s="77" t="s">
        <v>2048</v>
      </c>
      <c r="D86" s="66"/>
      <c r="E86" s="69"/>
    </row>
    <row r="87" spans="1:5" x14ac:dyDescent="0.3">
      <c r="A87" s="81"/>
      <c r="B87" s="82"/>
      <c r="C87" s="82"/>
      <c r="D87" s="82"/>
      <c r="E87" s="83"/>
    </row>
    <row r="89" spans="1:5" x14ac:dyDescent="0.3">
      <c r="A89" s="10" t="s">
        <v>1196</v>
      </c>
      <c r="B89" s="9" t="s">
        <v>2061</v>
      </c>
    </row>
    <row r="90" spans="1:5" x14ac:dyDescent="0.3">
      <c r="A90" s="10" t="s">
        <v>2062</v>
      </c>
      <c r="B90" s="9" t="s">
        <v>2063</v>
      </c>
    </row>
    <row r="91" spans="1:5" x14ac:dyDescent="0.3">
      <c r="A91" s="10" t="s">
        <v>2064</v>
      </c>
      <c r="B91" s="9" t="s">
        <v>2065</v>
      </c>
    </row>
    <row r="92" spans="1:5" x14ac:dyDescent="0.3">
      <c r="A92" s="10" t="s">
        <v>2066</v>
      </c>
      <c r="B92" s="9" t="s">
        <v>2067</v>
      </c>
    </row>
    <row r="93" spans="1:5" x14ac:dyDescent="0.3">
      <c r="A93" s="10" t="s">
        <v>2068</v>
      </c>
      <c r="B93" s="9" t="s">
        <v>2080</v>
      </c>
    </row>
    <row r="94" spans="1:5" x14ac:dyDescent="0.3">
      <c r="B94" s="9" t="s">
        <v>2069</v>
      </c>
    </row>
  </sheetData>
  <mergeCells count="4">
    <mergeCell ref="B1:F1"/>
    <mergeCell ref="B58:B59"/>
    <mergeCell ref="C58:D58"/>
    <mergeCell ref="E58:E59"/>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L114"/>
  <sheetViews>
    <sheetView zoomScale="90" zoomScaleNormal="90" workbookViewId="0"/>
  </sheetViews>
  <sheetFormatPr defaultColWidth="8.7265625" defaultRowHeight="12" x14ac:dyDescent="0.3"/>
  <cols>
    <col min="1" max="1" width="7.1796875" style="9" bestFit="1" customWidth="1"/>
    <col min="2" max="2" width="45.453125" style="9" bestFit="1" customWidth="1"/>
    <col min="3" max="3" width="17.81640625" style="9" customWidth="1"/>
    <col min="4" max="4" width="29" style="9" bestFit="1" customWidth="1"/>
    <col min="5" max="5" width="23"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29" style="9" bestFit="1" customWidth="1"/>
    <col min="12" max="12" width="7.81640625" style="9" bestFit="1" customWidth="1"/>
    <col min="13" max="16384" width="8.7265625" style="9"/>
  </cols>
  <sheetData>
    <row r="1" spans="1:12" x14ac:dyDescent="0.3">
      <c r="A1" s="8"/>
      <c r="B1" s="153" t="s">
        <v>1127</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246</v>
      </c>
      <c r="C8" s="9" t="s">
        <v>247</v>
      </c>
      <c r="D8" s="9" t="s">
        <v>116</v>
      </c>
      <c r="E8" s="11">
        <v>20670</v>
      </c>
      <c r="F8" s="12">
        <v>371.89</v>
      </c>
      <c r="G8" s="13">
        <v>0.1827</v>
      </c>
      <c r="J8" s="12"/>
      <c r="K8" s="10" t="s">
        <v>41</v>
      </c>
      <c r="L8" s="10" t="s">
        <v>42</v>
      </c>
    </row>
    <row r="9" spans="1:12" x14ac:dyDescent="0.3">
      <c r="A9" s="9">
        <v>2</v>
      </c>
      <c r="B9" s="9" t="s">
        <v>114</v>
      </c>
      <c r="C9" s="9" t="s">
        <v>115</v>
      </c>
      <c r="D9" s="9" t="s">
        <v>116</v>
      </c>
      <c r="E9" s="11">
        <v>2480</v>
      </c>
      <c r="F9" s="12">
        <v>165.34</v>
      </c>
      <c r="G9" s="13">
        <v>8.1199999999999994E-2</v>
      </c>
      <c r="J9" s="12"/>
      <c r="K9" s="9" t="s">
        <v>116</v>
      </c>
      <c r="L9" s="13">
        <v>0.79010000000000002</v>
      </c>
    </row>
    <row r="10" spans="1:12" x14ac:dyDescent="0.3">
      <c r="A10" s="9">
        <v>3</v>
      </c>
      <c r="B10" s="9" t="s">
        <v>300</v>
      </c>
      <c r="C10" s="9" t="s">
        <v>301</v>
      </c>
      <c r="D10" s="9" t="s">
        <v>302</v>
      </c>
      <c r="E10" s="11">
        <v>2008</v>
      </c>
      <c r="F10" s="12">
        <v>164.18</v>
      </c>
      <c r="G10" s="13">
        <v>8.0699999999999994E-2</v>
      </c>
      <c r="J10" s="12"/>
      <c r="K10" s="9" t="s">
        <v>302</v>
      </c>
      <c r="L10" s="13">
        <v>0.20399999999999999</v>
      </c>
    </row>
    <row r="11" spans="1:12" x14ac:dyDescent="0.3">
      <c r="A11" s="9">
        <v>4</v>
      </c>
      <c r="B11" s="9" t="s">
        <v>311</v>
      </c>
      <c r="C11" s="9" t="s">
        <v>312</v>
      </c>
      <c r="D11" s="9" t="s">
        <v>116</v>
      </c>
      <c r="E11" s="11">
        <v>11896</v>
      </c>
      <c r="F11" s="12">
        <v>155.06</v>
      </c>
      <c r="G11" s="13">
        <v>7.6200000000000004E-2</v>
      </c>
      <c r="J11" s="12"/>
      <c r="K11" s="9" t="s">
        <v>43</v>
      </c>
      <c r="L11" s="13">
        <v>5.8999999999999999E-3</v>
      </c>
    </row>
    <row r="12" spans="1:12" x14ac:dyDescent="0.3">
      <c r="A12" s="9">
        <v>5</v>
      </c>
      <c r="B12" s="9" t="s">
        <v>313</v>
      </c>
      <c r="C12" s="9" t="s">
        <v>314</v>
      </c>
      <c r="D12" s="9" t="s">
        <v>116</v>
      </c>
      <c r="E12" s="11">
        <v>10983</v>
      </c>
      <c r="F12" s="12">
        <v>153.87</v>
      </c>
      <c r="G12" s="13">
        <v>7.5600000000000001E-2</v>
      </c>
      <c r="J12" s="12"/>
    </row>
    <row r="13" spans="1:12" x14ac:dyDescent="0.3">
      <c r="A13" s="9">
        <v>6</v>
      </c>
      <c r="B13" s="9" t="s">
        <v>319</v>
      </c>
      <c r="C13" s="9" t="s">
        <v>320</v>
      </c>
      <c r="D13" s="9" t="s">
        <v>302</v>
      </c>
      <c r="E13" s="11">
        <v>14526</v>
      </c>
      <c r="F13" s="12">
        <v>140.19</v>
      </c>
      <c r="G13" s="13">
        <v>6.8900000000000003E-2</v>
      </c>
      <c r="J13" s="12"/>
    </row>
    <row r="14" spans="1:12" x14ac:dyDescent="0.3">
      <c r="A14" s="9">
        <v>7</v>
      </c>
      <c r="B14" s="9" t="s">
        <v>340</v>
      </c>
      <c r="C14" s="9" t="s">
        <v>341</v>
      </c>
      <c r="D14" s="9" t="s">
        <v>116</v>
      </c>
      <c r="E14" s="11">
        <v>4734</v>
      </c>
      <c r="F14" s="12">
        <v>107.35</v>
      </c>
      <c r="G14" s="13">
        <v>5.2699999999999997E-2</v>
      </c>
      <c r="J14" s="12"/>
    </row>
    <row r="15" spans="1:12" x14ac:dyDescent="0.3">
      <c r="A15" s="9">
        <v>8</v>
      </c>
      <c r="B15" s="9" t="s">
        <v>342</v>
      </c>
      <c r="C15" s="9" t="s">
        <v>343</v>
      </c>
      <c r="D15" s="9" t="s">
        <v>116</v>
      </c>
      <c r="E15" s="11">
        <v>7595</v>
      </c>
      <c r="F15" s="12">
        <v>103.44</v>
      </c>
      <c r="G15" s="13">
        <v>5.0799999999999998E-2</v>
      </c>
      <c r="J15" s="12"/>
    </row>
    <row r="16" spans="1:12" x14ac:dyDescent="0.3">
      <c r="A16" s="9">
        <v>9</v>
      </c>
      <c r="B16" s="9" t="s">
        <v>352</v>
      </c>
      <c r="C16" s="9" t="s">
        <v>353</v>
      </c>
      <c r="D16" s="9" t="s">
        <v>302</v>
      </c>
      <c r="E16" s="11">
        <v>10173</v>
      </c>
      <c r="F16" s="12">
        <v>94.45</v>
      </c>
      <c r="G16" s="13">
        <v>4.6399999999999997E-2</v>
      </c>
      <c r="J16" s="12"/>
    </row>
    <row r="17" spans="1:10" x14ac:dyDescent="0.3">
      <c r="A17" s="9">
        <v>10</v>
      </c>
      <c r="B17" s="9" t="s">
        <v>163</v>
      </c>
      <c r="C17" s="9" t="s">
        <v>164</v>
      </c>
      <c r="D17" s="9" t="s">
        <v>116</v>
      </c>
      <c r="E17" s="11">
        <v>2041</v>
      </c>
      <c r="F17" s="12">
        <v>90.02</v>
      </c>
      <c r="G17" s="13">
        <v>4.4200000000000003E-2</v>
      </c>
      <c r="J17" s="12"/>
    </row>
    <row r="18" spans="1:10" x14ac:dyDescent="0.3">
      <c r="A18" s="9">
        <v>11</v>
      </c>
      <c r="B18" s="9" t="s">
        <v>366</v>
      </c>
      <c r="C18" s="9" t="s">
        <v>367</v>
      </c>
      <c r="D18" s="9" t="s">
        <v>116</v>
      </c>
      <c r="E18" s="11">
        <v>5457</v>
      </c>
      <c r="F18" s="12">
        <v>77.84</v>
      </c>
      <c r="G18" s="13">
        <v>3.8199999999999998E-2</v>
      </c>
      <c r="J18" s="12"/>
    </row>
    <row r="19" spans="1:10" x14ac:dyDescent="0.3">
      <c r="A19" s="9">
        <v>12</v>
      </c>
      <c r="B19" s="9" t="s">
        <v>387</v>
      </c>
      <c r="C19" s="9" t="s">
        <v>388</v>
      </c>
      <c r="D19" s="9" t="s">
        <v>116</v>
      </c>
      <c r="E19" s="11">
        <v>2939</v>
      </c>
      <c r="F19" s="12">
        <v>66.86</v>
      </c>
      <c r="G19" s="13">
        <v>3.2800000000000003E-2</v>
      </c>
      <c r="J19" s="12"/>
    </row>
    <row r="20" spans="1:10" x14ac:dyDescent="0.3">
      <c r="A20" s="9">
        <v>13</v>
      </c>
      <c r="B20" s="9" t="s">
        <v>397</v>
      </c>
      <c r="C20" s="9" t="s">
        <v>398</v>
      </c>
      <c r="D20" s="9" t="s">
        <v>116</v>
      </c>
      <c r="E20" s="11">
        <v>1142</v>
      </c>
      <c r="F20" s="12">
        <v>62.79</v>
      </c>
      <c r="G20" s="13">
        <v>3.0800000000000001E-2</v>
      </c>
      <c r="J20" s="12"/>
    </row>
    <row r="21" spans="1:10" x14ac:dyDescent="0.3">
      <c r="A21" s="9">
        <v>14</v>
      </c>
      <c r="B21" s="9" t="s">
        <v>401</v>
      </c>
      <c r="C21" s="9" t="s">
        <v>402</v>
      </c>
      <c r="D21" s="9" t="s">
        <v>116</v>
      </c>
      <c r="E21" s="11">
        <v>13933</v>
      </c>
      <c r="F21" s="12">
        <v>59.72</v>
      </c>
      <c r="G21" s="13">
        <v>2.93E-2</v>
      </c>
      <c r="J21" s="12"/>
    </row>
    <row r="22" spans="1:10" x14ac:dyDescent="0.3">
      <c r="A22" s="9">
        <v>15</v>
      </c>
      <c r="B22" s="9" t="s">
        <v>212</v>
      </c>
      <c r="C22" s="9" t="s">
        <v>213</v>
      </c>
      <c r="D22" s="9" t="s">
        <v>116</v>
      </c>
      <c r="E22" s="11">
        <v>4883</v>
      </c>
      <c r="F22" s="12">
        <v>52.62</v>
      </c>
      <c r="G22" s="13">
        <v>2.5899999999999999E-2</v>
      </c>
      <c r="J22" s="12"/>
    </row>
    <row r="23" spans="1:10" x14ac:dyDescent="0.3">
      <c r="A23" s="9">
        <v>16</v>
      </c>
      <c r="B23" s="9" t="s">
        <v>430</v>
      </c>
      <c r="C23" s="9" t="s">
        <v>431</v>
      </c>
      <c r="D23" s="9" t="s">
        <v>116</v>
      </c>
      <c r="E23" s="11">
        <v>2208</v>
      </c>
      <c r="F23" s="12">
        <v>52.45</v>
      </c>
      <c r="G23" s="13">
        <v>2.58E-2</v>
      </c>
      <c r="J23" s="12"/>
    </row>
    <row r="24" spans="1:10" x14ac:dyDescent="0.3">
      <c r="A24" s="9">
        <v>17</v>
      </c>
      <c r="B24" s="9" t="s">
        <v>475</v>
      </c>
      <c r="C24" s="9" t="s">
        <v>476</v>
      </c>
      <c r="D24" s="9" t="s">
        <v>116</v>
      </c>
      <c r="E24" s="11">
        <v>2711</v>
      </c>
      <c r="F24" s="12">
        <v>41.33</v>
      </c>
      <c r="G24" s="13">
        <v>2.0299999999999999E-2</v>
      </c>
      <c r="J24" s="12"/>
    </row>
    <row r="25" spans="1:10" x14ac:dyDescent="0.3">
      <c r="A25" s="9">
        <v>18</v>
      </c>
      <c r="B25" s="9" t="s">
        <v>573</v>
      </c>
      <c r="C25" s="9" t="s">
        <v>574</v>
      </c>
      <c r="D25" s="9" t="s">
        <v>116</v>
      </c>
      <c r="E25" s="11">
        <v>101</v>
      </c>
      <c r="F25" s="12">
        <v>27.12</v>
      </c>
      <c r="G25" s="13">
        <v>1.3299999999999999E-2</v>
      </c>
      <c r="J25" s="12"/>
    </row>
    <row r="26" spans="1:10" x14ac:dyDescent="0.3">
      <c r="A26" s="9">
        <v>19</v>
      </c>
      <c r="B26" s="9" t="s">
        <v>675</v>
      </c>
      <c r="C26" s="9" t="s">
        <v>676</v>
      </c>
      <c r="D26" s="9" t="s">
        <v>116</v>
      </c>
      <c r="E26" s="11">
        <v>12097</v>
      </c>
      <c r="F26" s="12">
        <v>20.9</v>
      </c>
      <c r="G26" s="13">
        <v>1.03E-2</v>
      </c>
      <c r="J26" s="12"/>
    </row>
    <row r="27" spans="1:10" x14ac:dyDescent="0.3">
      <c r="A27" s="9">
        <v>20</v>
      </c>
      <c r="B27" s="9" t="s">
        <v>770</v>
      </c>
      <c r="C27" s="9" t="s">
        <v>771</v>
      </c>
      <c r="D27" s="9" t="s">
        <v>302</v>
      </c>
      <c r="E27" s="11">
        <v>3704</v>
      </c>
      <c r="F27" s="12">
        <v>16.37</v>
      </c>
      <c r="G27" s="13">
        <v>8.0000000000000002E-3</v>
      </c>
      <c r="J27" s="12"/>
    </row>
    <row r="28" spans="1:10" x14ac:dyDescent="0.3">
      <c r="A28" s="14"/>
      <c r="B28" s="14" t="s">
        <v>14</v>
      </c>
      <c r="C28" s="14"/>
      <c r="D28" s="14"/>
      <c r="E28" s="14"/>
      <c r="F28" s="15">
        <v>2023.79</v>
      </c>
      <c r="G28" s="16">
        <v>0.99409999999999998</v>
      </c>
    </row>
    <row r="30" spans="1:10" x14ac:dyDescent="0.3">
      <c r="B30" s="10" t="s">
        <v>12</v>
      </c>
    </row>
    <row r="31" spans="1:10" x14ac:dyDescent="0.3">
      <c r="A31" s="9">
        <v>21</v>
      </c>
      <c r="B31" s="10" t="s">
        <v>13</v>
      </c>
      <c r="F31" s="12">
        <v>6.01</v>
      </c>
      <c r="G31" s="13">
        <v>3.0000000000000001E-3</v>
      </c>
      <c r="H31" s="17">
        <v>46174</v>
      </c>
    </row>
    <row r="32" spans="1:10" x14ac:dyDescent="0.3">
      <c r="A32" s="14"/>
      <c r="B32" s="14" t="s">
        <v>14</v>
      </c>
      <c r="C32" s="14"/>
      <c r="D32" s="14"/>
      <c r="E32" s="14"/>
      <c r="F32" s="15">
        <v>6.01</v>
      </c>
      <c r="G32" s="16">
        <v>3.0000000000000001E-3</v>
      </c>
    </row>
    <row r="34" spans="1:10" x14ac:dyDescent="0.3">
      <c r="B34" s="10" t="s">
        <v>38</v>
      </c>
    </row>
    <row r="35" spans="1:10" x14ac:dyDescent="0.3">
      <c r="B35" s="9" t="s">
        <v>39</v>
      </c>
      <c r="E35" s="11"/>
      <c r="F35" s="12">
        <v>5.57</v>
      </c>
      <c r="G35" s="13">
        <v>2.8999999999999998E-3</v>
      </c>
      <c r="J35" s="12"/>
    </row>
    <row r="36" spans="1:10" x14ac:dyDescent="0.3">
      <c r="A36" s="14"/>
      <c r="B36" s="14" t="s">
        <v>14</v>
      </c>
      <c r="C36" s="14"/>
      <c r="D36" s="14"/>
      <c r="E36" s="14"/>
      <c r="F36" s="15">
        <v>5.57</v>
      </c>
      <c r="G36" s="16">
        <v>2.8999999999999998E-3</v>
      </c>
    </row>
    <row r="38" spans="1:10" x14ac:dyDescent="0.3">
      <c r="A38" s="8"/>
      <c r="B38" s="8" t="s">
        <v>40</v>
      </c>
      <c r="C38" s="8"/>
      <c r="D38" s="8"/>
      <c r="E38" s="8"/>
      <c r="F38" s="18">
        <v>2035.37</v>
      </c>
      <c r="G38" s="19">
        <v>1</v>
      </c>
    </row>
    <row r="39" spans="1:10" x14ac:dyDescent="0.3">
      <c r="A39" s="9" t="s">
        <v>44</v>
      </c>
    </row>
    <row r="40" spans="1:10" ht="48" x14ac:dyDescent="0.3">
      <c r="A40" s="21">
        <v>1</v>
      </c>
      <c r="B40" s="21" t="s">
        <v>1112</v>
      </c>
    </row>
    <row r="41" spans="1:10" x14ac:dyDescent="0.3">
      <c r="A41" s="21">
        <v>2</v>
      </c>
      <c r="B41" s="21" t="s">
        <v>45</v>
      </c>
    </row>
    <row r="43" spans="1:10" x14ac:dyDescent="0.3">
      <c r="B43" s="10" t="s">
        <v>46</v>
      </c>
    </row>
    <row r="56" spans="2:2" x14ac:dyDescent="0.3">
      <c r="B56" s="10" t="s">
        <v>1128</v>
      </c>
    </row>
    <row r="69" spans="1:5" x14ac:dyDescent="0.3">
      <c r="A69" s="43" t="s">
        <v>2</v>
      </c>
      <c r="B69" s="44" t="s">
        <v>2053</v>
      </c>
      <c r="C69" s="45"/>
      <c r="D69" s="45"/>
      <c r="E69" s="46"/>
    </row>
    <row r="70" spans="1:5" x14ac:dyDescent="0.3">
      <c r="A70" s="47">
        <v>3</v>
      </c>
      <c r="B70" s="48"/>
      <c r="C70" s="39" t="s">
        <v>2054</v>
      </c>
      <c r="E70" s="49"/>
    </row>
    <row r="71" spans="1:5" x14ac:dyDescent="0.3">
      <c r="A71" s="47"/>
      <c r="B71" s="48" t="s">
        <v>2055</v>
      </c>
      <c r="C71" s="41"/>
      <c r="E71" s="49"/>
    </row>
    <row r="72" spans="1:5" x14ac:dyDescent="0.3">
      <c r="A72" s="47"/>
      <c r="B72" s="48" t="s">
        <v>2056</v>
      </c>
      <c r="C72" s="42" t="s">
        <v>2064</v>
      </c>
      <c r="E72" s="49"/>
    </row>
    <row r="73" spans="1:5" x14ac:dyDescent="0.3">
      <c r="A73" s="47"/>
      <c r="B73" s="48" t="s">
        <v>2057</v>
      </c>
      <c r="C73" s="42" t="s">
        <v>2064</v>
      </c>
      <c r="E73" s="49"/>
    </row>
    <row r="74" spans="1:5" x14ac:dyDescent="0.3">
      <c r="A74" s="47"/>
      <c r="B74" s="48" t="s">
        <v>2058</v>
      </c>
      <c r="C74" s="42" t="s">
        <v>2064</v>
      </c>
      <c r="E74" s="49"/>
    </row>
    <row r="75" spans="1:5" x14ac:dyDescent="0.3">
      <c r="A75" s="47"/>
      <c r="B75" s="48" t="s">
        <v>2059</v>
      </c>
      <c r="C75" s="42" t="s">
        <v>2064</v>
      </c>
      <c r="E75" s="49"/>
    </row>
    <row r="76" spans="1:5" x14ac:dyDescent="0.3">
      <c r="A76" s="47"/>
      <c r="B76" s="20" t="s">
        <v>2060</v>
      </c>
      <c r="C76" s="20"/>
      <c r="E76" s="49"/>
    </row>
    <row r="77" spans="1:5" x14ac:dyDescent="0.3">
      <c r="A77" s="47">
        <v>4</v>
      </c>
      <c r="B77" s="51" t="s">
        <v>2026</v>
      </c>
      <c r="C77" s="20"/>
      <c r="E77" s="49"/>
    </row>
    <row r="78" spans="1:5" x14ac:dyDescent="0.3">
      <c r="A78" s="47"/>
      <c r="B78" s="148" t="s">
        <v>2027</v>
      </c>
      <c r="C78" s="150" t="s">
        <v>2028</v>
      </c>
      <c r="D78" s="150"/>
      <c r="E78" s="151" t="s">
        <v>2029</v>
      </c>
    </row>
    <row r="79" spans="1:5" x14ac:dyDescent="0.3">
      <c r="A79" s="47"/>
      <c r="B79" s="149"/>
      <c r="C79" s="52" t="s">
        <v>2030</v>
      </c>
      <c r="D79" s="52" t="s">
        <v>2070</v>
      </c>
      <c r="E79" s="152"/>
    </row>
    <row r="80" spans="1:5" x14ac:dyDescent="0.3">
      <c r="A80" s="53"/>
      <c r="B80" s="54" t="s">
        <v>2031</v>
      </c>
      <c r="C80" s="77" t="s">
        <v>2356</v>
      </c>
      <c r="D80" s="77" t="s">
        <v>2359</v>
      </c>
      <c r="E80" s="41" t="s">
        <v>2048</v>
      </c>
    </row>
    <row r="81" spans="1:5" x14ac:dyDescent="0.3">
      <c r="A81" s="53"/>
      <c r="B81" s="54" t="s">
        <v>2032</v>
      </c>
      <c r="C81" s="77" t="s">
        <v>2356</v>
      </c>
      <c r="D81" s="77" t="s">
        <v>2359</v>
      </c>
      <c r="E81" s="77" t="s">
        <v>2048</v>
      </c>
    </row>
    <row r="82" spans="1:5" x14ac:dyDescent="0.3">
      <c r="A82" s="53"/>
      <c r="B82" s="54" t="s">
        <v>2033</v>
      </c>
      <c r="C82" s="56">
        <v>0</v>
      </c>
      <c r="D82" s="56">
        <v>0</v>
      </c>
      <c r="E82" s="57">
        <v>0</v>
      </c>
    </row>
    <row r="83" spans="1:5" x14ac:dyDescent="0.3">
      <c r="A83" s="53"/>
      <c r="B83" s="54" t="s">
        <v>2034</v>
      </c>
      <c r="C83" s="56">
        <v>0</v>
      </c>
      <c r="D83" s="56">
        <v>0</v>
      </c>
      <c r="E83" s="57">
        <v>0</v>
      </c>
    </row>
    <row r="84" spans="1:5" x14ac:dyDescent="0.3">
      <c r="A84" s="53"/>
      <c r="B84" s="54" t="s">
        <v>2035</v>
      </c>
      <c r="C84" s="56">
        <v>0</v>
      </c>
      <c r="D84" s="56">
        <v>0</v>
      </c>
      <c r="E84" s="57">
        <v>0</v>
      </c>
    </row>
    <row r="85" spans="1:5" x14ac:dyDescent="0.3">
      <c r="A85" s="53"/>
      <c r="B85" s="54" t="s">
        <v>2036</v>
      </c>
      <c r="C85" s="56">
        <v>0</v>
      </c>
      <c r="D85" s="56">
        <v>0</v>
      </c>
      <c r="E85" s="57">
        <v>0</v>
      </c>
    </row>
    <row r="86" spans="1:5" x14ac:dyDescent="0.3">
      <c r="A86" s="53"/>
      <c r="B86" s="58"/>
      <c r="C86" s="59"/>
      <c r="D86" s="59"/>
      <c r="E86" s="39"/>
    </row>
    <row r="87" spans="1:5" x14ac:dyDescent="0.3">
      <c r="A87" s="47"/>
      <c r="B87" s="60" t="s">
        <v>2037</v>
      </c>
      <c r="C87" s="77" t="s">
        <v>2357</v>
      </c>
      <c r="D87" s="77" t="s">
        <v>2358</v>
      </c>
      <c r="E87" s="41" t="s">
        <v>2048</v>
      </c>
    </row>
    <row r="88" spans="1:5" x14ac:dyDescent="0.3">
      <c r="A88" s="47"/>
      <c r="B88" s="60" t="s">
        <v>2038</v>
      </c>
      <c r="C88" s="77" t="s">
        <v>2357</v>
      </c>
      <c r="D88" s="77" t="s">
        <v>2358</v>
      </c>
      <c r="E88" s="77" t="s">
        <v>2048</v>
      </c>
    </row>
    <row r="89" spans="1:5" x14ac:dyDescent="0.3">
      <c r="A89" s="47"/>
      <c r="B89" s="60" t="s">
        <v>2039</v>
      </c>
      <c r="C89" s="61">
        <v>0</v>
      </c>
      <c r="D89" s="61">
        <v>0</v>
      </c>
      <c r="E89" s="62">
        <v>0</v>
      </c>
    </row>
    <row r="90" spans="1:5" x14ac:dyDescent="0.3">
      <c r="A90" s="47"/>
      <c r="B90" s="60" t="s">
        <v>2040</v>
      </c>
      <c r="C90" s="61">
        <v>0</v>
      </c>
      <c r="D90" s="61">
        <v>0</v>
      </c>
      <c r="E90" s="62">
        <v>0</v>
      </c>
    </row>
    <row r="91" spans="1:5" x14ac:dyDescent="0.3">
      <c r="A91" s="47"/>
      <c r="B91" s="60" t="s">
        <v>2041</v>
      </c>
      <c r="C91" s="61">
        <v>0</v>
      </c>
      <c r="D91" s="61">
        <v>0</v>
      </c>
      <c r="E91" s="62">
        <v>0</v>
      </c>
    </row>
    <row r="92" spans="1:5" x14ac:dyDescent="0.3">
      <c r="A92" s="47"/>
      <c r="B92" s="60" t="s">
        <v>2042</v>
      </c>
      <c r="C92" s="61">
        <v>0</v>
      </c>
      <c r="D92" s="61">
        <v>0</v>
      </c>
      <c r="E92" s="62">
        <v>0</v>
      </c>
    </row>
    <row r="93" spans="1:5" x14ac:dyDescent="0.3">
      <c r="A93" s="47"/>
      <c r="B93" s="63" t="s">
        <v>2043</v>
      </c>
      <c r="C93" s="64"/>
      <c r="D93" s="64"/>
      <c r="E93" s="49"/>
    </row>
    <row r="94" spans="1:5" x14ac:dyDescent="0.3">
      <c r="A94" s="65"/>
      <c r="B94" s="66"/>
      <c r="C94" s="66"/>
      <c r="D94" s="66"/>
      <c r="E94" s="67"/>
    </row>
    <row r="95" spans="1:5" x14ac:dyDescent="0.3">
      <c r="A95" s="47">
        <v>5</v>
      </c>
      <c r="B95" s="68" t="s">
        <v>2044</v>
      </c>
      <c r="C95" s="86">
        <v>7.0000000000000007E-2</v>
      </c>
      <c r="D95" s="66"/>
      <c r="E95" s="69"/>
    </row>
    <row r="96" spans="1:5" x14ac:dyDescent="0.3">
      <c r="A96" s="47"/>
      <c r="B96" s="60" t="s">
        <v>2045</v>
      </c>
      <c r="C96" s="77">
        <v>0.01</v>
      </c>
      <c r="D96" s="66"/>
      <c r="E96" s="67"/>
    </row>
    <row r="97" spans="1:5" x14ac:dyDescent="0.3">
      <c r="A97" s="47"/>
      <c r="B97" s="60" t="s">
        <v>2046</v>
      </c>
      <c r="C97" s="77" t="s">
        <v>2048</v>
      </c>
      <c r="D97" s="66"/>
      <c r="E97" s="67"/>
    </row>
    <row r="98" spans="1:5" x14ac:dyDescent="0.3">
      <c r="A98" s="47">
        <v>6</v>
      </c>
      <c r="B98" s="70" t="s">
        <v>2047</v>
      </c>
      <c r="C98" s="71" t="s">
        <v>2048</v>
      </c>
      <c r="D98" s="66"/>
      <c r="E98" s="69"/>
    </row>
    <row r="99" spans="1:5" ht="24" x14ac:dyDescent="0.3">
      <c r="A99" s="47">
        <v>7</v>
      </c>
      <c r="B99" s="72" t="s">
        <v>2410</v>
      </c>
      <c r="C99" s="71" t="s">
        <v>2048</v>
      </c>
      <c r="D99" s="73"/>
      <c r="E99" s="69"/>
    </row>
    <row r="100" spans="1:5" x14ac:dyDescent="0.3">
      <c r="A100" s="47">
        <v>8</v>
      </c>
      <c r="B100" s="74" t="s">
        <v>2049</v>
      </c>
      <c r="C100" s="75"/>
      <c r="E100" s="69"/>
    </row>
    <row r="101" spans="1:5" x14ac:dyDescent="0.3">
      <c r="A101" s="47"/>
      <c r="B101" s="76" t="s">
        <v>2050</v>
      </c>
      <c r="C101" s="77" t="s">
        <v>2048</v>
      </c>
      <c r="E101" s="69"/>
    </row>
    <row r="102" spans="1:5" x14ac:dyDescent="0.3">
      <c r="A102" s="47"/>
      <c r="B102" s="78" t="s">
        <v>2051</v>
      </c>
      <c r="C102" s="79" t="s">
        <v>2048</v>
      </c>
      <c r="E102" s="69"/>
    </row>
    <row r="103" spans="1:5" x14ac:dyDescent="0.3">
      <c r="A103" s="47"/>
      <c r="B103" s="78"/>
      <c r="C103" s="80"/>
      <c r="E103" s="69"/>
    </row>
    <row r="104" spans="1:5" ht="24" x14ac:dyDescent="0.3">
      <c r="A104" s="47">
        <v>9</v>
      </c>
      <c r="B104" s="74" t="s">
        <v>2411</v>
      </c>
      <c r="C104" s="75"/>
      <c r="D104" s="66"/>
      <c r="E104" s="69"/>
    </row>
    <row r="105" spans="1:5" x14ac:dyDescent="0.3">
      <c r="A105" s="47"/>
      <c r="B105" s="76" t="s">
        <v>2050</v>
      </c>
      <c r="C105" s="77" t="s">
        <v>2048</v>
      </c>
      <c r="D105" s="66"/>
      <c r="E105" s="69"/>
    </row>
    <row r="106" spans="1:5" x14ac:dyDescent="0.3">
      <c r="A106" s="47"/>
      <c r="B106" s="78" t="s">
        <v>2052</v>
      </c>
      <c r="C106" s="77" t="s">
        <v>2048</v>
      </c>
      <c r="D106" s="66"/>
      <c r="E106" s="69"/>
    </row>
    <row r="107" spans="1:5" x14ac:dyDescent="0.3">
      <c r="A107" s="81"/>
      <c r="B107" s="82"/>
      <c r="C107" s="82"/>
      <c r="D107" s="82"/>
      <c r="E107" s="83"/>
    </row>
    <row r="109" spans="1:5" x14ac:dyDescent="0.3">
      <c r="A109" s="10" t="s">
        <v>1196</v>
      </c>
      <c r="B109" s="9" t="s">
        <v>2061</v>
      </c>
    </row>
    <row r="110" spans="1:5" x14ac:dyDescent="0.3">
      <c r="A110" s="10" t="s">
        <v>2062</v>
      </c>
      <c r="B110" s="9" t="s">
        <v>2063</v>
      </c>
    </row>
    <row r="111" spans="1:5" x14ac:dyDescent="0.3">
      <c r="A111" s="10" t="s">
        <v>2064</v>
      </c>
      <c r="B111" s="9" t="s">
        <v>2065</v>
      </c>
    </row>
    <row r="112" spans="1:5" x14ac:dyDescent="0.3">
      <c r="A112" s="10" t="s">
        <v>2066</v>
      </c>
      <c r="B112" s="9" t="s">
        <v>2067</v>
      </c>
    </row>
    <row r="113" spans="1:2" x14ac:dyDescent="0.3">
      <c r="A113" s="10" t="s">
        <v>2068</v>
      </c>
      <c r="B113" s="9" t="s">
        <v>2080</v>
      </c>
    </row>
    <row r="114" spans="1:2" ht="60" x14ac:dyDescent="0.3">
      <c r="B114" s="84" t="s">
        <v>2069</v>
      </c>
    </row>
  </sheetData>
  <mergeCells count="4">
    <mergeCell ref="B1:F1"/>
    <mergeCell ref="B78:B79"/>
    <mergeCell ref="C78:D78"/>
    <mergeCell ref="E78:E79"/>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L105"/>
  <sheetViews>
    <sheetView zoomScale="90" zoomScaleNormal="90" workbookViewId="0"/>
  </sheetViews>
  <sheetFormatPr defaultColWidth="8.7265625" defaultRowHeight="12" x14ac:dyDescent="0.3"/>
  <cols>
    <col min="1" max="1" width="7.1796875" style="9" bestFit="1" customWidth="1"/>
    <col min="2" max="2" width="43.7265625" style="9" bestFit="1" customWidth="1"/>
    <col min="3" max="3" width="17.36328125" style="9" customWidth="1"/>
    <col min="4" max="4" width="14.81640625" style="9" bestFit="1" customWidth="1"/>
    <col min="5" max="5" width="27.906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1125</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238</v>
      </c>
      <c r="C8" s="9" t="s">
        <v>239</v>
      </c>
      <c r="D8" s="9" t="s">
        <v>189</v>
      </c>
      <c r="E8" s="11">
        <v>185904</v>
      </c>
      <c r="F8" s="12">
        <v>2158.16</v>
      </c>
      <c r="G8" s="13">
        <v>0.26960000000000001</v>
      </c>
      <c r="J8" s="12"/>
      <c r="K8" s="10" t="s">
        <v>41</v>
      </c>
      <c r="L8" s="10" t="s">
        <v>42</v>
      </c>
    </row>
    <row r="9" spans="1:12" x14ac:dyDescent="0.3">
      <c r="A9" s="9">
        <v>2</v>
      </c>
      <c r="B9" s="9" t="s">
        <v>244</v>
      </c>
      <c r="C9" s="9" t="s">
        <v>245</v>
      </c>
      <c r="D9" s="9" t="s">
        <v>189</v>
      </c>
      <c r="E9" s="11">
        <v>69557</v>
      </c>
      <c r="F9" s="12">
        <v>1571.22</v>
      </c>
      <c r="G9" s="13">
        <v>0.19620000000000001</v>
      </c>
      <c r="J9" s="12"/>
      <c r="K9" s="9" t="s">
        <v>189</v>
      </c>
      <c r="L9" s="13">
        <v>0.99560000000000004</v>
      </c>
    </row>
    <row r="10" spans="1:12" x14ac:dyDescent="0.3">
      <c r="A10" s="9">
        <v>3</v>
      </c>
      <c r="B10" s="9" t="s">
        <v>296</v>
      </c>
      <c r="C10" s="9" t="s">
        <v>297</v>
      </c>
      <c r="D10" s="9" t="s">
        <v>189</v>
      </c>
      <c r="E10" s="11">
        <v>61482</v>
      </c>
      <c r="F10" s="12">
        <v>912.33</v>
      </c>
      <c r="G10" s="13">
        <v>0.114</v>
      </c>
      <c r="J10" s="12"/>
      <c r="K10" s="9" t="s">
        <v>43</v>
      </c>
      <c r="L10" s="13">
        <v>4.4000000000000003E-3</v>
      </c>
    </row>
    <row r="11" spans="1:12" x14ac:dyDescent="0.3">
      <c r="A11" s="9">
        <v>4</v>
      </c>
      <c r="B11" s="9" t="s">
        <v>274</v>
      </c>
      <c r="C11" s="9" t="s">
        <v>275</v>
      </c>
      <c r="D11" s="9" t="s">
        <v>189</v>
      </c>
      <c r="E11" s="11">
        <v>71878</v>
      </c>
      <c r="F11" s="12">
        <v>850.89</v>
      </c>
      <c r="G11" s="13">
        <v>0.10630000000000001</v>
      </c>
      <c r="J11" s="12"/>
    </row>
    <row r="12" spans="1:12" x14ac:dyDescent="0.3">
      <c r="A12" s="9">
        <v>5</v>
      </c>
      <c r="B12" s="9" t="s">
        <v>331</v>
      </c>
      <c r="C12" s="9" t="s">
        <v>332</v>
      </c>
      <c r="D12" s="9" t="s">
        <v>189</v>
      </c>
      <c r="E12" s="11">
        <v>276760</v>
      </c>
      <c r="F12" s="12">
        <v>565.28</v>
      </c>
      <c r="G12" s="13">
        <v>7.0599999999999996E-2</v>
      </c>
      <c r="J12" s="12"/>
    </row>
    <row r="13" spans="1:12" x14ac:dyDescent="0.3">
      <c r="A13" s="9">
        <v>6</v>
      </c>
      <c r="B13" s="9" t="s">
        <v>338</v>
      </c>
      <c r="C13" s="9" t="s">
        <v>339</v>
      </c>
      <c r="D13" s="9" t="s">
        <v>189</v>
      </c>
      <c r="E13" s="11">
        <v>10537</v>
      </c>
      <c r="F13" s="12">
        <v>547.32000000000005</v>
      </c>
      <c r="G13" s="13">
        <v>6.8400000000000002E-2</v>
      </c>
      <c r="J13" s="12"/>
    </row>
    <row r="14" spans="1:12" x14ac:dyDescent="0.3">
      <c r="A14" s="9">
        <v>7</v>
      </c>
      <c r="B14" s="9" t="s">
        <v>346</v>
      </c>
      <c r="C14" s="9" t="s">
        <v>347</v>
      </c>
      <c r="D14" s="9" t="s">
        <v>189</v>
      </c>
      <c r="E14" s="11">
        <v>33697</v>
      </c>
      <c r="F14" s="12">
        <v>479.1</v>
      </c>
      <c r="G14" s="13">
        <v>5.9799999999999999E-2</v>
      </c>
      <c r="J14" s="12"/>
    </row>
    <row r="15" spans="1:12" x14ac:dyDescent="0.3">
      <c r="A15" s="9">
        <v>8</v>
      </c>
      <c r="B15" s="9" t="s">
        <v>187</v>
      </c>
      <c r="C15" s="9" t="s">
        <v>188</v>
      </c>
      <c r="D15" s="9" t="s">
        <v>189</v>
      </c>
      <c r="E15" s="11">
        <v>8986</v>
      </c>
      <c r="F15" s="12">
        <v>364.98</v>
      </c>
      <c r="G15" s="13">
        <v>4.5600000000000002E-2</v>
      </c>
      <c r="J15" s="12"/>
    </row>
    <row r="16" spans="1:12" x14ac:dyDescent="0.3">
      <c r="A16" s="9">
        <v>9</v>
      </c>
      <c r="B16" s="9" t="s">
        <v>408</v>
      </c>
      <c r="C16" s="9" t="s">
        <v>409</v>
      </c>
      <c r="D16" s="9" t="s">
        <v>189</v>
      </c>
      <c r="E16" s="11">
        <v>12816</v>
      </c>
      <c r="F16" s="12">
        <v>291.10000000000002</v>
      </c>
      <c r="G16" s="13">
        <v>3.6400000000000002E-2</v>
      </c>
      <c r="J16" s="12"/>
    </row>
    <row r="17" spans="1:10" x14ac:dyDescent="0.3">
      <c r="A17" s="9">
        <v>10</v>
      </c>
      <c r="B17" s="9" t="s">
        <v>446</v>
      </c>
      <c r="C17" s="9" t="s">
        <v>447</v>
      </c>
      <c r="D17" s="9" t="s">
        <v>189</v>
      </c>
      <c r="E17" s="11">
        <v>2308</v>
      </c>
      <c r="F17" s="12">
        <v>229.97</v>
      </c>
      <c r="G17" s="13">
        <v>2.87E-2</v>
      </c>
      <c r="J17" s="12"/>
    </row>
    <row r="18" spans="1:10" x14ac:dyDescent="0.3">
      <c r="A18" s="14"/>
      <c r="B18" s="14" t="s">
        <v>14</v>
      </c>
      <c r="C18" s="14"/>
      <c r="D18" s="14"/>
      <c r="E18" s="14"/>
      <c r="F18" s="15">
        <v>7970.35</v>
      </c>
      <c r="G18" s="16">
        <v>0.99560000000000004</v>
      </c>
    </row>
    <row r="20" spans="1:10" x14ac:dyDescent="0.3">
      <c r="B20" s="10" t="s">
        <v>12</v>
      </c>
    </row>
    <row r="21" spans="1:10" x14ac:dyDescent="0.3">
      <c r="A21" s="9">
        <v>11</v>
      </c>
      <c r="B21" s="10" t="s">
        <v>13</v>
      </c>
      <c r="F21" s="12">
        <v>60.96</v>
      </c>
      <c r="G21" s="13">
        <v>7.6E-3</v>
      </c>
      <c r="H21" s="17">
        <v>46174</v>
      </c>
    </row>
    <row r="22" spans="1:10" x14ac:dyDescent="0.3">
      <c r="A22" s="14"/>
      <c r="B22" s="14" t="s">
        <v>14</v>
      </c>
      <c r="C22" s="14"/>
      <c r="D22" s="14"/>
      <c r="E22" s="14"/>
      <c r="F22" s="15">
        <v>60.96</v>
      </c>
      <c r="G22" s="16">
        <v>7.6E-3</v>
      </c>
    </row>
    <row r="24" spans="1:10" x14ac:dyDescent="0.3">
      <c r="B24" s="10" t="s">
        <v>38</v>
      </c>
    </row>
    <row r="25" spans="1:10" x14ac:dyDescent="0.3">
      <c r="B25" s="9" t="s">
        <v>39</v>
      </c>
      <c r="E25" s="11"/>
      <c r="F25" s="12">
        <v>-24.99</v>
      </c>
      <c r="G25" s="13">
        <v>-3.2000000000000002E-3</v>
      </c>
      <c r="J25" s="12"/>
    </row>
    <row r="26" spans="1:10" x14ac:dyDescent="0.3">
      <c r="A26" s="14"/>
      <c r="B26" s="14" t="s">
        <v>14</v>
      </c>
      <c r="C26" s="14"/>
      <c r="D26" s="14"/>
      <c r="E26" s="14"/>
      <c r="F26" s="15">
        <v>-24.99</v>
      </c>
      <c r="G26" s="16">
        <v>-3.2000000000000002E-3</v>
      </c>
    </row>
    <row r="28" spans="1:10" x14ac:dyDescent="0.3">
      <c r="A28" s="8"/>
      <c r="B28" s="8" t="s">
        <v>40</v>
      </c>
      <c r="C28" s="8"/>
      <c r="D28" s="8"/>
      <c r="E28" s="8"/>
      <c r="F28" s="18">
        <v>8006.32</v>
      </c>
      <c r="G28" s="19">
        <v>1</v>
      </c>
    </row>
    <row r="29" spans="1:10" x14ac:dyDescent="0.3">
      <c r="A29" s="9" t="s">
        <v>44</v>
      </c>
    </row>
    <row r="30" spans="1:10" ht="48" x14ac:dyDescent="0.3">
      <c r="A30" s="21">
        <v>1</v>
      </c>
      <c r="B30" s="21" t="s">
        <v>1112</v>
      </c>
    </row>
    <row r="31" spans="1:10" x14ac:dyDescent="0.3">
      <c r="A31" s="21">
        <v>2</v>
      </c>
      <c r="B31" s="21" t="s">
        <v>45</v>
      </c>
    </row>
    <row r="34" spans="2:2" x14ac:dyDescent="0.3">
      <c r="B34" s="10" t="s">
        <v>46</v>
      </c>
    </row>
    <row r="47" spans="2:2" x14ac:dyDescent="0.3">
      <c r="B47" s="10" t="s">
        <v>1126</v>
      </c>
    </row>
    <row r="60" spans="1:5" x14ac:dyDescent="0.3">
      <c r="A60" s="43" t="s">
        <v>2</v>
      </c>
      <c r="B60" s="44" t="s">
        <v>2053</v>
      </c>
      <c r="C60" s="45"/>
      <c r="D60" s="45"/>
      <c r="E60" s="46"/>
    </row>
    <row r="61" spans="1:5" x14ac:dyDescent="0.3">
      <c r="A61" s="47">
        <v>3</v>
      </c>
      <c r="B61" s="48"/>
      <c r="C61" s="39" t="s">
        <v>2054</v>
      </c>
      <c r="E61" s="49"/>
    </row>
    <row r="62" spans="1:5" x14ac:dyDescent="0.3">
      <c r="A62" s="47"/>
      <c r="B62" s="48" t="s">
        <v>2055</v>
      </c>
      <c r="C62" s="41"/>
      <c r="E62" s="49"/>
    </row>
    <row r="63" spans="1:5" x14ac:dyDescent="0.3">
      <c r="A63" s="47"/>
      <c r="B63" s="48" t="s">
        <v>2056</v>
      </c>
      <c r="C63" s="42" t="s">
        <v>2064</v>
      </c>
      <c r="E63" s="49"/>
    </row>
    <row r="64" spans="1:5" x14ac:dyDescent="0.3">
      <c r="A64" s="47"/>
      <c r="B64" s="48" t="s">
        <v>2057</v>
      </c>
      <c r="C64" s="42" t="s">
        <v>2064</v>
      </c>
      <c r="E64" s="49"/>
    </row>
    <row r="65" spans="1:5" x14ac:dyDescent="0.3">
      <c r="A65" s="47"/>
      <c r="B65" s="48" t="s">
        <v>2058</v>
      </c>
      <c r="C65" s="42" t="s">
        <v>2064</v>
      </c>
      <c r="E65" s="49"/>
    </row>
    <row r="66" spans="1:5" x14ac:dyDescent="0.3">
      <c r="A66" s="47"/>
      <c r="B66" s="48" t="s">
        <v>2059</v>
      </c>
      <c r="C66" s="42" t="s">
        <v>2064</v>
      </c>
      <c r="E66" s="49"/>
    </row>
    <row r="67" spans="1:5" x14ac:dyDescent="0.3">
      <c r="A67" s="47"/>
      <c r="B67" s="20" t="s">
        <v>2060</v>
      </c>
      <c r="C67" s="20"/>
      <c r="E67" s="49"/>
    </row>
    <row r="68" spans="1:5" x14ac:dyDescent="0.3">
      <c r="A68" s="47">
        <v>4</v>
      </c>
      <c r="B68" s="51" t="s">
        <v>2026</v>
      </c>
      <c r="C68" s="20"/>
      <c r="E68" s="49"/>
    </row>
    <row r="69" spans="1:5" x14ac:dyDescent="0.3">
      <c r="A69" s="47"/>
      <c r="B69" s="148" t="s">
        <v>2027</v>
      </c>
      <c r="C69" s="150" t="s">
        <v>2028</v>
      </c>
      <c r="D69" s="150"/>
      <c r="E69" s="151" t="s">
        <v>2029</v>
      </c>
    </row>
    <row r="70" spans="1:5" x14ac:dyDescent="0.3">
      <c r="A70" s="47"/>
      <c r="B70" s="149"/>
      <c r="C70" s="52" t="s">
        <v>2030</v>
      </c>
      <c r="D70" s="52" t="s">
        <v>2070</v>
      </c>
      <c r="E70" s="152"/>
    </row>
    <row r="71" spans="1:5" x14ac:dyDescent="0.3">
      <c r="A71" s="53"/>
      <c r="B71" s="54" t="s">
        <v>2031</v>
      </c>
      <c r="C71" s="77" t="s">
        <v>2360</v>
      </c>
      <c r="D71" s="77" t="s">
        <v>2363</v>
      </c>
      <c r="E71" s="41" t="s">
        <v>2048</v>
      </c>
    </row>
    <row r="72" spans="1:5" x14ac:dyDescent="0.3">
      <c r="A72" s="53"/>
      <c r="B72" s="54" t="s">
        <v>2032</v>
      </c>
      <c r="C72" s="77" t="s">
        <v>2360</v>
      </c>
      <c r="D72" s="77" t="s">
        <v>2363</v>
      </c>
      <c r="E72" s="77" t="s">
        <v>2048</v>
      </c>
    </row>
    <row r="73" spans="1:5" x14ac:dyDescent="0.3">
      <c r="A73" s="53"/>
      <c r="B73" s="54" t="s">
        <v>2033</v>
      </c>
      <c r="C73" s="56">
        <v>0</v>
      </c>
      <c r="D73" s="56">
        <v>0</v>
      </c>
      <c r="E73" s="57">
        <v>0</v>
      </c>
    </row>
    <row r="74" spans="1:5" x14ac:dyDescent="0.3">
      <c r="A74" s="53"/>
      <c r="B74" s="54" t="s">
        <v>2034</v>
      </c>
      <c r="C74" s="56">
        <v>0</v>
      </c>
      <c r="D74" s="56">
        <v>0</v>
      </c>
      <c r="E74" s="57">
        <v>0</v>
      </c>
    </row>
    <row r="75" spans="1:5" x14ac:dyDescent="0.3">
      <c r="A75" s="53"/>
      <c r="B75" s="54" t="s">
        <v>2035</v>
      </c>
      <c r="C75" s="56">
        <v>0</v>
      </c>
      <c r="D75" s="56">
        <v>0</v>
      </c>
      <c r="E75" s="57">
        <v>0</v>
      </c>
    </row>
    <row r="76" spans="1:5" x14ac:dyDescent="0.3">
      <c r="A76" s="53"/>
      <c r="B76" s="54" t="s">
        <v>2036</v>
      </c>
      <c r="C76" s="56">
        <v>0</v>
      </c>
      <c r="D76" s="56">
        <v>0</v>
      </c>
      <c r="E76" s="57">
        <v>0</v>
      </c>
    </row>
    <row r="77" spans="1:5" x14ac:dyDescent="0.3">
      <c r="A77" s="53"/>
      <c r="B77" s="58"/>
      <c r="C77" s="59"/>
      <c r="D77" s="59"/>
      <c r="E77" s="39"/>
    </row>
    <row r="78" spans="1:5" x14ac:dyDescent="0.3">
      <c r="A78" s="47"/>
      <c r="B78" s="60" t="s">
        <v>2037</v>
      </c>
      <c r="C78" s="77" t="s">
        <v>2361</v>
      </c>
      <c r="D78" s="77" t="s">
        <v>2362</v>
      </c>
      <c r="E78" s="41" t="s">
        <v>2048</v>
      </c>
    </row>
    <row r="79" spans="1:5" x14ac:dyDescent="0.3">
      <c r="A79" s="47"/>
      <c r="B79" s="60" t="s">
        <v>2038</v>
      </c>
      <c r="C79" s="77" t="s">
        <v>2361</v>
      </c>
      <c r="D79" s="77" t="s">
        <v>2362</v>
      </c>
      <c r="E79" s="77" t="s">
        <v>2048</v>
      </c>
    </row>
    <row r="80" spans="1:5" x14ac:dyDescent="0.3">
      <c r="A80" s="47"/>
      <c r="B80" s="60" t="s">
        <v>2039</v>
      </c>
      <c r="C80" s="61">
        <v>0</v>
      </c>
      <c r="D80" s="61">
        <v>0</v>
      </c>
      <c r="E80" s="62">
        <v>0</v>
      </c>
    </row>
    <row r="81" spans="1:5" x14ac:dyDescent="0.3">
      <c r="A81" s="47"/>
      <c r="B81" s="60" t="s">
        <v>2040</v>
      </c>
      <c r="C81" s="61">
        <v>0</v>
      </c>
      <c r="D81" s="61">
        <v>0</v>
      </c>
      <c r="E81" s="62">
        <v>0</v>
      </c>
    </row>
    <row r="82" spans="1:5" x14ac:dyDescent="0.3">
      <c r="A82" s="47"/>
      <c r="B82" s="60" t="s">
        <v>2041</v>
      </c>
      <c r="C82" s="61">
        <v>0</v>
      </c>
      <c r="D82" s="61">
        <v>0</v>
      </c>
      <c r="E82" s="62">
        <v>0</v>
      </c>
    </row>
    <row r="83" spans="1:5" x14ac:dyDescent="0.3">
      <c r="A83" s="47"/>
      <c r="B83" s="60" t="s">
        <v>2042</v>
      </c>
      <c r="C83" s="61">
        <v>0</v>
      </c>
      <c r="D83" s="61">
        <v>0</v>
      </c>
      <c r="E83" s="62">
        <v>0</v>
      </c>
    </row>
    <row r="84" spans="1:5" x14ac:dyDescent="0.3">
      <c r="A84" s="47"/>
      <c r="B84" s="63" t="s">
        <v>2043</v>
      </c>
      <c r="C84" s="64"/>
      <c r="D84" s="64"/>
      <c r="E84" s="49"/>
    </row>
    <row r="85" spans="1:5" x14ac:dyDescent="0.3">
      <c r="A85" s="65"/>
      <c r="B85" s="66"/>
      <c r="C85" s="66"/>
      <c r="D85" s="66"/>
      <c r="E85" s="67"/>
    </row>
    <row r="86" spans="1:5" x14ac:dyDescent="0.3">
      <c r="A86" s="47">
        <v>5</v>
      </c>
      <c r="B86" s="68" t="s">
        <v>2044</v>
      </c>
      <c r="C86" s="60"/>
      <c r="D86" s="66"/>
      <c r="E86" s="69"/>
    </row>
    <row r="87" spans="1:5" x14ac:dyDescent="0.3">
      <c r="A87" s="47"/>
      <c r="B87" s="60" t="s">
        <v>2045</v>
      </c>
      <c r="C87" s="77">
        <v>0.08</v>
      </c>
      <c r="D87" s="66"/>
      <c r="E87" s="67"/>
    </row>
    <row r="88" spans="1:5" x14ac:dyDescent="0.3">
      <c r="A88" s="47"/>
      <c r="B88" s="60" t="s">
        <v>2046</v>
      </c>
      <c r="C88" s="77">
        <v>0.01</v>
      </c>
      <c r="D88" s="66"/>
      <c r="E88" s="67"/>
    </row>
    <row r="89" spans="1:5" x14ac:dyDescent="0.3">
      <c r="A89" s="47">
        <v>6</v>
      </c>
      <c r="B89" s="70" t="s">
        <v>2047</v>
      </c>
      <c r="C89" s="71" t="s">
        <v>2048</v>
      </c>
      <c r="D89" s="66"/>
      <c r="E89" s="69"/>
    </row>
    <row r="90" spans="1:5" ht="24" x14ac:dyDescent="0.3">
      <c r="A90" s="47">
        <v>7</v>
      </c>
      <c r="B90" s="72" t="s">
        <v>2410</v>
      </c>
      <c r="C90" s="71" t="s">
        <v>2048</v>
      </c>
      <c r="D90" s="73"/>
      <c r="E90" s="69"/>
    </row>
    <row r="91" spans="1:5" x14ac:dyDescent="0.3">
      <c r="A91" s="47">
        <v>8</v>
      </c>
      <c r="B91" s="74" t="s">
        <v>2049</v>
      </c>
      <c r="C91" s="75"/>
      <c r="E91" s="69"/>
    </row>
    <row r="92" spans="1:5" x14ac:dyDescent="0.3">
      <c r="A92" s="47"/>
      <c r="B92" s="76" t="s">
        <v>2050</v>
      </c>
      <c r="C92" s="77" t="s">
        <v>2048</v>
      </c>
      <c r="E92" s="69"/>
    </row>
    <row r="93" spans="1:5" x14ac:dyDescent="0.3">
      <c r="A93" s="47"/>
      <c r="B93" s="78" t="s">
        <v>2051</v>
      </c>
      <c r="C93" s="79" t="s">
        <v>2048</v>
      </c>
      <c r="E93" s="69"/>
    </row>
    <row r="94" spans="1:5" x14ac:dyDescent="0.3">
      <c r="A94" s="47"/>
      <c r="B94" s="78"/>
      <c r="C94" s="80"/>
      <c r="E94" s="69"/>
    </row>
    <row r="95" spans="1:5" ht="24" x14ac:dyDescent="0.3">
      <c r="A95" s="47">
        <v>9</v>
      </c>
      <c r="B95" s="74" t="s">
        <v>2411</v>
      </c>
      <c r="C95" s="75"/>
      <c r="D95" s="66"/>
      <c r="E95" s="69"/>
    </row>
    <row r="96" spans="1:5" x14ac:dyDescent="0.3">
      <c r="A96" s="47"/>
      <c r="B96" s="76" t="s">
        <v>2050</v>
      </c>
      <c r="C96" s="77" t="s">
        <v>2048</v>
      </c>
      <c r="D96" s="66"/>
      <c r="E96" s="69"/>
    </row>
    <row r="97" spans="1:5" x14ac:dyDescent="0.3">
      <c r="A97" s="47"/>
      <c r="B97" s="78" t="s">
        <v>2052</v>
      </c>
      <c r="C97" s="77" t="s">
        <v>2048</v>
      </c>
      <c r="D97" s="66"/>
      <c r="E97" s="69"/>
    </row>
    <row r="98" spans="1:5" x14ac:dyDescent="0.3">
      <c r="A98" s="81"/>
      <c r="B98" s="82"/>
      <c r="C98" s="82"/>
      <c r="D98" s="82"/>
      <c r="E98" s="83"/>
    </row>
    <row r="100" spans="1:5" x14ac:dyDescent="0.3">
      <c r="A100" s="10" t="s">
        <v>1196</v>
      </c>
      <c r="B100" s="9" t="s">
        <v>2061</v>
      </c>
    </row>
    <row r="101" spans="1:5" x14ac:dyDescent="0.3">
      <c r="A101" s="10" t="s">
        <v>2062</v>
      </c>
      <c r="B101" s="9" t="s">
        <v>2063</v>
      </c>
    </row>
    <row r="102" spans="1:5" x14ac:dyDescent="0.3">
      <c r="A102" s="10" t="s">
        <v>2064</v>
      </c>
      <c r="B102" s="9" t="s">
        <v>2065</v>
      </c>
    </row>
    <row r="103" spans="1:5" x14ac:dyDescent="0.3">
      <c r="A103" s="10" t="s">
        <v>2066</v>
      </c>
      <c r="B103" s="9" t="s">
        <v>2067</v>
      </c>
    </row>
    <row r="104" spans="1:5" x14ac:dyDescent="0.3">
      <c r="A104" s="10" t="s">
        <v>2068</v>
      </c>
      <c r="B104" s="9" t="s">
        <v>2080</v>
      </c>
    </row>
    <row r="105" spans="1:5" ht="60" x14ac:dyDescent="0.3">
      <c r="B105" s="84" t="s">
        <v>2069</v>
      </c>
    </row>
  </sheetData>
  <mergeCells count="4">
    <mergeCell ref="B1:F1"/>
    <mergeCell ref="B69:B70"/>
    <mergeCell ref="C69:D69"/>
    <mergeCell ref="E69:E70"/>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L126"/>
  <sheetViews>
    <sheetView zoomScale="90" zoomScaleNormal="90" workbookViewId="0"/>
  </sheetViews>
  <sheetFormatPr defaultColWidth="8.7265625" defaultRowHeight="12" x14ac:dyDescent="0.3"/>
  <cols>
    <col min="1" max="1" width="7.1796875" style="9" bestFit="1" customWidth="1"/>
    <col min="2" max="2" width="50.453125" style="9" customWidth="1"/>
    <col min="3" max="3" width="20.453125" style="9" customWidth="1"/>
    <col min="4" max="4" width="30.453125" style="9" bestFit="1" customWidth="1"/>
    <col min="5" max="5" width="22.5429687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30.453125" style="9" bestFit="1" customWidth="1"/>
    <col min="12" max="12" width="7.81640625" style="9" bestFit="1" customWidth="1"/>
    <col min="13" max="16384" width="8.7265625" style="9"/>
  </cols>
  <sheetData>
    <row r="1" spans="1:12" x14ac:dyDescent="0.3">
      <c r="A1" s="8"/>
      <c r="B1" s="153" t="s">
        <v>1124</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346</v>
      </c>
      <c r="C8" s="9" t="s">
        <v>347</v>
      </c>
      <c r="D8" s="9" t="s">
        <v>189</v>
      </c>
      <c r="E8" s="11">
        <v>47343</v>
      </c>
      <c r="F8" s="12">
        <v>673.12</v>
      </c>
      <c r="G8" s="13">
        <v>3.7100000000000001E-2</v>
      </c>
      <c r="J8" s="12"/>
      <c r="K8" s="10" t="s">
        <v>41</v>
      </c>
      <c r="L8" s="10" t="s">
        <v>42</v>
      </c>
    </row>
    <row r="9" spans="1:12" x14ac:dyDescent="0.3">
      <c r="A9" s="9">
        <v>2</v>
      </c>
      <c r="B9" s="9" t="s">
        <v>120</v>
      </c>
      <c r="C9" s="9" t="s">
        <v>121</v>
      </c>
      <c r="D9" s="9" t="s">
        <v>122</v>
      </c>
      <c r="E9" s="11">
        <v>11262</v>
      </c>
      <c r="F9" s="12">
        <v>662.32</v>
      </c>
      <c r="G9" s="13">
        <v>3.6499999999999998E-2</v>
      </c>
      <c r="J9" s="12"/>
      <c r="K9" s="9" t="s">
        <v>189</v>
      </c>
      <c r="L9" s="13">
        <v>0.20499999999999999</v>
      </c>
    </row>
    <row r="10" spans="1:12" x14ac:dyDescent="0.3">
      <c r="A10" s="9">
        <v>3</v>
      </c>
      <c r="B10" s="9" t="s">
        <v>276</v>
      </c>
      <c r="C10" s="9" t="s">
        <v>277</v>
      </c>
      <c r="D10" s="9" t="s">
        <v>260</v>
      </c>
      <c r="E10" s="11">
        <v>24045</v>
      </c>
      <c r="F10" s="12">
        <v>642.39</v>
      </c>
      <c r="G10" s="13">
        <v>3.5400000000000001E-2</v>
      </c>
      <c r="J10" s="12"/>
      <c r="K10" s="9" t="s">
        <v>156</v>
      </c>
      <c r="L10" s="13">
        <v>0.1636</v>
      </c>
    </row>
    <row r="11" spans="1:12" x14ac:dyDescent="0.3">
      <c r="A11" s="9">
        <v>4</v>
      </c>
      <c r="B11" s="9" t="s">
        <v>608</v>
      </c>
      <c r="C11" s="9" t="s">
        <v>609</v>
      </c>
      <c r="D11" s="9" t="s">
        <v>122</v>
      </c>
      <c r="E11" s="11">
        <v>17586</v>
      </c>
      <c r="F11" s="12">
        <v>638.44000000000005</v>
      </c>
      <c r="G11" s="13">
        <v>3.5200000000000002E-2</v>
      </c>
      <c r="J11" s="12"/>
      <c r="K11" s="9" t="s">
        <v>122</v>
      </c>
      <c r="L11" s="13">
        <v>0.1028</v>
      </c>
    </row>
    <row r="12" spans="1:12" x14ac:dyDescent="0.3">
      <c r="A12" s="9">
        <v>5</v>
      </c>
      <c r="B12" s="9" t="s">
        <v>466</v>
      </c>
      <c r="C12" s="9" t="s">
        <v>467</v>
      </c>
      <c r="D12" s="9" t="s">
        <v>156</v>
      </c>
      <c r="E12" s="11">
        <v>188623</v>
      </c>
      <c r="F12" s="12">
        <v>636.23</v>
      </c>
      <c r="G12" s="13">
        <v>3.5099999999999999E-2</v>
      </c>
      <c r="J12" s="12"/>
      <c r="K12" s="9" t="s">
        <v>260</v>
      </c>
      <c r="L12" s="13">
        <v>7.0400000000000004E-2</v>
      </c>
    </row>
    <row r="13" spans="1:12" x14ac:dyDescent="0.3">
      <c r="A13" s="9">
        <v>6</v>
      </c>
      <c r="B13" s="9" t="s">
        <v>356</v>
      </c>
      <c r="C13" s="9" t="s">
        <v>357</v>
      </c>
      <c r="D13" s="9" t="s">
        <v>260</v>
      </c>
      <c r="E13" s="11">
        <v>5507</v>
      </c>
      <c r="F13" s="12">
        <v>634.63</v>
      </c>
      <c r="G13" s="13">
        <v>3.5000000000000003E-2</v>
      </c>
      <c r="J13" s="12"/>
      <c r="K13" s="9" t="s">
        <v>136</v>
      </c>
      <c r="L13" s="13">
        <v>6.8000000000000005E-2</v>
      </c>
    </row>
    <row r="14" spans="1:12" x14ac:dyDescent="0.3">
      <c r="A14" s="9">
        <v>7</v>
      </c>
      <c r="B14" s="9" t="s">
        <v>338</v>
      </c>
      <c r="C14" s="9" t="s">
        <v>339</v>
      </c>
      <c r="D14" s="9" t="s">
        <v>189</v>
      </c>
      <c r="E14" s="11">
        <v>12209</v>
      </c>
      <c r="F14" s="12">
        <v>634.16999999999996</v>
      </c>
      <c r="G14" s="13">
        <v>3.5000000000000003E-2</v>
      </c>
      <c r="J14" s="12"/>
      <c r="K14" s="9" t="s">
        <v>632</v>
      </c>
      <c r="L14" s="13">
        <v>6.7100000000000007E-2</v>
      </c>
    </row>
    <row r="15" spans="1:12" x14ac:dyDescent="0.3">
      <c r="A15" s="9">
        <v>8</v>
      </c>
      <c r="B15" s="9" t="s">
        <v>389</v>
      </c>
      <c r="C15" s="9" t="s">
        <v>390</v>
      </c>
      <c r="D15" s="9" t="s">
        <v>136</v>
      </c>
      <c r="E15" s="11">
        <v>20179</v>
      </c>
      <c r="F15" s="12">
        <v>633.9</v>
      </c>
      <c r="G15" s="13">
        <v>3.49E-2</v>
      </c>
      <c r="J15" s="12"/>
      <c r="K15" s="9" t="s">
        <v>53</v>
      </c>
      <c r="L15" s="13">
        <v>6.3100000000000003E-2</v>
      </c>
    </row>
    <row r="16" spans="1:12" x14ac:dyDescent="0.3">
      <c r="A16" s="9">
        <v>9</v>
      </c>
      <c r="B16" s="9" t="s">
        <v>296</v>
      </c>
      <c r="C16" s="9" t="s">
        <v>297</v>
      </c>
      <c r="D16" s="9" t="s">
        <v>189</v>
      </c>
      <c r="E16" s="11">
        <v>42017</v>
      </c>
      <c r="F16" s="12">
        <v>623.49</v>
      </c>
      <c r="G16" s="13">
        <v>3.44E-2</v>
      </c>
      <c r="J16" s="12"/>
      <c r="K16" s="9" t="s">
        <v>128</v>
      </c>
      <c r="L16" s="13">
        <v>6.2799999999999995E-2</v>
      </c>
    </row>
    <row r="17" spans="1:12" x14ac:dyDescent="0.3">
      <c r="A17" s="9">
        <v>10</v>
      </c>
      <c r="B17" s="9" t="s">
        <v>806</v>
      </c>
      <c r="C17" s="9" t="s">
        <v>807</v>
      </c>
      <c r="D17" s="9" t="s">
        <v>632</v>
      </c>
      <c r="E17" s="11">
        <v>68034</v>
      </c>
      <c r="F17" s="12">
        <v>617.91999999999996</v>
      </c>
      <c r="G17" s="13">
        <v>3.4099999999999998E-2</v>
      </c>
      <c r="J17" s="12"/>
      <c r="K17" s="9" t="s">
        <v>116</v>
      </c>
      <c r="L17" s="13">
        <v>3.39E-2</v>
      </c>
    </row>
    <row r="18" spans="1:12" x14ac:dyDescent="0.3">
      <c r="A18" s="9">
        <v>11</v>
      </c>
      <c r="B18" s="9" t="s">
        <v>531</v>
      </c>
      <c r="C18" s="9" t="s">
        <v>532</v>
      </c>
      <c r="D18" s="9" t="s">
        <v>116</v>
      </c>
      <c r="E18" s="11">
        <v>28392</v>
      </c>
      <c r="F18" s="12">
        <v>615.37</v>
      </c>
      <c r="G18" s="13">
        <v>3.39E-2</v>
      </c>
      <c r="J18" s="12"/>
      <c r="K18" s="9" t="s">
        <v>61</v>
      </c>
      <c r="L18" s="13">
        <v>3.3099999999999997E-2</v>
      </c>
    </row>
    <row r="19" spans="1:12" x14ac:dyDescent="0.3">
      <c r="A19" s="9">
        <v>12</v>
      </c>
      <c r="B19" s="9" t="s">
        <v>274</v>
      </c>
      <c r="C19" s="9" t="s">
        <v>275</v>
      </c>
      <c r="D19" s="9" t="s">
        <v>189</v>
      </c>
      <c r="E19" s="11">
        <v>51419</v>
      </c>
      <c r="F19" s="12">
        <v>608.70000000000005</v>
      </c>
      <c r="G19" s="13">
        <v>3.3500000000000002E-2</v>
      </c>
      <c r="J19" s="12"/>
      <c r="K19" s="9" t="s">
        <v>58</v>
      </c>
      <c r="L19" s="13">
        <v>3.2300000000000002E-2</v>
      </c>
    </row>
    <row r="20" spans="1:12" x14ac:dyDescent="0.3">
      <c r="A20" s="9">
        <v>13</v>
      </c>
      <c r="B20" s="9" t="s">
        <v>238</v>
      </c>
      <c r="C20" s="9" t="s">
        <v>239</v>
      </c>
      <c r="D20" s="9" t="s">
        <v>189</v>
      </c>
      <c r="E20" s="11">
        <v>52335</v>
      </c>
      <c r="F20" s="12">
        <v>607.55999999999995</v>
      </c>
      <c r="G20" s="13">
        <v>3.3500000000000002E-2</v>
      </c>
      <c r="J20" s="12"/>
      <c r="K20" s="9" t="s">
        <v>71</v>
      </c>
      <c r="L20" s="13">
        <v>3.1899999999999998E-2</v>
      </c>
    </row>
    <row r="21" spans="1:12" x14ac:dyDescent="0.3">
      <c r="A21" s="9">
        <v>14</v>
      </c>
      <c r="B21" s="9" t="s">
        <v>67</v>
      </c>
      <c r="C21" s="9" t="s">
        <v>68</v>
      </c>
      <c r="D21" s="9" t="s">
        <v>61</v>
      </c>
      <c r="E21" s="11">
        <v>73123</v>
      </c>
      <c r="F21" s="12">
        <v>600.85</v>
      </c>
      <c r="G21" s="13">
        <v>3.3099999999999997E-2</v>
      </c>
      <c r="J21" s="12"/>
      <c r="K21" s="9" t="s">
        <v>119</v>
      </c>
      <c r="L21" s="13">
        <v>3.1300000000000001E-2</v>
      </c>
    </row>
    <row r="22" spans="1:12" x14ac:dyDescent="0.3">
      <c r="A22" s="9">
        <v>15</v>
      </c>
      <c r="B22" s="9" t="s">
        <v>669</v>
      </c>
      <c r="C22" s="9" t="s">
        <v>670</v>
      </c>
      <c r="D22" s="9" t="s">
        <v>136</v>
      </c>
      <c r="E22" s="11">
        <v>67807</v>
      </c>
      <c r="F22" s="12">
        <v>600.84</v>
      </c>
      <c r="G22" s="13">
        <v>3.3099999999999997E-2</v>
      </c>
      <c r="J22" s="12"/>
      <c r="K22" s="9" t="s">
        <v>90</v>
      </c>
      <c r="L22" s="13">
        <v>3.09E-2</v>
      </c>
    </row>
    <row r="23" spans="1:12" x14ac:dyDescent="0.3">
      <c r="A23" s="9">
        <v>16</v>
      </c>
      <c r="B23" s="9" t="s">
        <v>728</v>
      </c>
      <c r="C23" s="9" t="s">
        <v>729</v>
      </c>
      <c r="D23" s="9" t="s">
        <v>632</v>
      </c>
      <c r="E23" s="11">
        <v>40874</v>
      </c>
      <c r="F23" s="12">
        <v>597.99</v>
      </c>
      <c r="G23" s="13">
        <v>3.3000000000000002E-2</v>
      </c>
      <c r="J23" s="12"/>
      <c r="K23" s="9" t="s">
        <v>43</v>
      </c>
      <c r="L23" s="13">
        <v>3.8E-3</v>
      </c>
    </row>
    <row r="24" spans="1:12" x14ac:dyDescent="0.3">
      <c r="A24" s="9">
        <v>17</v>
      </c>
      <c r="B24" s="9" t="s">
        <v>462</v>
      </c>
      <c r="C24" s="9" t="s">
        <v>463</v>
      </c>
      <c r="D24" s="9" t="s">
        <v>156</v>
      </c>
      <c r="E24" s="11">
        <v>47920</v>
      </c>
      <c r="F24" s="12">
        <v>596.41</v>
      </c>
      <c r="G24" s="13">
        <v>3.2899999999999999E-2</v>
      </c>
      <c r="J24" s="12"/>
    </row>
    <row r="25" spans="1:12" x14ac:dyDescent="0.3">
      <c r="A25" s="9">
        <v>18</v>
      </c>
      <c r="B25" s="9" t="s">
        <v>56</v>
      </c>
      <c r="C25" s="9" t="s">
        <v>57</v>
      </c>
      <c r="D25" s="9" t="s">
        <v>58</v>
      </c>
      <c r="E25" s="11">
        <v>41226</v>
      </c>
      <c r="F25" s="12">
        <v>586.03</v>
      </c>
      <c r="G25" s="13">
        <v>3.2300000000000002E-2</v>
      </c>
      <c r="J25" s="12"/>
    </row>
    <row r="26" spans="1:12" x14ac:dyDescent="0.3">
      <c r="A26" s="9">
        <v>19</v>
      </c>
      <c r="B26" s="9" t="s">
        <v>691</v>
      </c>
      <c r="C26" s="9" t="s">
        <v>692</v>
      </c>
      <c r="D26" s="9" t="s">
        <v>156</v>
      </c>
      <c r="E26" s="11">
        <v>454749</v>
      </c>
      <c r="F26" s="12">
        <v>583.49</v>
      </c>
      <c r="G26" s="13">
        <v>3.2199999999999999E-2</v>
      </c>
      <c r="J26" s="12"/>
    </row>
    <row r="27" spans="1:12" x14ac:dyDescent="0.3">
      <c r="A27" s="9">
        <v>20</v>
      </c>
      <c r="B27" s="9" t="s">
        <v>254</v>
      </c>
      <c r="C27" s="9" t="s">
        <v>255</v>
      </c>
      <c r="D27" s="9" t="s">
        <v>128</v>
      </c>
      <c r="E27" s="11">
        <v>4419</v>
      </c>
      <c r="F27" s="12">
        <v>580.08000000000004</v>
      </c>
      <c r="G27" s="13">
        <v>3.2000000000000001E-2</v>
      </c>
      <c r="J27" s="12"/>
    </row>
    <row r="28" spans="1:12" x14ac:dyDescent="0.3">
      <c r="A28" s="9">
        <v>21</v>
      </c>
      <c r="B28" s="9" t="s">
        <v>76</v>
      </c>
      <c r="C28" s="9" t="s">
        <v>77</v>
      </c>
      <c r="D28" s="9" t="s">
        <v>71</v>
      </c>
      <c r="E28" s="11">
        <v>28080</v>
      </c>
      <c r="F28" s="12">
        <v>578.41999999999996</v>
      </c>
      <c r="G28" s="13">
        <v>3.1899999999999998E-2</v>
      </c>
      <c r="J28" s="12"/>
    </row>
    <row r="29" spans="1:12" x14ac:dyDescent="0.3">
      <c r="A29" s="9">
        <v>22</v>
      </c>
      <c r="B29" s="9" t="s">
        <v>54</v>
      </c>
      <c r="C29" s="9" t="s">
        <v>55</v>
      </c>
      <c r="D29" s="9" t="s">
        <v>53</v>
      </c>
      <c r="E29" s="11">
        <v>26780</v>
      </c>
      <c r="F29" s="12">
        <v>576.71</v>
      </c>
      <c r="G29" s="13">
        <v>3.1800000000000002E-2</v>
      </c>
      <c r="J29" s="12"/>
    </row>
    <row r="30" spans="1:12" x14ac:dyDescent="0.3">
      <c r="A30" s="9">
        <v>23</v>
      </c>
      <c r="B30" s="9" t="s">
        <v>501</v>
      </c>
      <c r="C30" s="9" t="s">
        <v>502</v>
      </c>
      <c r="D30" s="9" t="s">
        <v>156</v>
      </c>
      <c r="E30" s="11">
        <v>72795</v>
      </c>
      <c r="F30" s="12">
        <v>576.16999999999996</v>
      </c>
      <c r="G30" s="13">
        <v>3.1800000000000002E-2</v>
      </c>
      <c r="J30" s="12"/>
    </row>
    <row r="31" spans="1:12" x14ac:dyDescent="0.3">
      <c r="A31" s="9">
        <v>24</v>
      </c>
      <c r="B31" s="9" t="s">
        <v>154</v>
      </c>
      <c r="C31" s="9" t="s">
        <v>155</v>
      </c>
      <c r="D31" s="9" t="s">
        <v>156</v>
      </c>
      <c r="E31" s="11">
        <v>21466</v>
      </c>
      <c r="F31" s="12">
        <v>574.07000000000005</v>
      </c>
      <c r="G31" s="13">
        <v>3.1600000000000003E-2</v>
      </c>
      <c r="J31" s="12"/>
    </row>
    <row r="32" spans="1:12" x14ac:dyDescent="0.3">
      <c r="A32" s="9">
        <v>25</v>
      </c>
      <c r="B32" s="9" t="s">
        <v>244</v>
      </c>
      <c r="C32" s="9" t="s">
        <v>245</v>
      </c>
      <c r="D32" s="9" t="s">
        <v>189</v>
      </c>
      <c r="E32" s="11">
        <v>25339</v>
      </c>
      <c r="F32" s="12">
        <v>572.38</v>
      </c>
      <c r="G32" s="13">
        <v>3.15E-2</v>
      </c>
      <c r="J32" s="12"/>
    </row>
    <row r="33" spans="1:10" x14ac:dyDescent="0.3">
      <c r="A33" s="9">
        <v>26</v>
      </c>
      <c r="B33" s="9" t="s">
        <v>263</v>
      </c>
      <c r="C33" s="9" t="s">
        <v>264</v>
      </c>
      <c r="D33" s="9" t="s">
        <v>119</v>
      </c>
      <c r="E33" s="11">
        <v>138468</v>
      </c>
      <c r="F33" s="12">
        <v>568.76</v>
      </c>
      <c r="G33" s="13">
        <v>3.1300000000000001E-2</v>
      </c>
      <c r="J33" s="12"/>
    </row>
    <row r="34" spans="1:10" x14ac:dyDescent="0.3">
      <c r="A34" s="9">
        <v>27</v>
      </c>
      <c r="B34" s="9" t="s">
        <v>51</v>
      </c>
      <c r="C34" s="9" t="s">
        <v>52</v>
      </c>
      <c r="D34" s="9" t="s">
        <v>53</v>
      </c>
      <c r="E34" s="11">
        <v>197950</v>
      </c>
      <c r="F34" s="12">
        <v>567.91999999999996</v>
      </c>
      <c r="G34" s="13">
        <v>3.1300000000000001E-2</v>
      </c>
      <c r="J34" s="12"/>
    </row>
    <row r="35" spans="1:10" x14ac:dyDescent="0.3">
      <c r="A35" s="9">
        <v>28</v>
      </c>
      <c r="B35" s="9" t="s">
        <v>391</v>
      </c>
      <c r="C35" s="9" t="s">
        <v>392</v>
      </c>
      <c r="D35" s="9" t="s">
        <v>122</v>
      </c>
      <c r="E35" s="11">
        <v>30830</v>
      </c>
      <c r="F35" s="12">
        <v>564.53</v>
      </c>
      <c r="G35" s="13">
        <v>3.1099999999999999E-2</v>
      </c>
      <c r="J35" s="12"/>
    </row>
    <row r="36" spans="1:10" x14ac:dyDescent="0.3">
      <c r="A36" s="9">
        <v>29</v>
      </c>
      <c r="B36" s="9" t="s">
        <v>424</v>
      </c>
      <c r="C36" s="9" t="s">
        <v>425</v>
      </c>
      <c r="D36" s="9" t="s">
        <v>90</v>
      </c>
      <c r="E36" s="11">
        <v>194068</v>
      </c>
      <c r="F36" s="12">
        <v>560.37</v>
      </c>
      <c r="G36" s="13">
        <v>3.09E-2</v>
      </c>
      <c r="J36" s="12"/>
    </row>
    <row r="37" spans="1:10" x14ac:dyDescent="0.3">
      <c r="A37" s="9">
        <v>30</v>
      </c>
      <c r="B37" s="9" t="s">
        <v>327</v>
      </c>
      <c r="C37" s="9" t="s">
        <v>328</v>
      </c>
      <c r="D37" s="9" t="s">
        <v>128</v>
      </c>
      <c r="E37" s="11">
        <v>11388</v>
      </c>
      <c r="F37" s="12">
        <v>558.35</v>
      </c>
      <c r="G37" s="13">
        <v>3.0800000000000001E-2</v>
      </c>
      <c r="J37" s="12"/>
    </row>
    <row r="38" spans="1:10" x14ac:dyDescent="0.3">
      <c r="A38" s="14"/>
      <c r="B38" s="14" t="s">
        <v>14</v>
      </c>
      <c r="C38" s="14"/>
      <c r="D38" s="14"/>
      <c r="E38" s="14"/>
      <c r="F38" s="15">
        <v>18071.61</v>
      </c>
      <c r="G38" s="16">
        <v>0.99619999999999997</v>
      </c>
    </row>
    <row r="40" spans="1:10" x14ac:dyDescent="0.3">
      <c r="B40" s="10" t="s">
        <v>12</v>
      </c>
    </row>
    <row r="41" spans="1:10" x14ac:dyDescent="0.3">
      <c r="A41" s="9">
        <v>31</v>
      </c>
      <c r="B41" s="10" t="s">
        <v>13</v>
      </c>
      <c r="F41" s="12">
        <v>25.52</v>
      </c>
      <c r="G41" s="13">
        <v>1.4E-3</v>
      </c>
      <c r="H41" s="17">
        <v>46174</v>
      </c>
    </row>
    <row r="42" spans="1:10" x14ac:dyDescent="0.3">
      <c r="A42" s="14"/>
      <c r="B42" s="14" t="s">
        <v>14</v>
      </c>
      <c r="C42" s="14"/>
      <c r="D42" s="14"/>
      <c r="E42" s="14"/>
      <c r="F42" s="15">
        <v>25.52</v>
      </c>
      <c r="G42" s="16">
        <v>1.4E-3</v>
      </c>
    </row>
    <row r="44" spans="1:10" x14ac:dyDescent="0.3">
      <c r="B44" s="10" t="s">
        <v>38</v>
      </c>
    </row>
    <row r="45" spans="1:10" x14ac:dyDescent="0.3">
      <c r="B45" s="9" t="s">
        <v>39</v>
      </c>
      <c r="E45" s="11"/>
      <c r="F45" s="12">
        <v>47.72</v>
      </c>
      <c r="G45" s="13">
        <v>2.3999999999999998E-3</v>
      </c>
      <c r="J45" s="12"/>
    </row>
    <row r="46" spans="1:10" x14ac:dyDescent="0.3">
      <c r="A46" s="14"/>
      <c r="B46" s="14" t="s">
        <v>14</v>
      </c>
      <c r="C46" s="14"/>
      <c r="D46" s="14"/>
      <c r="E46" s="14"/>
      <c r="F46" s="15">
        <v>47.72</v>
      </c>
      <c r="G46" s="16">
        <v>2.3999999999999998E-3</v>
      </c>
    </row>
    <row r="48" spans="1:10" x14ac:dyDescent="0.3">
      <c r="A48" s="8"/>
      <c r="B48" s="8" t="s">
        <v>40</v>
      </c>
      <c r="C48" s="8"/>
      <c r="D48" s="8"/>
      <c r="E48" s="8"/>
      <c r="F48" s="18">
        <v>18144.849999999999</v>
      </c>
      <c r="G48" s="19">
        <v>1</v>
      </c>
    </row>
    <row r="49" spans="1:2" x14ac:dyDescent="0.3">
      <c r="A49" s="9" t="s">
        <v>44</v>
      </c>
    </row>
    <row r="50" spans="1:2" ht="36" x14ac:dyDescent="0.3">
      <c r="A50" s="21">
        <v>1</v>
      </c>
      <c r="B50" s="21" t="s">
        <v>1112</v>
      </c>
    </row>
    <row r="51" spans="1:2" x14ac:dyDescent="0.3">
      <c r="A51" s="21">
        <v>2</v>
      </c>
      <c r="B51" s="21" t="s">
        <v>45</v>
      </c>
    </row>
    <row r="55" spans="1:2" x14ac:dyDescent="0.3">
      <c r="B55" s="10" t="s">
        <v>46</v>
      </c>
    </row>
    <row r="68" spans="2:2" x14ac:dyDescent="0.3">
      <c r="B68" s="10" t="s">
        <v>1123</v>
      </c>
    </row>
    <row r="81" spans="1:5" x14ac:dyDescent="0.3">
      <c r="A81" s="43" t="s">
        <v>2</v>
      </c>
      <c r="B81" s="44" t="s">
        <v>2053</v>
      </c>
      <c r="C81" s="45"/>
      <c r="D81" s="45"/>
      <c r="E81" s="46"/>
    </row>
    <row r="82" spans="1:5" x14ac:dyDescent="0.3">
      <c r="A82" s="47">
        <v>3</v>
      </c>
      <c r="B82" s="48"/>
      <c r="C82" s="39" t="s">
        <v>2054</v>
      </c>
      <c r="E82" s="49"/>
    </row>
    <row r="83" spans="1:5" x14ac:dyDescent="0.3">
      <c r="A83" s="47"/>
      <c r="B83" s="48" t="s">
        <v>2055</v>
      </c>
      <c r="C83" s="41"/>
      <c r="E83" s="49"/>
    </row>
    <row r="84" spans="1:5" x14ac:dyDescent="0.3">
      <c r="A84" s="47"/>
      <c r="B84" s="48" t="s">
        <v>2056</v>
      </c>
      <c r="C84" s="42" t="s">
        <v>2064</v>
      </c>
      <c r="E84" s="49"/>
    </row>
    <row r="85" spans="1:5" x14ac:dyDescent="0.3">
      <c r="A85" s="47"/>
      <c r="B85" s="48" t="s">
        <v>2057</v>
      </c>
      <c r="C85" s="42" t="s">
        <v>2064</v>
      </c>
      <c r="E85" s="49"/>
    </row>
    <row r="86" spans="1:5" x14ac:dyDescent="0.3">
      <c r="A86" s="47"/>
      <c r="B86" s="48" t="s">
        <v>2058</v>
      </c>
      <c r="C86" s="42" t="s">
        <v>2064</v>
      </c>
      <c r="E86" s="49"/>
    </row>
    <row r="87" spans="1:5" x14ac:dyDescent="0.3">
      <c r="A87" s="47"/>
      <c r="B87" s="48" t="s">
        <v>2059</v>
      </c>
      <c r="C87" s="42" t="s">
        <v>2064</v>
      </c>
      <c r="E87" s="49"/>
    </row>
    <row r="88" spans="1:5" x14ac:dyDescent="0.3">
      <c r="A88" s="47"/>
      <c r="B88" s="20" t="s">
        <v>2060</v>
      </c>
      <c r="C88" s="20"/>
      <c r="E88" s="49"/>
    </row>
    <row r="89" spans="1:5" x14ac:dyDescent="0.3">
      <c r="A89" s="47">
        <v>4</v>
      </c>
      <c r="B89" s="51" t="s">
        <v>2026</v>
      </c>
      <c r="C89" s="20"/>
      <c r="E89" s="49"/>
    </row>
    <row r="90" spans="1:5" x14ac:dyDescent="0.3">
      <c r="A90" s="47"/>
      <c r="B90" s="148" t="s">
        <v>2027</v>
      </c>
      <c r="C90" s="150" t="s">
        <v>2028</v>
      </c>
      <c r="D90" s="150"/>
      <c r="E90" s="151" t="s">
        <v>2029</v>
      </c>
    </row>
    <row r="91" spans="1:5" ht="37" customHeight="1" x14ac:dyDescent="0.3">
      <c r="A91" s="47"/>
      <c r="B91" s="149"/>
      <c r="C91" s="52" t="s">
        <v>2030</v>
      </c>
      <c r="D91" s="52" t="s">
        <v>2070</v>
      </c>
      <c r="E91" s="152"/>
    </row>
    <row r="92" spans="1:5" x14ac:dyDescent="0.3">
      <c r="A92" s="53"/>
      <c r="B92" s="54" t="s">
        <v>2031</v>
      </c>
      <c r="C92" s="77" t="s">
        <v>2364</v>
      </c>
      <c r="D92" s="77" t="s">
        <v>2367</v>
      </c>
      <c r="E92" s="41" t="s">
        <v>2048</v>
      </c>
    </row>
    <row r="93" spans="1:5" x14ac:dyDescent="0.3">
      <c r="A93" s="53"/>
      <c r="B93" s="54" t="s">
        <v>2032</v>
      </c>
      <c r="C93" s="77" t="s">
        <v>2364</v>
      </c>
      <c r="D93" s="77" t="s">
        <v>2367</v>
      </c>
      <c r="E93" s="77" t="s">
        <v>2048</v>
      </c>
    </row>
    <row r="94" spans="1:5" x14ac:dyDescent="0.3">
      <c r="A94" s="53"/>
      <c r="B94" s="54" t="s">
        <v>2033</v>
      </c>
      <c r="C94" s="56">
        <v>0</v>
      </c>
      <c r="D94" s="56">
        <v>0</v>
      </c>
      <c r="E94" s="57">
        <v>0</v>
      </c>
    </row>
    <row r="95" spans="1:5" x14ac:dyDescent="0.3">
      <c r="A95" s="53"/>
      <c r="B95" s="54" t="s">
        <v>2034</v>
      </c>
      <c r="C95" s="56">
        <v>0</v>
      </c>
      <c r="D95" s="56">
        <v>0</v>
      </c>
      <c r="E95" s="57">
        <v>0</v>
      </c>
    </row>
    <row r="96" spans="1:5" x14ac:dyDescent="0.3">
      <c r="A96" s="53"/>
      <c r="B96" s="54" t="s">
        <v>2035</v>
      </c>
      <c r="C96" s="56">
        <v>0</v>
      </c>
      <c r="D96" s="56">
        <v>0</v>
      </c>
      <c r="E96" s="57">
        <v>0</v>
      </c>
    </row>
    <row r="97" spans="1:5" x14ac:dyDescent="0.3">
      <c r="A97" s="53"/>
      <c r="B97" s="54" t="s">
        <v>2036</v>
      </c>
      <c r="C97" s="56">
        <v>0</v>
      </c>
      <c r="D97" s="56">
        <v>0</v>
      </c>
      <c r="E97" s="57">
        <v>0</v>
      </c>
    </row>
    <row r="98" spans="1:5" x14ac:dyDescent="0.3">
      <c r="A98" s="53"/>
      <c r="B98" s="58"/>
      <c r="C98" s="59"/>
      <c r="D98" s="59"/>
      <c r="E98" s="39"/>
    </row>
    <row r="99" spans="1:5" x14ac:dyDescent="0.3">
      <c r="A99" s="47"/>
      <c r="B99" s="60" t="s">
        <v>2037</v>
      </c>
      <c r="C99" s="77" t="s">
        <v>2365</v>
      </c>
      <c r="D99" s="77" t="s">
        <v>2366</v>
      </c>
      <c r="E99" s="41" t="s">
        <v>2048</v>
      </c>
    </row>
    <row r="100" spans="1:5" x14ac:dyDescent="0.3">
      <c r="A100" s="47"/>
      <c r="B100" s="60" t="s">
        <v>2038</v>
      </c>
      <c r="C100" s="77" t="s">
        <v>2365</v>
      </c>
      <c r="D100" s="77" t="s">
        <v>2366</v>
      </c>
      <c r="E100" s="77" t="s">
        <v>2048</v>
      </c>
    </row>
    <row r="101" spans="1:5" x14ac:dyDescent="0.3">
      <c r="A101" s="47"/>
      <c r="B101" s="60" t="s">
        <v>2039</v>
      </c>
      <c r="C101" s="61">
        <v>0</v>
      </c>
      <c r="D101" s="61">
        <v>0</v>
      </c>
      <c r="E101" s="62">
        <v>0</v>
      </c>
    </row>
    <row r="102" spans="1:5" x14ac:dyDescent="0.3">
      <c r="A102" s="47"/>
      <c r="B102" s="60" t="s">
        <v>2040</v>
      </c>
      <c r="C102" s="61">
        <v>0</v>
      </c>
      <c r="D102" s="61">
        <v>0</v>
      </c>
      <c r="E102" s="62">
        <v>0</v>
      </c>
    </row>
    <row r="103" spans="1:5" x14ac:dyDescent="0.3">
      <c r="A103" s="47"/>
      <c r="B103" s="60" t="s">
        <v>2041</v>
      </c>
      <c r="C103" s="61">
        <v>0</v>
      </c>
      <c r="D103" s="61">
        <v>0</v>
      </c>
      <c r="E103" s="62">
        <v>0</v>
      </c>
    </row>
    <row r="104" spans="1:5" x14ac:dyDescent="0.3">
      <c r="A104" s="47"/>
      <c r="B104" s="60" t="s">
        <v>2042</v>
      </c>
      <c r="C104" s="61">
        <v>0</v>
      </c>
      <c r="D104" s="61">
        <v>0</v>
      </c>
      <c r="E104" s="62">
        <v>0</v>
      </c>
    </row>
    <row r="105" spans="1:5" x14ac:dyDescent="0.3">
      <c r="A105" s="47"/>
      <c r="B105" s="63" t="s">
        <v>2043</v>
      </c>
      <c r="C105" s="64"/>
      <c r="D105" s="64"/>
      <c r="E105" s="49"/>
    </row>
    <row r="106" spans="1:5" x14ac:dyDescent="0.3">
      <c r="A106" s="65"/>
      <c r="B106" s="66"/>
      <c r="C106" s="66"/>
      <c r="D106" s="66"/>
      <c r="E106" s="67"/>
    </row>
    <row r="107" spans="1:5" x14ac:dyDescent="0.3">
      <c r="A107" s="47">
        <v>5</v>
      </c>
      <c r="B107" s="68" t="s">
        <v>2044</v>
      </c>
      <c r="C107" s="60"/>
      <c r="D107" s="66"/>
      <c r="E107" s="69"/>
    </row>
    <row r="108" spans="1:5" x14ac:dyDescent="0.3">
      <c r="A108" s="47"/>
      <c r="B108" s="60" t="s">
        <v>2045</v>
      </c>
      <c r="C108" s="77">
        <v>0.38</v>
      </c>
      <c r="D108" s="66"/>
      <c r="E108" s="67"/>
    </row>
    <row r="109" spans="1:5" x14ac:dyDescent="0.3">
      <c r="A109" s="47"/>
      <c r="B109" s="60" t="s">
        <v>2046</v>
      </c>
      <c r="C109" s="77">
        <v>0.33</v>
      </c>
      <c r="D109" s="66"/>
      <c r="E109" s="67"/>
    </row>
    <row r="110" spans="1:5" x14ac:dyDescent="0.3">
      <c r="A110" s="47">
        <v>6</v>
      </c>
      <c r="B110" s="70" t="s">
        <v>2047</v>
      </c>
      <c r="C110" s="71" t="s">
        <v>2048</v>
      </c>
      <c r="D110" s="66"/>
      <c r="E110" s="69"/>
    </row>
    <row r="111" spans="1:5" ht="24" x14ac:dyDescent="0.3">
      <c r="A111" s="47">
        <v>7</v>
      </c>
      <c r="B111" s="72" t="s">
        <v>2410</v>
      </c>
      <c r="C111" s="71" t="s">
        <v>2048</v>
      </c>
      <c r="D111" s="73"/>
      <c r="E111" s="69"/>
    </row>
    <row r="112" spans="1:5" x14ac:dyDescent="0.3">
      <c r="A112" s="47">
        <v>8</v>
      </c>
      <c r="B112" s="74" t="s">
        <v>2049</v>
      </c>
      <c r="C112" s="75"/>
      <c r="E112" s="69"/>
    </row>
    <row r="113" spans="1:5" x14ac:dyDescent="0.3">
      <c r="A113" s="47"/>
      <c r="B113" s="76" t="s">
        <v>2050</v>
      </c>
      <c r="C113" s="77" t="s">
        <v>2048</v>
      </c>
      <c r="E113" s="69"/>
    </row>
    <row r="114" spans="1:5" x14ac:dyDescent="0.3">
      <c r="A114" s="47"/>
      <c r="B114" s="78" t="s">
        <v>2051</v>
      </c>
      <c r="C114" s="79" t="s">
        <v>2048</v>
      </c>
      <c r="E114" s="69"/>
    </row>
    <row r="115" spans="1:5" x14ac:dyDescent="0.3">
      <c r="A115" s="47"/>
      <c r="B115" s="78"/>
      <c r="C115" s="80"/>
      <c r="E115" s="69"/>
    </row>
    <row r="116" spans="1:5" ht="24" x14ac:dyDescent="0.3">
      <c r="A116" s="47">
        <v>9</v>
      </c>
      <c r="B116" s="74" t="s">
        <v>2411</v>
      </c>
      <c r="C116" s="75"/>
      <c r="D116" s="66"/>
      <c r="E116" s="69"/>
    </row>
    <row r="117" spans="1:5" x14ac:dyDescent="0.3">
      <c r="A117" s="47"/>
      <c r="B117" s="76" t="s">
        <v>2050</v>
      </c>
      <c r="C117" s="77" t="s">
        <v>2048</v>
      </c>
      <c r="D117" s="66"/>
      <c r="E117" s="69"/>
    </row>
    <row r="118" spans="1:5" x14ac:dyDescent="0.3">
      <c r="A118" s="47"/>
      <c r="B118" s="78" t="s">
        <v>2052</v>
      </c>
      <c r="C118" s="77" t="s">
        <v>2048</v>
      </c>
      <c r="D118" s="66"/>
      <c r="E118" s="69"/>
    </row>
    <row r="119" spans="1:5" x14ac:dyDescent="0.3">
      <c r="A119" s="81"/>
      <c r="B119" s="82"/>
      <c r="C119" s="82"/>
      <c r="D119" s="82"/>
      <c r="E119" s="83"/>
    </row>
    <row r="121" spans="1:5" x14ac:dyDescent="0.3">
      <c r="A121" s="10" t="s">
        <v>1196</v>
      </c>
      <c r="B121" s="9" t="s">
        <v>2061</v>
      </c>
    </row>
    <row r="122" spans="1:5" x14ac:dyDescent="0.3">
      <c r="A122" s="10" t="s">
        <v>2062</v>
      </c>
      <c r="B122" s="9" t="s">
        <v>2063</v>
      </c>
    </row>
    <row r="123" spans="1:5" x14ac:dyDescent="0.3">
      <c r="A123" s="10" t="s">
        <v>2064</v>
      </c>
      <c r="B123" s="9" t="s">
        <v>2065</v>
      </c>
    </row>
    <row r="124" spans="1:5" x14ac:dyDescent="0.3">
      <c r="A124" s="10" t="s">
        <v>2066</v>
      </c>
      <c r="B124" s="9" t="s">
        <v>2067</v>
      </c>
    </row>
    <row r="125" spans="1:5" x14ac:dyDescent="0.3">
      <c r="A125" s="10" t="s">
        <v>2068</v>
      </c>
      <c r="B125" s="9" t="s">
        <v>2080</v>
      </c>
    </row>
    <row r="126" spans="1:5" ht="48" x14ac:dyDescent="0.3">
      <c r="B126" s="84" t="s">
        <v>2069</v>
      </c>
    </row>
  </sheetData>
  <mergeCells count="4">
    <mergeCell ref="B1:F1"/>
    <mergeCell ref="B90:B91"/>
    <mergeCell ref="C90:D90"/>
    <mergeCell ref="E90:E91"/>
  </mergeCell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L125"/>
  <sheetViews>
    <sheetView zoomScale="90" zoomScaleNormal="90" workbookViewId="0"/>
  </sheetViews>
  <sheetFormatPr defaultColWidth="8.7265625" defaultRowHeight="12" x14ac:dyDescent="0.3"/>
  <cols>
    <col min="1" max="1" width="7.1796875" style="9" bestFit="1" customWidth="1"/>
    <col min="2" max="2" width="57" style="9" bestFit="1" customWidth="1"/>
    <col min="3" max="3" width="19.453125" style="9" customWidth="1"/>
    <col min="4" max="4" width="30.453125" style="9" bestFit="1" customWidth="1"/>
    <col min="5" max="5" width="23.6328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30.453125" style="9" bestFit="1" customWidth="1"/>
    <col min="12" max="12" width="7.81640625" style="9" bestFit="1" customWidth="1"/>
    <col min="13" max="16384" width="8.7265625" style="9"/>
  </cols>
  <sheetData>
    <row r="1" spans="1:12" x14ac:dyDescent="0.3">
      <c r="A1" s="8"/>
      <c r="B1" s="153" t="s">
        <v>1122</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346</v>
      </c>
      <c r="C8" s="9" t="s">
        <v>347</v>
      </c>
      <c r="D8" s="9" t="s">
        <v>189</v>
      </c>
      <c r="E8" s="11">
        <v>3667</v>
      </c>
      <c r="F8" s="12">
        <v>52.14</v>
      </c>
      <c r="G8" s="13">
        <v>3.7199999999999997E-2</v>
      </c>
      <c r="J8" s="12"/>
      <c r="K8" s="10" t="s">
        <v>41</v>
      </c>
      <c r="L8" s="10" t="s">
        <v>42</v>
      </c>
    </row>
    <row r="9" spans="1:12" x14ac:dyDescent="0.3">
      <c r="A9" s="9">
        <v>2</v>
      </c>
      <c r="B9" s="9" t="s">
        <v>120</v>
      </c>
      <c r="C9" s="9" t="s">
        <v>121</v>
      </c>
      <c r="D9" s="9" t="s">
        <v>122</v>
      </c>
      <c r="E9" s="11">
        <v>872</v>
      </c>
      <c r="F9" s="12">
        <v>51.28</v>
      </c>
      <c r="G9" s="13">
        <v>3.6499999999999998E-2</v>
      </c>
      <c r="J9" s="12"/>
      <c r="K9" s="9" t="s">
        <v>189</v>
      </c>
      <c r="L9" s="13">
        <v>0.20530000000000001</v>
      </c>
    </row>
    <row r="10" spans="1:12" x14ac:dyDescent="0.3">
      <c r="A10" s="9">
        <v>3</v>
      </c>
      <c r="B10" s="9" t="s">
        <v>276</v>
      </c>
      <c r="C10" s="9" t="s">
        <v>277</v>
      </c>
      <c r="D10" s="9" t="s">
        <v>260</v>
      </c>
      <c r="E10" s="11">
        <v>1863</v>
      </c>
      <c r="F10" s="12">
        <v>49.77</v>
      </c>
      <c r="G10" s="13">
        <v>3.5499999999999997E-2</v>
      </c>
      <c r="J10" s="12"/>
      <c r="K10" s="9" t="s">
        <v>156</v>
      </c>
      <c r="L10" s="13">
        <v>0.16370000000000001</v>
      </c>
    </row>
    <row r="11" spans="1:12" x14ac:dyDescent="0.3">
      <c r="A11" s="9">
        <v>4</v>
      </c>
      <c r="B11" s="9" t="s">
        <v>608</v>
      </c>
      <c r="C11" s="9" t="s">
        <v>609</v>
      </c>
      <c r="D11" s="9" t="s">
        <v>122</v>
      </c>
      <c r="E11" s="11">
        <v>1362</v>
      </c>
      <c r="F11" s="12">
        <v>49.45</v>
      </c>
      <c r="G11" s="13">
        <v>3.5200000000000002E-2</v>
      </c>
      <c r="J11" s="12"/>
      <c r="K11" s="9" t="s">
        <v>122</v>
      </c>
      <c r="L11" s="13">
        <v>0.10290000000000001</v>
      </c>
    </row>
    <row r="12" spans="1:12" x14ac:dyDescent="0.3">
      <c r="A12" s="9">
        <v>5</v>
      </c>
      <c r="B12" s="9" t="s">
        <v>466</v>
      </c>
      <c r="C12" s="9" t="s">
        <v>467</v>
      </c>
      <c r="D12" s="9" t="s">
        <v>156</v>
      </c>
      <c r="E12" s="11">
        <v>14611</v>
      </c>
      <c r="F12" s="12">
        <v>49.28</v>
      </c>
      <c r="G12" s="13">
        <v>3.5099999999999999E-2</v>
      </c>
      <c r="J12" s="12"/>
      <c r="K12" s="9" t="s">
        <v>260</v>
      </c>
      <c r="L12" s="13">
        <v>7.0599999999999996E-2</v>
      </c>
    </row>
    <row r="13" spans="1:12" x14ac:dyDescent="0.3">
      <c r="A13" s="9">
        <v>6</v>
      </c>
      <c r="B13" s="9" t="s">
        <v>356</v>
      </c>
      <c r="C13" s="9" t="s">
        <v>357</v>
      </c>
      <c r="D13" s="9" t="s">
        <v>260</v>
      </c>
      <c r="E13" s="11">
        <v>427</v>
      </c>
      <c r="F13" s="12">
        <v>49.21</v>
      </c>
      <c r="G13" s="13">
        <v>3.5099999999999999E-2</v>
      </c>
      <c r="J13" s="12"/>
      <c r="K13" s="9" t="s">
        <v>136</v>
      </c>
      <c r="L13" s="13">
        <v>6.8199999999999997E-2</v>
      </c>
    </row>
    <row r="14" spans="1:12" x14ac:dyDescent="0.3">
      <c r="A14" s="9">
        <v>7</v>
      </c>
      <c r="B14" s="9" t="s">
        <v>338</v>
      </c>
      <c r="C14" s="9" t="s">
        <v>339</v>
      </c>
      <c r="D14" s="9" t="s">
        <v>189</v>
      </c>
      <c r="E14" s="11">
        <v>946</v>
      </c>
      <c r="F14" s="12">
        <v>49.14</v>
      </c>
      <c r="G14" s="13">
        <v>3.5000000000000003E-2</v>
      </c>
      <c r="J14" s="12"/>
      <c r="K14" s="9" t="s">
        <v>632</v>
      </c>
      <c r="L14" s="13">
        <v>6.7100000000000007E-2</v>
      </c>
    </row>
    <row r="15" spans="1:12" x14ac:dyDescent="0.3">
      <c r="A15" s="9">
        <v>8</v>
      </c>
      <c r="B15" s="9" t="s">
        <v>389</v>
      </c>
      <c r="C15" s="9" t="s">
        <v>390</v>
      </c>
      <c r="D15" s="9" t="s">
        <v>136</v>
      </c>
      <c r="E15" s="11">
        <v>1563</v>
      </c>
      <c r="F15" s="12">
        <v>49.1</v>
      </c>
      <c r="G15" s="13">
        <v>3.5000000000000003E-2</v>
      </c>
      <c r="J15" s="12"/>
      <c r="K15" s="9" t="s">
        <v>53</v>
      </c>
      <c r="L15" s="13">
        <v>6.3200000000000006E-2</v>
      </c>
    </row>
    <row r="16" spans="1:12" x14ac:dyDescent="0.3">
      <c r="A16" s="9">
        <v>9</v>
      </c>
      <c r="B16" s="9" t="s">
        <v>296</v>
      </c>
      <c r="C16" s="9" t="s">
        <v>297</v>
      </c>
      <c r="D16" s="9" t="s">
        <v>189</v>
      </c>
      <c r="E16" s="11">
        <v>3255</v>
      </c>
      <c r="F16" s="12">
        <v>48.3</v>
      </c>
      <c r="G16" s="13">
        <v>3.44E-2</v>
      </c>
      <c r="J16" s="12"/>
      <c r="K16" s="9" t="s">
        <v>128</v>
      </c>
      <c r="L16" s="13">
        <v>6.2799999999999995E-2</v>
      </c>
    </row>
    <row r="17" spans="1:12" x14ac:dyDescent="0.3">
      <c r="A17" s="9">
        <v>10</v>
      </c>
      <c r="B17" s="9" t="s">
        <v>806</v>
      </c>
      <c r="C17" s="9" t="s">
        <v>807</v>
      </c>
      <c r="D17" s="9" t="s">
        <v>632</v>
      </c>
      <c r="E17" s="11">
        <v>5270</v>
      </c>
      <c r="F17" s="12">
        <v>47.86</v>
      </c>
      <c r="G17" s="13">
        <v>3.4099999999999998E-2</v>
      </c>
      <c r="J17" s="12"/>
      <c r="K17" s="9" t="s">
        <v>116</v>
      </c>
      <c r="L17" s="13">
        <v>3.4000000000000002E-2</v>
      </c>
    </row>
    <row r="18" spans="1:12" x14ac:dyDescent="0.3">
      <c r="A18" s="9">
        <v>11</v>
      </c>
      <c r="B18" s="9" t="s">
        <v>531</v>
      </c>
      <c r="C18" s="9" t="s">
        <v>532</v>
      </c>
      <c r="D18" s="9" t="s">
        <v>116</v>
      </c>
      <c r="E18" s="11">
        <v>2199</v>
      </c>
      <c r="F18" s="12">
        <v>47.66</v>
      </c>
      <c r="G18" s="13">
        <v>3.4000000000000002E-2</v>
      </c>
      <c r="J18" s="12"/>
      <c r="K18" s="9" t="s">
        <v>61</v>
      </c>
      <c r="L18" s="13">
        <v>3.32E-2</v>
      </c>
    </row>
    <row r="19" spans="1:12" x14ac:dyDescent="0.3">
      <c r="A19" s="9">
        <v>12</v>
      </c>
      <c r="B19" s="9" t="s">
        <v>274</v>
      </c>
      <c r="C19" s="9" t="s">
        <v>275</v>
      </c>
      <c r="D19" s="9" t="s">
        <v>189</v>
      </c>
      <c r="E19" s="11">
        <v>3983</v>
      </c>
      <c r="F19" s="12">
        <v>47.15</v>
      </c>
      <c r="G19" s="13">
        <v>3.3599999999999998E-2</v>
      </c>
      <c r="J19" s="12"/>
      <c r="K19" s="9" t="s">
        <v>58</v>
      </c>
      <c r="L19" s="13">
        <v>3.2399999999999998E-2</v>
      </c>
    </row>
    <row r="20" spans="1:12" x14ac:dyDescent="0.3">
      <c r="A20" s="9">
        <v>13</v>
      </c>
      <c r="B20" s="9" t="s">
        <v>238</v>
      </c>
      <c r="C20" s="9" t="s">
        <v>239</v>
      </c>
      <c r="D20" s="9" t="s">
        <v>189</v>
      </c>
      <c r="E20" s="11">
        <v>4054</v>
      </c>
      <c r="F20" s="12">
        <v>47.06</v>
      </c>
      <c r="G20" s="13">
        <v>3.3500000000000002E-2</v>
      </c>
      <c r="J20" s="12"/>
      <c r="K20" s="9" t="s">
        <v>71</v>
      </c>
      <c r="L20" s="13">
        <v>3.1899999999999998E-2</v>
      </c>
    </row>
    <row r="21" spans="1:12" x14ac:dyDescent="0.3">
      <c r="A21" s="9">
        <v>14</v>
      </c>
      <c r="B21" s="9" t="s">
        <v>669</v>
      </c>
      <c r="C21" s="9" t="s">
        <v>670</v>
      </c>
      <c r="D21" s="9" t="s">
        <v>136</v>
      </c>
      <c r="E21" s="11">
        <v>5253</v>
      </c>
      <c r="F21" s="12">
        <v>46.55</v>
      </c>
      <c r="G21" s="13">
        <v>3.32E-2</v>
      </c>
      <c r="J21" s="12"/>
      <c r="K21" s="9" t="s">
        <v>119</v>
      </c>
      <c r="L21" s="13">
        <v>3.1399999999999997E-2</v>
      </c>
    </row>
    <row r="22" spans="1:12" x14ac:dyDescent="0.3">
      <c r="A22" s="9">
        <v>15</v>
      </c>
      <c r="B22" s="9" t="s">
        <v>67</v>
      </c>
      <c r="C22" s="9" t="s">
        <v>68</v>
      </c>
      <c r="D22" s="9" t="s">
        <v>61</v>
      </c>
      <c r="E22" s="11">
        <v>5664</v>
      </c>
      <c r="F22" s="12">
        <v>46.54</v>
      </c>
      <c r="G22" s="13">
        <v>3.32E-2</v>
      </c>
      <c r="J22" s="12"/>
      <c r="K22" s="9" t="s">
        <v>90</v>
      </c>
      <c r="L22" s="13">
        <v>3.09E-2</v>
      </c>
    </row>
    <row r="23" spans="1:12" x14ac:dyDescent="0.3">
      <c r="A23" s="9">
        <v>16</v>
      </c>
      <c r="B23" s="9" t="s">
        <v>728</v>
      </c>
      <c r="C23" s="9" t="s">
        <v>729</v>
      </c>
      <c r="D23" s="9" t="s">
        <v>632</v>
      </c>
      <c r="E23" s="11">
        <v>3166</v>
      </c>
      <c r="F23" s="12">
        <v>46.32</v>
      </c>
      <c r="G23" s="13">
        <v>3.3000000000000002E-2</v>
      </c>
      <c r="J23" s="12"/>
      <c r="K23" s="9" t="s">
        <v>43</v>
      </c>
      <c r="L23" s="13">
        <v>2.3999999999999998E-3</v>
      </c>
    </row>
    <row r="24" spans="1:12" x14ac:dyDescent="0.3">
      <c r="A24" s="9">
        <v>17</v>
      </c>
      <c r="B24" s="9" t="s">
        <v>462</v>
      </c>
      <c r="C24" s="9" t="s">
        <v>463</v>
      </c>
      <c r="D24" s="9" t="s">
        <v>156</v>
      </c>
      <c r="E24" s="11">
        <v>3712</v>
      </c>
      <c r="F24" s="12">
        <v>46.2</v>
      </c>
      <c r="G24" s="13">
        <v>3.2899999999999999E-2</v>
      </c>
      <c r="J24" s="12"/>
    </row>
    <row r="25" spans="1:12" x14ac:dyDescent="0.3">
      <c r="A25" s="9">
        <v>18</v>
      </c>
      <c r="B25" s="9" t="s">
        <v>56</v>
      </c>
      <c r="C25" s="9" t="s">
        <v>57</v>
      </c>
      <c r="D25" s="9" t="s">
        <v>58</v>
      </c>
      <c r="E25" s="11">
        <v>3194</v>
      </c>
      <c r="F25" s="12">
        <v>45.4</v>
      </c>
      <c r="G25" s="13">
        <v>3.2399999999999998E-2</v>
      </c>
      <c r="J25" s="12"/>
    </row>
    <row r="26" spans="1:12" x14ac:dyDescent="0.3">
      <c r="A26" s="9">
        <v>19</v>
      </c>
      <c r="B26" s="9" t="s">
        <v>691</v>
      </c>
      <c r="C26" s="9" t="s">
        <v>692</v>
      </c>
      <c r="D26" s="9" t="s">
        <v>156</v>
      </c>
      <c r="E26" s="11">
        <v>35227</v>
      </c>
      <c r="F26" s="12">
        <v>45.2</v>
      </c>
      <c r="G26" s="13">
        <v>3.2199999999999999E-2</v>
      </c>
      <c r="J26" s="12"/>
    </row>
    <row r="27" spans="1:12" x14ac:dyDescent="0.3">
      <c r="A27" s="9">
        <v>20</v>
      </c>
      <c r="B27" s="9" t="s">
        <v>254</v>
      </c>
      <c r="C27" s="9" t="s">
        <v>255</v>
      </c>
      <c r="D27" s="9" t="s">
        <v>128</v>
      </c>
      <c r="E27" s="11">
        <v>342</v>
      </c>
      <c r="F27" s="12">
        <v>44.89</v>
      </c>
      <c r="G27" s="13">
        <v>3.2000000000000001E-2</v>
      </c>
      <c r="J27" s="12"/>
    </row>
    <row r="28" spans="1:12" x14ac:dyDescent="0.3">
      <c r="A28" s="9">
        <v>21</v>
      </c>
      <c r="B28" s="9" t="s">
        <v>76</v>
      </c>
      <c r="C28" s="9" t="s">
        <v>77</v>
      </c>
      <c r="D28" s="9" t="s">
        <v>71</v>
      </c>
      <c r="E28" s="11">
        <v>2175</v>
      </c>
      <c r="F28" s="12">
        <v>44.8</v>
      </c>
      <c r="G28" s="13">
        <v>3.1899999999999998E-2</v>
      </c>
      <c r="J28" s="12"/>
    </row>
    <row r="29" spans="1:12" x14ac:dyDescent="0.3">
      <c r="A29" s="9">
        <v>22</v>
      </c>
      <c r="B29" s="9" t="s">
        <v>54</v>
      </c>
      <c r="C29" s="9" t="s">
        <v>55</v>
      </c>
      <c r="D29" s="9" t="s">
        <v>53</v>
      </c>
      <c r="E29" s="11">
        <v>2074</v>
      </c>
      <c r="F29" s="12">
        <v>44.66</v>
      </c>
      <c r="G29" s="13">
        <v>3.1800000000000002E-2</v>
      </c>
      <c r="J29" s="12"/>
    </row>
    <row r="30" spans="1:12" x14ac:dyDescent="0.3">
      <c r="A30" s="9">
        <v>23</v>
      </c>
      <c r="B30" s="9" t="s">
        <v>501</v>
      </c>
      <c r="C30" s="9" t="s">
        <v>502</v>
      </c>
      <c r="D30" s="9" t="s">
        <v>156</v>
      </c>
      <c r="E30" s="11">
        <v>5639</v>
      </c>
      <c r="F30" s="12">
        <v>44.63</v>
      </c>
      <c r="G30" s="13">
        <v>3.1800000000000002E-2</v>
      </c>
      <c r="J30" s="12"/>
    </row>
    <row r="31" spans="1:12" x14ac:dyDescent="0.3">
      <c r="A31" s="9">
        <v>24</v>
      </c>
      <c r="B31" s="9" t="s">
        <v>154</v>
      </c>
      <c r="C31" s="9" t="s">
        <v>155</v>
      </c>
      <c r="D31" s="9" t="s">
        <v>156</v>
      </c>
      <c r="E31" s="11">
        <v>1663</v>
      </c>
      <c r="F31" s="12">
        <v>44.47</v>
      </c>
      <c r="G31" s="13">
        <v>3.1699999999999999E-2</v>
      </c>
      <c r="J31" s="12"/>
    </row>
    <row r="32" spans="1:12" x14ac:dyDescent="0.3">
      <c r="A32" s="9">
        <v>25</v>
      </c>
      <c r="B32" s="9" t="s">
        <v>244</v>
      </c>
      <c r="C32" s="9" t="s">
        <v>245</v>
      </c>
      <c r="D32" s="9" t="s">
        <v>189</v>
      </c>
      <c r="E32" s="11">
        <v>1963</v>
      </c>
      <c r="F32" s="12">
        <v>44.34</v>
      </c>
      <c r="G32" s="13">
        <v>3.1600000000000003E-2</v>
      </c>
      <c r="J32" s="12"/>
    </row>
    <row r="33" spans="1:10" x14ac:dyDescent="0.3">
      <c r="A33" s="9">
        <v>26</v>
      </c>
      <c r="B33" s="9" t="s">
        <v>263</v>
      </c>
      <c r="C33" s="9" t="s">
        <v>264</v>
      </c>
      <c r="D33" s="9" t="s">
        <v>119</v>
      </c>
      <c r="E33" s="11">
        <v>10726</v>
      </c>
      <c r="F33" s="12">
        <v>44.06</v>
      </c>
      <c r="G33" s="13">
        <v>3.1399999999999997E-2</v>
      </c>
      <c r="J33" s="12"/>
    </row>
    <row r="34" spans="1:10" x14ac:dyDescent="0.3">
      <c r="A34" s="9">
        <v>27</v>
      </c>
      <c r="B34" s="9" t="s">
        <v>51</v>
      </c>
      <c r="C34" s="9" t="s">
        <v>52</v>
      </c>
      <c r="D34" s="9" t="s">
        <v>53</v>
      </c>
      <c r="E34" s="11">
        <v>15334</v>
      </c>
      <c r="F34" s="12">
        <v>43.99</v>
      </c>
      <c r="G34" s="13">
        <v>3.1399999999999997E-2</v>
      </c>
      <c r="J34" s="12"/>
    </row>
    <row r="35" spans="1:10" x14ac:dyDescent="0.3">
      <c r="A35" s="9">
        <v>28</v>
      </c>
      <c r="B35" s="9" t="s">
        <v>391</v>
      </c>
      <c r="C35" s="9" t="s">
        <v>392</v>
      </c>
      <c r="D35" s="9" t="s">
        <v>122</v>
      </c>
      <c r="E35" s="11">
        <v>2388</v>
      </c>
      <c r="F35" s="12">
        <v>43.73</v>
      </c>
      <c r="G35" s="13">
        <v>3.1199999999999999E-2</v>
      </c>
      <c r="J35" s="12"/>
    </row>
    <row r="36" spans="1:10" x14ac:dyDescent="0.3">
      <c r="A36" s="9">
        <v>29</v>
      </c>
      <c r="B36" s="9" t="s">
        <v>424</v>
      </c>
      <c r="C36" s="9" t="s">
        <v>425</v>
      </c>
      <c r="D36" s="9" t="s">
        <v>90</v>
      </c>
      <c r="E36" s="11">
        <v>15033</v>
      </c>
      <c r="F36" s="12">
        <v>43.41</v>
      </c>
      <c r="G36" s="13">
        <v>3.09E-2</v>
      </c>
      <c r="J36" s="12"/>
    </row>
    <row r="37" spans="1:10" x14ac:dyDescent="0.3">
      <c r="A37" s="9">
        <v>30</v>
      </c>
      <c r="B37" s="9" t="s">
        <v>327</v>
      </c>
      <c r="C37" s="9" t="s">
        <v>328</v>
      </c>
      <c r="D37" s="9" t="s">
        <v>128</v>
      </c>
      <c r="E37" s="11">
        <v>882</v>
      </c>
      <c r="F37" s="12">
        <v>43.24</v>
      </c>
      <c r="G37" s="13">
        <v>3.0800000000000001E-2</v>
      </c>
      <c r="J37" s="12"/>
    </row>
    <row r="38" spans="1:10" x14ac:dyDescent="0.3">
      <c r="A38" s="14"/>
      <c r="B38" s="14" t="s">
        <v>14</v>
      </c>
      <c r="C38" s="14"/>
      <c r="D38" s="14"/>
      <c r="E38" s="14"/>
      <c r="F38" s="15">
        <v>1399.83</v>
      </c>
      <c r="G38" s="16">
        <v>0.99760000000000004</v>
      </c>
    </row>
    <row r="40" spans="1:10" x14ac:dyDescent="0.3">
      <c r="B40" s="10" t="s">
        <v>12</v>
      </c>
    </row>
    <row r="41" spans="1:10" x14ac:dyDescent="0.3">
      <c r="A41" s="9">
        <v>31</v>
      </c>
      <c r="B41" s="10" t="s">
        <v>13</v>
      </c>
      <c r="F41" s="12">
        <v>1.51</v>
      </c>
      <c r="G41" s="13">
        <v>1.1000000000000001E-3</v>
      </c>
      <c r="H41" s="17">
        <v>46174</v>
      </c>
    </row>
    <row r="42" spans="1:10" x14ac:dyDescent="0.3">
      <c r="A42" s="14"/>
      <c r="B42" s="14" t="s">
        <v>14</v>
      </c>
      <c r="C42" s="14"/>
      <c r="D42" s="14"/>
      <c r="E42" s="14"/>
      <c r="F42" s="15">
        <v>1.51</v>
      </c>
      <c r="G42" s="16">
        <v>1.1000000000000001E-3</v>
      </c>
    </row>
    <row r="44" spans="1:10" x14ac:dyDescent="0.3">
      <c r="B44" s="10" t="s">
        <v>38</v>
      </c>
    </row>
    <row r="45" spans="1:10" x14ac:dyDescent="0.3">
      <c r="B45" s="9" t="s">
        <v>39</v>
      </c>
      <c r="E45" s="11"/>
      <c r="F45" s="12">
        <v>1.77</v>
      </c>
      <c r="G45" s="13">
        <v>1.2999999999999999E-3</v>
      </c>
      <c r="J45" s="12"/>
    </row>
    <row r="46" spans="1:10" x14ac:dyDescent="0.3">
      <c r="A46" s="14"/>
      <c r="B46" s="14" t="s">
        <v>14</v>
      </c>
      <c r="C46" s="14"/>
      <c r="D46" s="14"/>
      <c r="E46" s="14"/>
      <c r="F46" s="15">
        <v>1.77</v>
      </c>
      <c r="G46" s="16">
        <v>1.2999999999999999E-3</v>
      </c>
    </row>
    <row r="48" spans="1:10" x14ac:dyDescent="0.3">
      <c r="A48" s="8"/>
      <c r="B48" s="8" t="s">
        <v>40</v>
      </c>
      <c r="C48" s="8"/>
      <c r="D48" s="8"/>
      <c r="E48" s="8"/>
      <c r="F48" s="18">
        <v>1403.11</v>
      </c>
      <c r="G48" s="19">
        <v>1</v>
      </c>
    </row>
    <row r="49" spans="1:2" x14ac:dyDescent="0.3">
      <c r="A49" s="9" t="s">
        <v>44</v>
      </c>
    </row>
    <row r="50" spans="1:2" x14ac:dyDescent="0.3">
      <c r="A50" s="21">
        <v>1</v>
      </c>
      <c r="B50" s="21" t="s">
        <v>45</v>
      </c>
    </row>
    <row r="54" spans="1:2" x14ac:dyDescent="0.3">
      <c r="B54" s="10" t="s">
        <v>46</v>
      </c>
    </row>
    <row r="67" spans="1:5" x14ac:dyDescent="0.3">
      <c r="B67" s="10" t="s">
        <v>1123</v>
      </c>
    </row>
    <row r="80" spans="1:5" x14ac:dyDescent="0.3">
      <c r="A80" s="43" t="s">
        <v>2</v>
      </c>
      <c r="B80" s="44" t="s">
        <v>2053</v>
      </c>
      <c r="C80" s="45"/>
      <c r="D80" s="45"/>
      <c r="E80" s="46"/>
    </row>
    <row r="81" spans="1:5" x14ac:dyDescent="0.3">
      <c r="A81" s="47">
        <v>2</v>
      </c>
      <c r="B81" s="48"/>
      <c r="C81" s="39" t="s">
        <v>2054</v>
      </c>
      <c r="E81" s="49"/>
    </row>
    <row r="82" spans="1:5" x14ac:dyDescent="0.3">
      <c r="A82" s="47"/>
      <c r="B82" s="48" t="s">
        <v>2055</v>
      </c>
      <c r="C82" s="41"/>
      <c r="E82" s="49"/>
    </row>
    <row r="83" spans="1:5" x14ac:dyDescent="0.3">
      <c r="A83" s="47"/>
      <c r="B83" s="48" t="s">
        <v>2056</v>
      </c>
      <c r="C83" s="42" t="s">
        <v>2064</v>
      </c>
      <c r="E83" s="49"/>
    </row>
    <row r="84" spans="1:5" x14ac:dyDescent="0.3">
      <c r="A84" s="47"/>
      <c r="B84" s="48" t="s">
        <v>2057</v>
      </c>
      <c r="C84" s="42" t="s">
        <v>2064</v>
      </c>
      <c r="E84" s="49"/>
    </row>
    <row r="85" spans="1:5" x14ac:dyDescent="0.3">
      <c r="A85" s="47"/>
      <c r="B85" s="48" t="s">
        <v>2058</v>
      </c>
      <c r="C85" s="42" t="s">
        <v>2064</v>
      </c>
      <c r="E85" s="49"/>
    </row>
    <row r="86" spans="1:5" x14ac:dyDescent="0.3">
      <c r="A86" s="47"/>
      <c r="B86" s="48" t="s">
        <v>2059</v>
      </c>
      <c r="C86" s="42" t="s">
        <v>2064</v>
      </c>
      <c r="E86" s="49"/>
    </row>
    <row r="87" spans="1:5" x14ac:dyDescent="0.3">
      <c r="A87" s="47"/>
      <c r="B87" s="20" t="s">
        <v>2060</v>
      </c>
      <c r="C87" s="20"/>
      <c r="E87" s="49"/>
    </row>
    <row r="88" spans="1:5" x14ac:dyDescent="0.3">
      <c r="A88" s="47">
        <v>3</v>
      </c>
      <c r="B88" s="51" t="s">
        <v>2026</v>
      </c>
      <c r="C88" s="20"/>
      <c r="E88" s="49"/>
    </row>
    <row r="89" spans="1:5" x14ac:dyDescent="0.3">
      <c r="A89" s="47"/>
      <c r="B89" s="148" t="s">
        <v>2027</v>
      </c>
      <c r="C89" s="150" t="s">
        <v>2028</v>
      </c>
      <c r="D89" s="150"/>
      <c r="E89" s="151" t="s">
        <v>2029</v>
      </c>
    </row>
    <row r="90" spans="1:5" x14ac:dyDescent="0.3">
      <c r="A90" s="47"/>
      <c r="B90" s="149"/>
      <c r="C90" s="52" t="s">
        <v>2030</v>
      </c>
      <c r="D90" s="52" t="s">
        <v>2070</v>
      </c>
      <c r="E90" s="152"/>
    </row>
    <row r="91" spans="1:5" x14ac:dyDescent="0.3">
      <c r="A91" s="53"/>
      <c r="B91" s="54" t="s">
        <v>2031</v>
      </c>
      <c r="C91" s="77" t="s">
        <v>2368</v>
      </c>
      <c r="D91" s="77" t="s">
        <v>2369</v>
      </c>
      <c r="E91" s="41" t="s">
        <v>2048</v>
      </c>
    </row>
    <row r="92" spans="1:5" x14ac:dyDescent="0.3">
      <c r="A92" s="53"/>
      <c r="B92" s="54" t="s">
        <v>2032</v>
      </c>
      <c r="C92" s="85">
        <v>0</v>
      </c>
      <c r="D92" s="85">
        <v>0</v>
      </c>
      <c r="E92" s="77" t="s">
        <v>2048</v>
      </c>
    </row>
    <row r="93" spans="1:5" x14ac:dyDescent="0.3">
      <c r="A93" s="53"/>
      <c r="B93" s="54" t="s">
        <v>2033</v>
      </c>
      <c r="C93" s="56">
        <v>0</v>
      </c>
      <c r="D93" s="56">
        <v>0</v>
      </c>
      <c r="E93" s="57">
        <v>0</v>
      </c>
    </row>
    <row r="94" spans="1:5" x14ac:dyDescent="0.3">
      <c r="A94" s="53"/>
      <c r="B94" s="54" t="s">
        <v>2034</v>
      </c>
      <c r="C94" s="56">
        <v>0</v>
      </c>
      <c r="D94" s="56">
        <v>0</v>
      </c>
      <c r="E94" s="57">
        <v>0</v>
      </c>
    </row>
    <row r="95" spans="1:5" x14ac:dyDescent="0.3">
      <c r="A95" s="53"/>
      <c r="B95" s="54" t="s">
        <v>2035</v>
      </c>
      <c r="C95" s="56">
        <v>0</v>
      </c>
      <c r="D95" s="56">
        <v>0</v>
      </c>
      <c r="E95" s="57">
        <v>0</v>
      </c>
    </row>
    <row r="96" spans="1:5" x14ac:dyDescent="0.3">
      <c r="A96" s="53"/>
      <c r="B96" s="54" t="s">
        <v>2036</v>
      </c>
      <c r="C96" s="56">
        <v>0</v>
      </c>
      <c r="D96" s="56">
        <v>0</v>
      </c>
      <c r="E96" s="57">
        <v>0</v>
      </c>
    </row>
    <row r="97" spans="1:5" x14ac:dyDescent="0.3">
      <c r="A97" s="53"/>
      <c r="B97" s="58"/>
      <c r="C97" s="59"/>
      <c r="D97" s="59"/>
      <c r="E97" s="39"/>
    </row>
    <row r="98" spans="1:5" x14ac:dyDescent="0.3">
      <c r="A98" s="47"/>
      <c r="B98" s="60" t="s">
        <v>2037</v>
      </c>
      <c r="C98" s="77" t="s">
        <v>2048</v>
      </c>
      <c r="D98" s="77" t="s">
        <v>2048</v>
      </c>
      <c r="E98" s="41" t="s">
        <v>2048</v>
      </c>
    </row>
    <row r="99" spans="1:5" x14ac:dyDescent="0.3">
      <c r="A99" s="47"/>
      <c r="B99" s="60" t="s">
        <v>2038</v>
      </c>
      <c r="C99" s="77" t="s">
        <v>2048</v>
      </c>
      <c r="D99" s="77" t="s">
        <v>2048</v>
      </c>
      <c r="E99" s="77" t="s">
        <v>2048</v>
      </c>
    </row>
    <row r="100" spans="1:5" x14ac:dyDescent="0.3">
      <c r="A100" s="47"/>
      <c r="B100" s="60" t="s">
        <v>2039</v>
      </c>
      <c r="C100" s="61">
        <v>0</v>
      </c>
      <c r="D100" s="61">
        <v>0</v>
      </c>
      <c r="E100" s="62">
        <v>0</v>
      </c>
    </row>
    <row r="101" spans="1:5" x14ac:dyDescent="0.3">
      <c r="A101" s="47"/>
      <c r="B101" s="60" t="s">
        <v>2040</v>
      </c>
      <c r="C101" s="61">
        <v>0</v>
      </c>
      <c r="D101" s="61">
        <v>0</v>
      </c>
      <c r="E101" s="62">
        <v>0</v>
      </c>
    </row>
    <row r="102" spans="1:5" x14ac:dyDescent="0.3">
      <c r="A102" s="47"/>
      <c r="B102" s="60" t="s">
        <v>2041</v>
      </c>
      <c r="C102" s="61">
        <v>0</v>
      </c>
      <c r="D102" s="61">
        <v>0</v>
      </c>
      <c r="E102" s="62">
        <v>0</v>
      </c>
    </row>
    <row r="103" spans="1:5" x14ac:dyDescent="0.3">
      <c r="A103" s="47"/>
      <c r="B103" s="60" t="s">
        <v>2042</v>
      </c>
      <c r="C103" s="61">
        <v>0</v>
      </c>
      <c r="D103" s="61">
        <v>0</v>
      </c>
      <c r="E103" s="62">
        <v>0</v>
      </c>
    </row>
    <row r="104" spans="1:5" x14ac:dyDescent="0.3">
      <c r="A104" s="47"/>
      <c r="B104" s="63" t="s">
        <v>2043</v>
      </c>
      <c r="C104" s="64"/>
      <c r="D104" s="64"/>
      <c r="E104" s="49"/>
    </row>
    <row r="105" spans="1:5" x14ac:dyDescent="0.3">
      <c r="A105" s="65"/>
      <c r="B105" s="66"/>
      <c r="C105" s="66"/>
      <c r="D105" s="66"/>
      <c r="E105" s="67"/>
    </row>
    <row r="106" spans="1:5" x14ac:dyDescent="0.3">
      <c r="A106" s="47">
        <v>4</v>
      </c>
      <c r="B106" s="68" t="s">
        <v>2044</v>
      </c>
      <c r="C106" s="60"/>
      <c r="D106" s="66"/>
      <c r="E106" s="69"/>
    </row>
    <row r="107" spans="1:5" x14ac:dyDescent="0.3">
      <c r="A107" s="47"/>
      <c r="B107" s="60" t="s">
        <v>2045</v>
      </c>
      <c r="C107" s="77">
        <v>0.37</v>
      </c>
      <c r="D107" s="66"/>
      <c r="E107" s="67"/>
    </row>
    <row r="108" spans="1:5" x14ac:dyDescent="0.3">
      <c r="A108" s="47"/>
      <c r="B108" s="60" t="s">
        <v>2046</v>
      </c>
      <c r="C108" s="77">
        <v>0.33</v>
      </c>
      <c r="D108" s="66"/>
      <c r="E108" s="67"/>
    </row>
    <row r="109" spans="1:5" x14ac:dyDescent="0.3">
      <c r="A109" s="47">
        <v>5</v>
      </c>
      <c r="B109" s="70" t="s">
        <v>2047</v>
      </c>
      <c r="C109" s="71" t="s">
        <v>2048</v>
      </c>
      <c r="D109" s="66"/>
      <c r="E109" s="69"/>
    </row>
    <row r="110" spans="1:5" ht="24" x14ac:dyDescent="0.3">
      <c r="A110" s="47">
        <v>6</v>
      </c>
      <c r="B110" s="72" t="s">
        <v>2410</v>
      </c>
      <c r="C110" s="71" t="s">
        <v>2048</v>
      </c>
      <c r="D110" s="73"/>
      <c r="E110" s="69"/>
    </row>
    <row r="111" spans="1:5" x14ac:dyDescent="0.3">
      <c r="A111" s="47">
        <v>7</v>
      </c>
      <c r="B111" s="74" t="s">
        <v>2049</v>
      </c>
      <c r="C111" s="75"/>
      <c r="E111" s="69"/>
    </row>
    <row r="112" spans="1:5" x14ac:dyDescent="0.3">
      <c r="A112" s="47"/>
      <c r="B112" s="76" t="s">
        <v>2050</v>
      </c>
      <c r="C112" s="77" t="s">
        <v>2048</v>
      </c>
      <c r="E112" s="69"/>
    </row>
    <row r="113" spans="1:5" x14ac:dyDescent="0.3">
      <c r="A113" s="47"/>
      <c r="B113" s="78" t="s">
        <v>2051</v>
      </c>
      <c r="C113" s="79" t="s">
        <v>2048</v>
      </c>
      <c r="E113" s="69"/>
    </row>
    <row r="114" spans="1:5" x14ac:dyDescent="0.3">
      <c r="A114" s="47"/>
      <c r="B114" s="78"/>
      <c r="C114" s="80"/>
      <c r="E114" s="69"/>
    </row>
    <row r="115" spans="1:5" x14ac:dyDescent="0.3">
      <c r="A115" s="47">
        <v>8</v>
      </c>
      <c r="B115" s="74" t="s">
        <v>2411</v>
      </c>
      <c r="C115" s="75"/>
      <c r="D115" s="66"/>
      <c r="E115" s="69"/>
    </row>
    <row r="116" spans="1:5" x14ac:dyDescent="0.3">
      <c r="A116" s="47"/>
      <c r="B116" s="76" t="s">
        <v>2050</v>
      </c>
      <c r="C116" s="77" t="s">
        <v>2048</v>
      </c>
      <c r="D116" s="66"/>
      <c r="E116" s="69"/>
    </row>
    <row r="117" spans="1:5" x14ac:dyDescent="0.3">
      <c r="A117" s="47"/>
      <c r="B117" s="78" t="s">
        <v>2052</v>
      </c>
      <c r="C117" s="77" t="s">
        <v>2048</v>
      </c>
      <c r="D117" s="66"/>
      <c r="E117" s="69"/>
    </row>
    <row r="118" spans="1:5" x14ac:dyDescent="0.3">
      <c r="A118" s="81"/>
      <c r="B118" s="82"/>
      <c r="C118" s="82"/>
      <c r="D118" s="82"/>
      <c r="E118" s="83"/>
    </row>
    <row r="120" spans="1:5" x14ac:dyDescent="0.3">
      <c r="A120" s="10" t="s">
        <v>1196</v>
      </c>
      <c r="B120" s="9" t="s">
        <v>2061</v>
      </c>
    </row>
    <row r="121" spans="1:5" x14ac:dyDescent="0.3">
      <c r="A121" s="10" t="s">
        <v>2062</v>
      </c>
      <c r="B121" s="9" t="s">
        <v>2063</v>
      </c>
    </row>
    <row r="122" spans="1:5" x14ac:dyDescent="0.3">
      <c r="A122" s="10" t="s">
        <v>2064</v>
      </c>
      <c r="B122" s="9" t="s">
        <v>2065</v>
      </c>
    </row>
    <row r="123" spans="1:5" x14ac:dyDescent="0.3">
      <c r="A123" s="10" t="s">
        <v>2066</v>
      </c>
      <c r="B123" s="9" t="s">
        <v>2067</v>
      </c>
    </row>
    <row r="124" spans="1:5" x14ac:dyDescent="0.3">
      <c r="A124" s="10" t="s">
        <v>2068</v>
      </c>
      <c r="B124" s="9" t="s">
        <v>2080</v>
      </c>
    </row>
    <row r="125" spans="1:5" ht="48" x14ac:dyDescent="0.3">
      <c r="B125" s="84" t="s">
        <v>2069</v>
      </c>
    </row>
  </sheetData>
  <mergeCells count="4">
    <mergeCell ref="B1:F1"/>
    <mergeCell ref="B89:B90"/>
    <mergeCell ref="C89:D89"/>
    <mergeCell ref="E89:E90"/>
  </mergeCell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L264"/>
  <sheetViews>
    <sheetView zoomScale="90" zoomScaleNormal="90" workbookViewId="0"/>
  </sheetViews>
  <sheetFormatPr defaultColWidth="8.7265625" defaultRowHeight="12" x14ac:dyDescent="0.3"/>
  <cols>
    <col min="1" max="1" width="7.1796875" style="9" bestFit="1" customWidth="1"/>
    <col min="2" max="2" width="51.26953125" style="9" bestFit="1" customWidth="1"/>
    <col min="3" max="3" width="13.54296875" style="9" bestFit="1" customWidth="1"/>
    <col min="4" max="4" width="31.6328125" style="9" customWidth="1"/>
    <col min="5" max="5" width="15.6328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42.453125" style="9" bestFit="1" customWidth="1"/>
    <col min="12" max="12" width="7.81640625" style="9" bestFit="1" customWidth="1"/>
    <col min="13" max="16384" width="8.7265625" style="9"/>
  </cols>
  <sheetData>
    <row r="1" spans="1:12" x14ac:dyDescent="0.3">
      <c r="A1" s="8"/>
      <c r="B1" s="153" t="s">
        <v>1120</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88</v>
      </c>
      <c r="C8" s="9" t="s">
        <v>89</v>
      </c>
      <c r="D8" s="9" t="s">
        <v>90</v>
      </c>
      <c r="E8" s="11">
        <v>2867</v>
      </c>
      <c r="F8" s="12">
        <v>21.35</v>
      </c>
      <c r="G8" s="13">
        <v>6.5500000000000003E-2</v>
      </c>
      <c r="J8" s="12"/>
      <c r="K8" s="10" t="s">
        <v>41</v>
      </c>
      <c r="L8" s="10" t="s">
        <v>42</v>
      </c>
    </row>
    <row r="9" spans="1:12" x14ac:dyDescent="0.3">
      <c r="A9" s="9">
        <v>2</v>
      </c>
      <c r="B9" s="9" t="s">
        <v>230</v>
      </c>
      <c r="C9" s="9" t="s">
        <v>231</v>
      </c>
      <c r="D9" s="9" t="s">
        <v>144</v>
      </c>
      <c r="E9" s="11">
        <v>1533</v>
      </c>
      <c r="F9" s="12">
        <v>20.25</v>
      </c>
      <c r="G9" s="13">
        <v>6.2199999999999998E-2</v>
      </c>
      <c r="J9" s="12"/>
      <c r="K9" s="9" t="s">
        <v>90</v>
      </c>
      <c r="L9" s="13">
        <v>0.1968</v>
      </c>
    </row>
    <row r="10" spans="1:12" x14ac:dyDescent="0.3">
      <c r="A10" s="9">
        <v>3</v>
      </c>
      <c r="B10" s="9" t="s">
        <v>91</v>
      </c>
      <c r="C10" s="9" t="s">
        <v>92</v>
      </c>
      <c r="D10" s="9" t="s">
        <v>90</v>
      </c>
      <c r="E10" s="11">
        <v>1334</v>
      </c>
      <c r="F10" s="12">
        <v>16.760000000000002</v>
      </c>
      <c r="G10" s="13">
        <v>5.1499999999999997E-2</v>
      </c>
      <c r="J10" s="12"/>
      <c r="K10" s="9" t="s">
        <v>144</v>
      </c>
      <c r="L10" s="13">
        <v>7.1900000000000006E-2</v>
      </c>
    </row>
    <row r="11" spans="1:12" x14ac:dyDescent="0.3">
      <c r="A11" s="9">
        <v>4</v>
      </c>
      <c r="B11" s="9" t="s">
        <v>232</v>
      </c>
      <c r="C11" s="9" t="s">
        <v>233</v>
      </c>
      <c r="D11" s="9" t="s">
        <v>234</v>
      </c>
      <c r="E11" s="11">
        <v>690</v>
      </c>
      <c r="F11" s="12">
        <v>12.62</v>
      </c>
      <c r="G11" s="13">
        <v>3.8800000000000001E-2</v>
      </c>
      <c r="J11" s="12"/>
      <c r="K11" s="9" t="s">
        <v>189</v>
      </c>
      <c r="L11" s="13">
        <v>6.9400000000000003E-2</v>
      </c>
    </row>
    <row r="12" spans="1:12" x14ac:dyDescent="0.3">
      <c r="A12" s="9">
        <v>5</v>
      </c>
      <c r="B12" s="9" t="s">
        <v>238</v>
      </c>
      <c r="C12" s="9" t="s">
        <v>239</v>
      </c>
      <c r="D12" s="9" t="s">
        <v>189</v>
      </c>
      <c r="E12" s="11">
        <v>766</v>
      </c>
      <c r="F12" s="12">
        <v>8.89</v>
      </c>
      <c r="G12" s="13">
        <v>2.7300000000000001E-2</v>
      </c>
      <c r="J12" s="12"/>
      <c r="K12" s="9" t="s">
        <v>133</v>
      </c>
      <c r="L12" s="13">
        <v>6.3299999999999995E-2</v>
      </c>
    </row>
    <row r="13" spans="1:12" x14ac:dyDescent="0.3">
      <c r="A13" s="9">
        <v>6</v>
      </c>
      <c r="B13" s="9" t="s">
        <v>93</v>
      </c>
      <c r="C13" s="9" t="s">
        <v>94</v>
      </c>
      <c r="D13" s="9" t="s">
        <v>90</v>
      </c>
      <c r="E13" s="11">
        <v>579</v>
      </c>
      <c r="F13" s="12">
        <v>7.45</v>
      </c>
      <c r="G13" s="13">
        <v>2.29E-2</v>
      </c>
      <c r="J13" s="12"/>
      <c r="K13" s="9" t="s">
        <v>128</v>
      </c>
      <c r="L13" s="13">
        <v>6.2100000000000002E-2</v>
      </c>
    </row>
    <row r="14" spans="1:12" x14ac:dyDescent="0.3">
      <c r="A14" s="9">
        <v>7</v>
      </c>
      <c r="B14" s="9" t="s">
        <v>235</v>
      </c>
      <c r="C14" s="9" t="s">
        <v>236</v>
      </c>
      <c r="D14" s="9" t="s">
        <v>237</v>
      </c>
      <c r="E14" s="11">
        <v>170</v>
      </c>
      <c r="F14" s="12">
        <v>6.93</v>
      </c>
      <c r="G14" s="13">
        <v>2.1299999999999999E-2</v>
      </c>
      <c r="J14" s="12"/>
      <c r="K14" s="9" t="s">
        <v>234</v>
      </c>
      <c r="L14" s="13">
        <v>4.7600000000000003E-2</v>
      </c>
    </row>
    <row r="15" spans="1:12" x14ac:dyDescent="0.3">
      <c r="A15" s="9">
        <v>8</v>
      </c>
      <c r="B15" s="9" t="s">
        <v>240</v>
      </c>
      <c r="C15" s="9" t="s">
        <v>241</v>
      </c>
      <c r="D15" s="9" t="s">
        <v>128</v>
      </c>
      <c r="E15" s="11">
        <v>219</v>
      </c>
      <c r="F15" s="12">
        <v>6.67</v>
      </c>
      <c r="G15" s="13">
        <v>2.0500000000000001E-2</v>
      </c>
      <c r="J15" s="12"/>
      <c r="K15" s="9" t="s">
        <v>116</v>
      </c>
      <c r="L15" s="13">
        <v>4.4900000000000002E-2</v>
      </c>
    </row>
    <row r="16" spans="1:12" x14ac:dyDescent="0.3">
      <c r="A16" s="9">
        <v>9</v>
      </c>
      <c r="B16" s="9" t="s">
        <v>242</v>
      </c>
      <c r="C16" s="9" t="s">
        <v>243</v>
      </c>
      <c r="D16" s="9" t="s">
        <v>133</v>
      </c>
      <c r="E16" s="11">
        <v>626</v>
      </c>
      <c r="F16" s="12">
        <v>5.69</v>
      </c>
      <c r="G16" s="13">
        <v>1.7500000000000002E-2</v>
      </c>
      <c r="J16" s="12"/>
      <c r="K16" s="9" t="s">
        <v>113</v>
      </c>
      <c r="L16" s="13">
        <v>3.9399999999999998E-2</v>
      </c>
    </row>
    <row r="17" spans="1:12" x14ac:dyDescent="0.3">
      <c r="A17" s="9">
        <v>10</v>
      </c>
      <c r="B17" s="9" t="s">
        <v>95</v>
      </c>
      <c r="C17" s="9" t="s">
        <v>96</v>
      </c>
      <c r="D17" s="9" t="s">
        <v>90</v>
      </c>
      <c r="E17" s="11">
        <v>1377</v>
      </c>
      <c r="F17" s="12">
        <v>5.29</v>
      </c>
      <c r="G17" s="13">
        <v>1.6199999999999999E-2</v>
      </c>
      <c r="J17" s="12"/>
      <c r="K17" s="9" t="s">
        <v>139</v>
      </c>
      <c r="L17" s="13">
        <v>3.09E-2</v>
      </c>
    </row>
    <row r="18" spans="1:12" x14ac:dyDescent="0.3">
      <c r="A18" s="9">
        <v>11</v>
      </c>
      <c r="B18" s="9" t="s">
        <v>244</v>
      </c>
      <c r="C18" s="9" t="s">
        <v>245</v>
      </c>
      <c r="D18" s="9" t="s">
        <v>189</v>
      </c>
      <c r="E18" s="11">
        <v>205</v>
      </c>
      <c r="F18" s="12">
        <v>4.63</v>
      </c>
      <c r="G18" s="13">
        <v>1.4200000000000001E-2</v>
      </c>
      <c r="J18" s="12"/>
      <c r="K18" s="9" t="s">
        <v>260</v>
      </c>
      <c r="L18" s="13">
        <v>2.5999999999999999E-2</v>
      </c>
    </row>
    <row r="19" spans="1:12" x14ac:dyDescent="0.3">
      <c r="A19" s="9">
        <v>12</v>
      </c>
      <c r="B19" s="9" t="s">
        <v>97</v>
      </c>
      <c r="C19" s="9" t="s">
        <v>98</v>
      </c>
      <c r="D19" s="9" t="s">
        <v>90</v>
      </c>
      <c r="E19" s="11">
        <v>465</v>
      </c>
      <c r="F19" s="12">
        <v>4.4800000000000004</v>
      </c>
      <c r="G19" s="13">
        <v>1.38E-2</v>
      </c>
      <c r="J19" s="12"/>
      <c r="K19" s="9" t="s">
        <v>150</v>
      </c>
      <c r="L19" s="13">
        <v>2.5100000000000001E-2</v>
      </c>
    </row>
    <row r="20" spans="1:12" x14ac:dyDescent="0.3">
      <c r="A20" s="9">
        <v>13</v>
      </c>
      <c r="B20" s="9" t="s">
        <v>248</v>
      </c>
      <c r="C20" s="9" t="s">
        <v>249</v>
      </c>
      <c r="D20" s="9" t="s">
        <v>113</v>
      </c>
      <c r="E20" s="11">
        <v>1098</v>
      </c>
      <c r="F20" s="12">
        <v>4.25</v>
      </c>
      <c r="G20" s="13">
        <v>1.2999999999999999E-2</v>
      </c>
      <c r="J20" s="12"/>
      <c r="K20" s="9" t="s">
        <v>172</v>
      </c>
      <c r="L20" s="13">
        <v>2.4E-2</v>
      </c>
    </row>
    <row r="21" spans="1:12" x14ac:dyDescent="0.3">
      <c r="A21" s="9">
        <v>14</v>
      </c>
      <c r="B21" s="9" t="s">
        <v>246</v>
      </c>
      <c r="C21" s="9" t="s">
        <v>247</v>
      </c>
      <c r="D21" s="9" t="s">
        <v>116</v>
      </c>
      <c r="E21" s="11">
        <v>226</v>
      </c>
      <c r="F21" s="12">
        <v>4.07</v>
      </c>
      <c r="G21" s="13">
        <v>1.2500000000000001E-2</v>
      </c>
      <c r="J21" s="12"/>
      <c r="K21" s="9" t="s">
        <v>237</v>
      </c>
      <c r="L21" s="13">
        <v>2.1299999999999999E-2</v>
      </c>
    </row>
    <row r="22" spans="1:12" x14ac:dyDescent="0.3">
      <c r="A22" s="9">
        <v>15</v>
      </c>
      <c r="B22" s="9" t="s">
        <v>254</v>
      </c>
      <c r="C22" s="9" t="s">
        <v>255</v>
      </c>
      <c r="D22" s="9" t="s">
        <v>128</v>
      </c>
      <c r="E22" s="11">
        <v>30</v>
      </c>
      <c r="F22" s="12">
        <v>3.94</v>
      </c>
      <c r="G22" s="13">
        <v>1.21E-2</v>
      </c>
      <c r="J22" s="12"/>
      <c r="K22" s="9" t="s">
        <v>200</v>
      </c>
      <c r="L22" s="13">
        <v>1.9400000000000001E-2</v>
      </c>
    </row>
    <row r="23" spans="1:12" x14ac:dyDescent="0.3">
      <c r="A23" s="9">
        <v>16</v>
      </c>
      <c r="B23" s="9" t="s">
        <v>252</v>
      </c>
      <c r="C23" s="9" t="s">
        <v>253</v>
      </c>
      <c r="D23" s="9" t="s">
        <v>172</v>
      </c>
      <c r="E23" s="11">
        <v>1885</v>
      </c>
      <c r="F23" s="12">
        <v>3.92</v>
      </c>
      <c r="G23" s="13">
        <v>1.2E-2</v>
      </c>
      <c r="J23" s="12"/>
      <c r="K23" s="9" t="s">
        <v>53</v>
      </c>
      <c r="L23" s="13">
        <v>1.84E-2</v>
      </c>
    </row>
    <row r="24" spans="1:12" x14ac:dyDescent="0.3">
      <c r="A24" s="9">
        <v>17</v>
      </c>
      <c r="B24" s="9" t="s">
        <v>54</v>
      </c>
      <c r="C24" s="9" t="s">
        <v>55</v>
      </c>
      <c r="D24" s="9" t="s">
        <v>53</v>
      </c>
      <c r="E24" s="11">
        <v>177</v>
      </c>
      <c r="F24" s="12">
        <v>3.81</v>
      </c>
      <c r="G24" s="13">
        <v>1.17E-2</v>
      </c>
      <c r="J24" s="12"/>
      <c r="K24" s="9" t="s">
        <v>136</v>
      </c>
      <c r="L24" s="13">
        <v>1.8100000000000002E-2</v>
      </c>
    </row>
    <row r="25" spans="1:12" x14ac:dyDescent="0.3">
      <c r="A25" s="9">
        <v>18</v>
      </c>
      <c r="B25" s="9" t="s">
        <v>261</v>
      </c>
      <c r="C25" s="9" t="s">
        <v>262</v>
      </c>
      <c r="D25" s="9" t="s">
        <v>207</v>
      </c>
      <c r="E25" s="11">
        <v>325</v>
      </c>
      <c r="F25" s="12">
        <v>3.66</v>
      </c>
      <c r="G25" s="13">
        <v>1.12E-2</v>
      </c>
      <c r="J25" s="12"/>
      <c r="K25" s="9" t="s">
        <v>119</v>
      </c>
      <c r="L25" s="13">
        <v>1.66E-2</v>
      </c>
    </row>
    <row r="26" spans="1:12" x14ac:dyDescent="0.3">
      <c r="A26" s="9">
        <v>19</v>
      </c>
      <c r="B26" s="9" t="s">
        <v>258</v>
      </c>
      <c r="C26" s="9" t="s">
        <v>259</v>
      </c>
      <c r="D26" s="9" t="s">
        <v>260</v>
      </c>
      <c r="E26" s="11">
        <v>89</v>
      </c>
      <c r="F26" s="12">
        <v>3.63</v>
      </c>
      <c r="G26" s="13">
        <v>1.11E-2</v>
      </c>
      <c r="J26" s="12"/>
      <c r="K26" s="9" t="s">
        <v>310</v>
      </c>
      <c r="L26" s="13">
        <v>1.5699999999999999E-2</v>
      </c>
    </row>
    <row r="27" spans="1:12" x14ac:dyDescent="0.3">
      <c r="A27" s="9">
        <v>20</v>
      </c>
      <c r="B27" s="9" t="s">
        <v>263</v>
      </c>
      <c r="C27" s="9" t="s">
        <v>264</v>
      </c>
      <c r="D27" s="9" t="s">
        <v>119</v>
      </c>
      <c r="E27" s="11">
        <v>874</v>
      </c>
      <c r="F27" s="12">
        <v>3.59</v>
      </c>
      <c r="G27" s="13">
        <v>1.0999999999999999E-2</v>
      </c>
      <c r="J27" s="12"/>
      <c r="K27" s="9" t="s">
        <v>122</v>
      </c>
      <c r="L27" s="13">
        <v>1.52E-2</v>
      </c>
    </row>
    <row r="28" spans="1:12" x14ac:dyDescent="0.3">
      <c r="A28" s="9">
        <v>21</v>
      </c>
      <c r="B28" s="9" t="s">
        <v>270</v>
      </c>
      <c r="C28" s="9" t="s">
        <v>271</v>
      </c>
      <c r="D28" s="9" t="s">
        <v>133</v>
      </c>
      <c r="E28" s="11">
        <v>355</v>
      </c>
      <c r="F28" s="12">
        <v>3.36</v>
      </c>
      <c r="G28" s="13">
        <v>1.03E-2</v>
      </c>
      <c r="J28" s="12"/>
      <c r="K28" s="9" t="s">
        <v>207</v>
      </c>
      <c r="L28" s="13">
        <v>1.5100000000000001E-2</v>
      </c>
    </row>
    <row r="29" spans="1:12" x14ac:dyDescent="0.3">
      <c r="A29" s="9">
        <v>22</v>
      </c>
      <c r="B29" s="9" t="s">
        <v>272</v>
      </c>
      <c r="C29" s="9" t="s">
        <v>273</v>
      </c>
      <c r="D29" s="9" t="s">
        <v>113</v>
      </c>
      <c r="E29" s="11">
        <v>1053</v>
      </c>
      <c r="F29" s="12">
        <v>3.06</v>
      </c>
      <c r="G29" s="13">
        <v>9.4000000000000004E-3</v>
      </c>
      <c r="J29" s="12"/>
      <c r="K29" s="9" t="s">
        <v>302</v>
      </c>
      <c r="L29" s="13">
        <v>1.5100000000000001E-2</v>
      </c>
    </row>
    <row r="30" spans="1:12" x14ac:dyDescent="0.3">
      <c r="A30" s="9">
        <v>23</v>
      </c>
      <c r="B30" s="9" t="s">
        <v>265</v>
      </c>
      <c r="C30" s="9" t="s">
        <v>266</v>
      </c>
      <c r="D30" s="9" t="s">
        <v>200</v>
      </c>
      <c r="E30" s="11">
        <v>26</v>
      </c>
      <c r="F30" s="12">
        <v>2.99</v>
      </c>
      <c r="G30" s="13">
        <v>9.1999999999999998E-3</v>
      </c>
      <c r="J30" s="12"/>
      <c r="K30" s="9" t="s">
        <v>156</v>
      </c>
      <c r="L30" s="13">
        <v>1.32E-2</v>
      </c>
    </row>
    <row r="31" spans="1:12" x14ac:dyDescent="0.3">
      <c r="A31" s="9">
        <v>24</v>
      </c>
      <c r="B31" s="9" t="s">
        <v>274</v>
      </c>
      <c r="C31" s="9" t="s">
        <v>275</v>
      </c>
      <c r="D31" s="9" t="s">
        <v>189</v>
      </c>
      <c r="E31" s="11">
        <v>222</v>
      </c>
      <c r="F31" s="12">
        <v>2.63</v>
      </c>
      <c r="G31" s="13">
        <v>8.0999999999999996E-3</v>
      </c>
      <c r="J31" s="12"/>
      <c r="K31" s="9" t="s">
        <v>186</v>
      </c>
      <c r="L31" s="13">
        <v>1.26E-2</v>
      </c>
    </row>
    <row r="32" spans="1:12" x14ac:dyDescent="0.3">
      <c r="A32" s="9">
        <v>25</v>
      </c>
      <c r="B32" s="9" t="s">
        <v>276</v>
      </c>
      <c r="C32" s="9" t="s">
        <v>277</v>
      </c>
      <c r="D32" s="9" t="s">
        <v>260</v>
      </c>
      <c r="E32" s="11">
        <v>97</v>
      </c>
      <c r="F32" s="12">
        <v>2.59</v>
      </c>
      <c r="G32" s="13">
        <v>8.0000000000000002E-3</v>
      </c>
      <c r="J32" s="12"/>
      <c r="K32" s="9" t="s">
        <v>58</v>
      </c>
      <c r="L32" s="13">
        <v>1.0699999999999999E-2</v>
      </c>
    </row>
    <row r="33" spans="1:12" x14ac:dyDescent="0.3">
      <c r="A33" s="9">
        <v>26</v>
      </c>
      <c r="B33" s="9" t="s">
        <v>294</v>
      </c>
      <c r="C33" s="9" t="s">
        <v>295</v>
      </c>
      <c r="D33" s="9" t="s">
        <v>128</v>
      </c>
      <c r="E33" s="11">
        <v>35</v>
      </c>
      <c r="F33" s="12">
        <v>2.5099999999999998</v>
      </c>
      <c r="G33" s="13">
        <v>7.7000000000000002E-3</v>
      </c>
      <c r="J33" s="12"/>
      <c r="K33" s="9" t="s">
        <v>167</v>
      </c>
      <c r="L33" s="13">
        <v>9.4000000000000004E-3</v>
      </c>
    </row>
    <row r="34" spans="1:12" x14ac:dyDescent="0.3">
      <c r="A34" s="9">
        <v>27</v>
      </c>
      <c r="B34" s="9" t="s">
        <v>267</v>
      </c>
      <c r="C34" s="9" t="s">
        <v>268</v>
      </c>
      <c r="D34" s="9" t="s">
        <v>269</v>
      </c>
      <c r="E34" s="11">
        <v>130</v>
      </c>
      <c r="F34" s="12">
        <v>2.35</v>
      </c>
      <c r="G34" s="13">
        <v>7.1999999999999998E-3</v>
      </c>
      <c r="J34" s="12"/>
      <c r="K34" s="9" t="s">
        <v>269</v>
      </c>
      <c r="L34" s="13">
        <v>9.1999999999999998E-3</v>
      </c>
    </row>
    <row r="35" spans="1:12" x14ac:dyDescent="0.3">
      <c r="A35" s="9">
        <v>28</v>
      </c>
      <c r="B35" s="9" t="s">
        <v>51</v>
      </c>
      <c r="C35" s="9" t="s">
        <v>52</v>
      </c>
      <c r="D35" s="9" t="s">
        <v>53</v>
      </c>
      <c r="E35" s="11">
        <v>757</v>
      </c>
      <c r="F35" s="12">
        <v>2.17</v>
      </c>
      <c r="G35" s="13">
        <v>6.7000000000000002E-3</v>
      </c>
      <c r="J35" s="12"/>
      <c r="K35" s="9" t="s">
        <v>125</v>
      </c>
      <c r="L35" s="13">
        <v>8.8000000000000005E-3</v>
      </c>
    </row>
    <row r="36" spans="1:12" x14ac:dyDescent="0.3">
      <c r="A36" s="9">
        <v>29</v>
      </c>
      <c r="B36" s="9" t="s">
        <v>280</v>
      </c>
      <c r="C36" s="9" t="s">
        <v>281</v>
      </c>
      <c r="D36" s="9" t="s">
        <v>200</v>
      </c>
      <c r="E36" s="11">
        <v>69</v>
      </c>
      <c r="F36" s="12">
        <v>2.15</v>
      </c>
      <c r="G36" s="13">
        <v>6.6E-3</v>
      </c>
      <c r="J36" s="12"/>
      <c r="K36" s="9" t="s">
        <v>61</v>
      </c>
      <c r="L36" s="13">
        <v>8.3000000000000001E-3</v>
      </c>
    </row>
    <row r="37" spans="1:12" x14ac:dyDescent="0.3">
      <c r="A37" s="9">
        <v>30</v>
      </c>
      <c r="B37" s="9" t="s">
        <v>291</v>
      </c>
      <c r="C37" s="9" t="s">
        <v>292</v>
      </c>
      <c r="D37" s="9" t="s">
        <v>293</v>
      </c>
      <c r="E37" s="11">
        <v>48</v>
      </c>
      <c r="F37" s="12">
        <v>2.11</v>
      </c>
      <c r="G37" s="13">
        <v>6.4999999999999997E-3</v>
      </c>
      <c r="J37" s="12"/>
      <c r="K37" s="9" t="s">
        <v>217</v>
      </c>
      <c r="L37" s="13">
        <v>8.0000000000000002E-3</v>
      </c>
    </row>
    <row r="38" spans="1:12" x14ac:dyDescent="0.3">
      <c r="A38" s="9">
        <v>31</v>
      </c>
      <c r="B38" s="9" t="s">
        <v>308</v>
      </c>
      <c r="C38" s="9" t="s">
        <v>309</v>
      </c>
      <c r="D38" s="9" t="s">
        <v>310</v>
      </c>
      <c r="E38" s="11">
        <v>114</v>
      </c>
      <c r="F38" s="12">
        <v>2.09</v>
      </c>
      <c r="G38" s="13">
        <v>6.4000000000000003E-3</v>
      </c>
      <c r="J38" s="12"/>
      <c r="K38" s="9" t="s">
        <v>64</v>
      </c>
      <c r="L38" s="13">
        <v>8.0000000000000002E-3</v>
      </c>
    </row>
    <row r="39" spans="1:12" x14ac:dyDescent="0.3">
      <c r="A39" s="9">
        <v>32</v>
      </c>
      <c r="B39" s="9" t="s">
        <v>56</v>
      </c>
      <c r="C39" s="9" t="s">
        <v>57</v>
      </c>
      <c r="D39" s="9" t="s">
        <v>58</v>
      </c>
      <c r="E39" s="11">
        <v>146</v>
      </c>
      <c r="F39" s="12">
        <v>2.08</v>
      </c>
      <c r="G39" s="13">
        <v>6.4000000000000003E-3</v>
      </c>
      <c r="J39" s="12"/>
      <c r="K39" s="9" t="s">
        <v>335</v>
      </c>
      <c r="L39" s="13">
        <v>7.7999999999999996E-3</v>
      </c>
    </row>
    <row r="40" spans="1:12" x14ac:dyDescent="0.3">
      <c r="A40" s="9">
        <v>33</v>
      </c>
      <c r="B40" s="9" t="s">
        <v>256</v>
      </c>
      <c r="C40" s="9" t="s">
        <v>257</v>
      </c>
      <c r="D40" s="9" t="s">
        <v>156</v>
      </c>
      <c r="E40" s="11">
        <v>50</v>
      </c>
      <c r="F40" s="12">
        <v>2.0699999999999998</v>
      </c>
      <c r="G40" s="13">
        <v>6.4000000000000003E-3</v>
      </c>
      <c r="J40" s="12"/>
      <c r="K40" s="9" t="s">
        <v>71</v>
      </c>
      <c r="L40" s="13">
        <v>6.6E-3</v>
      </c>
    </row>
    <row r="41" spans="1:12" x14ac:dyDescent="0.3">
      <c r="A41" s="9">
        <v>34</v>
      </c>
      <c r="B41" s="9" t="s">
        <v>300</v>
      </c>
      <c r="C41" s="9" t="s">
        <v>301</v>
      </c>
      <c r="D41" s="9" t="s">
        <v>302</v>
      </c>
      <c r="E41" s="11">
        <v>25</v>
      </c>
      <c r="F41" s="12">
        <v>2.04</v>
      </c>
      <c r="G41" s="13">
        <v>6.3E-3</v>
      </c>
      <c r="J41" s="12"/>
      <c r="K41" s="9" t="s">
        <v>293</v>
      </c>
      <c r="L41" s="13">
        <v>6.4999999999999997E-3</v>
      </c>
    </row>
    <row r="42" spans="1:12" x14ac:dyDescent="0.3">
      <c r="A42" s="9">
        <v>35</v>
      </c>
      <c r="B42" s="9" t="s">
        <v>296</v>
      </c>
      <c r="C42" s="9" t="s">
        <v>297</v>
      </c>
      <c r="D42" s="9" t="s">
        <v>189</v>
      </c>
      <c r="E42" s="11">
        <v>136</v>
      </c>
      <c r="F42" s="12">
        <v>2.02</v>
      </c>
      <c r="G42" s="13">
        <v>6.1999999999999998E-3</v>
      </c>
      <c r="J42" s="12"/>
      <c r="K42" s="9" t="s">
        <v>286</v>
      </c>
      <c r="L42" s="13">
        <v>5.4999999999999997E-3</v>
      </c>
    </row>
    <row r="43" spans="1:12" x14ac:dyDescent="0.3">
      <c r="A43" s="9">
        <v>36</v>
      </c>
      <c r="B43" s="9" t="s">
        <v>126</v>
      </c>
      <c r="C43" s="9" t="s">
        <v>127</v>
      </c>
      <c r="D43" s="9" t="s">
        <v>128</v>
      </c>
      <c r="E43" s="11">
        <v>60</v>
      </c>
      <c r="F43" s="12">
        <v>2.0099999999999998</v>
      </c>
      <c r="G43" s="13">
        <v>6.1999999999999998E-3</v>
      </c>
      <c r="J43" s="12"/>
      <c r="K43" s="9" t="s">
        <v>380</v>
      </c>
      <c r="L43" s="13">
        <v>5.4999999999999997E-3</v>
      </c>
    </row>
    <row r="44" spans="1:12" x14ac:dyDescent="0.3">
      <c r="A44" s="9">
        <v>37</v>
      </c>
      <c r="B44" s="9" t="s">
        <v>114</v>
      </c>
      <c r="C44" s="9" t="s">
        <v>115</v>
      </c>
      <c r="D44" s="9" t="s">
        <v>116</v>
      </c>
      <c r="E44" s="11">
        <v>30</v>
      </c>
      <c r="F44" s="12">
        <v>2</v>
      </c>
      <c r="G44" s="13">
        <v>6.1000000000000004E-3</v>
      </c>
      <c r="J44" s="12"/>
      <c r="K44" s="9" t="s">
        <v>177</v>
      </c>
      <c r="L44" s="13">
        <v>4.4999999999999997E-3</v>
      </c>
    </row>
    <row r="45" spans="1:12" x14ac:dyDescent="0.3">
      <c r="A45" s="9">
        <v>38</v>
      </c>
      <c r="B45" s="9" t="s">
        <v>278</v>
      </c>
      <c r="C45" s="9" t="s">
        <v>279</v>
      </c>
      <c r="D45" s="9" t="s">
        <v>172</v>
      </c>
      <c r="E45" s="11">
        <v>154</v>
      </c>
      <c r="F45" s="12">
        <v>1.97</v>
      </c>
      <c r="G45" s="13">
        <v>6.0000000000000001E-3</v>
      </c>
      <c r="J45" s="12"/>
      <c r="K45" s="9" t="s">
        <v>153</v>
      </c>
      <c r="L45" s="13">
        <v>4.3E-3</v>
      </c>
    </row>
    <row r="46" spans="1:12" x14ac:dyDescent="0.3">
      <c r="A46" s="9">
        <v>39</v>
      </c>
      <c r="B46" s="9" t="s">
        <v>120</v>
      </c>
      <c r="C46" s="9" t="s">
        <v>121</v>
      </c>
      <c r="D46" s="9" t="s">
        <v>122</v>
      </c>
      <c r="E46" s="11">
        <v>33</v>
      </c>
      <c r="F46" s="12">
        <v>1.94</v>
      </c>
      <c r="G46" s="13">
        <v>6.0000000000000001E-3</v>
      </c>
      <c r="J46" s="12"/>
      <c r="K46" s="9" t="s">
        <v>305</v>
      </c>
      <c r="L46" s="13">
        <v>4.1000000000000003E-3</v>
      </c>
    </row>
    <row r="47" spans="1:12" x14ac:dyDescent="0.3">
      <c r="A47" s="9">
        <v>40</v>
      </c>
      <c r="B47" s="9" t="s">
        <v>298</v>
      </c>
      <c r="C47" s="9" t="s">
        <v>299</v>
      </c>
      <c r="D47" s="9" t="s">
        <v>150</v>
      </c>
      <c r="E47" s="11">
        <v>45</v>
      </c>
      <c r="F47" s="12">
        <v>1.9</v>
      </c>
      <c r="G47" s="13">
        <v>5.7999999999999996E-3</v>
      </c>
      <c r="J47" s="12"/>
      <c r="K47" s="9" t="s">
        <v>147</v>
      </c>
      <c r="L47" s="13">
        <v>3.7000000000000002E-3</v>
      </c>
    </row>
    <row r="48" spans="1:12" x14ac:dyDescent="0.3">
      <c r="A48" s="9">
        <v>41</v>
      </c>
      <c r="B48" s="9" t="s">
        <v>111</v>
      </c>
      <c r="C48" s="9" t="s">
        <v>112</v>
      </c>
      <c r="D48" s="9" t="s">
        <v>113</v>
      </c>
      <c r="E48" s="11">
        <v>777</v>
      </c>
      <c r="F48" s="12">
        <v>1.89</v>
      </c>
      <c r="G48" s="13">
        <v>5.7999999999999996E-3</v>
      </c>
      <c r="J48" s="12"/>
      <c r="K48" s="9" t="s">
        <v>472</v>
      </c>
      <c r="L48" s="13">
        <v>2.3E-3</v>
      </c>
    </row>
    <row r="49" spans="1:12" x14ac:dyDescent="0.3">
      <c r="A49" s="9">
        <v>42</v>
      </c>
      <c r="B49" s="9" t="s">
        <v>306</v>
      </c>
      <c r="C49" s="9" t="s">
        <v>307</v>
      </c>
      <c r="D49" s="9" t="s">
        <v>128</v>
      </c>
      <c r="E49" s="11">
        <v>463</v>
      </c>
      <c r="F49" s="12">
        <v>1.82</v>
      </c>
      <c r="G49" s="13">
        <v>5.5999999999999999E-3</v>
      </c>
      <c r="J49" s="12"/>
      <c r="K49" s="9" t="s">
        <v>405</v>
      </c>
      <c r="L49" s="13">
        <v>2.0999999999999999E-3</v>
      </c>
    </row>
    <row r="50" spans="1:12" x14ac:dyDescent="0.3">
      <c r="A50" s="9">
        <v>43</v>
      </c>
      <c r="B50" s="9" t="s">
        <v>117</v>
      </c>
      <c r="C50" s="9" t="s">
        <v>118</v>
      </c>
      <c r="D50" s="9" t="s">
        <v>119</v>
      </c>
      <c r="E50" s="11">
        <v>42</v>
      </c>
      <c r="F50" s="12">
        <v>1.81</v>
      </c>
      <c r="G50" s="13">
        <v>5.5999999999999999E-3</v>
      </c>
      <c r="J50" s="12"/>
      <c r="K50" s="9" t="s">
        <v>43</v>
      </c>
      <c r="L50" s="13">
        <v>2.5999999999999999E-3</v>
      </c>
    </row>
    <row r="51" spans="1:12" x14ac:dyDescent="0.3">
      <c r="A51" s="9">
        <v>44</v>
      </c>
      <c r="B51" s="9" t="s">
        <v>313</v>
      </c>
      <c r="C51" s="9" t="s">
        <v>314</v>
      </c>
      <c r="D51" s="9" t="s">
        <v>116</v>
      </c>
      <c r="E51" s="11">
        <v>127</v>
      </c>
      <c r="F51" s="12">
        <v>1.78</v>
      </c>
      <c r="G51" s="13">
        <v>5.4999999999999997E-3</v>
      </c>
      <c r="J51" s="12"/>
    </row>
    <row r="52" spans="1:12" x14ac:dyDescent="0.3">
      <c r="A52" s="9">
        <v>45</v>
      </c>
      <c r="B52" s="9" t="s">
        <v>282</v>
      </c>
      <c r="C52" s="9" t="s">
        <v>283</v>
      </c>
      <c r="D52" s="9" t="s">
        <v>128</v>
      </c>
      <c r="E52" s="11">
        <v>17</v>
      </c>
      <c r="F52" s="12">
        <v>1.78</v>
      </c>
      <c r="G52" s="13">
        <v>5.4999999999999997E-3</v>
      </c>
      <c r="J52" s="12"/>
    </row>
    <row r="53" spans="1:12" x14ac:dyDescent="0.3">
      <c r="A53" s="9">
        <v>46</v>
      </c>
      <c r="B53" s="9" t="s">
        <v>284</v>
      </c>
      <c r="C53" s="9" t="s">
        <v>285</v>
      </c>
      <c r="D53" s="9" t="s">
        <v>286</v>
      </c>
      <c r="E53" s="11">
        <v>388</v>
      </c>
      <c r="F53" s="12">
        <v>1.78</v>
      </c>
      <c r="G53" s="13">
        <v>5.4999999999999997E-3</v>
      </c>
      <c r="J53" s="12"/>
    </row>
    <row r="54" spans="1:12" x14ac:dyDescent="0.3">
      <c r="A54" s="9">
        <v>47</v>
      </c>
      <c r="B54" s="9" t="s">
        <v>123</v>
      </c>
      <c r="C54" s="9" t="s">
        <v>124</v>
      </c>
      <c r="D54" s="9" t="s">
        <v>125</v>
      </c>
      <c r="E54" s="11">
        <v>463</v>
      </c>
      <c r="F54" s="12">
        <v>1.76</v>
      </c>
      <c r="G54" s="13">
        <v>5.4000000000000003E-3</v>
      </c>
      <c r="J54" s="12"/>
    </row>
    <row r="55" spans="1:12" x14ac:dyDescent="0.3">
      <c r="A55" s="9">
        <v>48</v>
      </c>
      <c r="B55" s="9" t="s">
        <v>289</v>
      </c>
      <c r="C55" s="9" t="s">
        <v>290</v>
      </c>
      <c r="D55" s="9" t="s">
        <v>133</v>
      </c>
      <c r="E55" s="11">
        <v>97</v>
      </c>
      <c r="F55" s="12">
        <v>1.73</v>
      </c>
      <c r="G55" s="13">
        <v>5.3E-3</v>
      </c>
      <c r="J55" s="12"/>
    </row>
    <row r="56" spans="1:12" x14ac:dyDescent="0.3">
      <c r="A56" s="9">
        <v>49</v>
      </c>
      <c r="B56" s="9" t="s">
        <v>287</v>
      </c>
      <c r="C56" s="9" t="s">
        <v>288</v>
      </c>
      <c r="D56" s="9" t="s">
        <v>217</v>
      </c>
      <c r="E56" s="11">
        <v>649</v>
      </c>
      <c r="F56" s="12">
        <v>1.72</v>
      </c>
      <c r="G56" s="13">
        <v>5.3E-3</v>
      </c>
      <c r="J56" s="12"/>
    </row>
    <row r="57" spans="1:12" x14ac:dyDescent="0.3">
      <c r="A57" s="9">
        <v>50</v>
      </c>
      <c r="B57" s="9" t="s">
        <v>315</v>
      </c>
      <c r="C57" s="9" t="s">
        <v>316</v>
      </c>
      <c r="D57" s="9" t="s">
        <v>133</v>
      </c>
      <c r="E57" s="11">
        <v>720</v>
      </c>
      <c r="F57" s="12">
        <v>1.72</v>
      </c>
      <c r="G57" s="13">
        <v>5.3E-3</v>
      </c>
      <c r="J57" s="12"/>
    </row>
    <row r="58" spans="1:12" x14ac:dyDescent="0.3">
      <c r="A58" s="9">
        <v>51</v>
      </c>
      <c r="B58" s="9" t="s">
        <v>319</v>
      </c>
      <c r="C58" s="9" t="s">
        <v>320</v>
      </c>
      <c r="D58" s="9" t="s">
        <v>302</v>
      </c>
      <c r="E58" s="11">
        <v>178</v>
      </c>
      <c r="F58" s="12">
        <v>1.72</v>
      </c>
      <c r="G58" s="13">
        <v>5.3E-3</v>
      </c>
      <c r="J58" s="12"/>
    </row>
    <row r="59" spans="1:12" x14ac:dyDescent="0.3">
      <c r="A59" s="9">
        <v>52</v>
      </c>
      <c r="B59" s="9" t="s">
        <v>62</v>
      </c>
      <c r="C59" s="9" t="s">
        <v>63</v>
      </c>
      <c r="D59" s="9" t="s">
        <v>64</v>
      </c>
      <c r="E59" s="11">
        <v>319</v>
      </c>
      <c r="F59" s="12">
        <v>1.68</v>
      </c>
      <c r="G59" s="13">
        <v>5.1999999999999998E-3</v>
      </c>
      <c r="J59" s="12"/>
    </row>
    <row r="60" spans="1:12" x14ac:dyDescent="0.3">
      <c r="A60" s="9">
        <v>53</v>
      </c>
      <c r="B60" s="9" t="s">
        <v>325</v>
      </c>
      <c r="C60" s="9" t="s">
        <v>326</v>
      </c>
      <c r="D60" s="9" t="s">
        <v>139</v>
      </c>
      <c r="E60" s="11">
        <v>32</v>
      </c>
      <c r="F60" s="12">
        <v>1.65</v>
      </c>
      <c r="G60" s="13">
        <v>5.1000000000000004E-3</v>
      </c>
      <c r="J60" s="12"/>
    </row>
    <row r="61" spans="1:12" x14ac:dyDescent="0.3">
      <c r="A61" s="9">
        <v>54</v>
      </c>
      <c r="B61" s="9" t="s">
        <v>131</v>
      </c>
      <c r="C61" s="9" t="s">
        <v>132</v>
      </c>
      <c r="D61" s="9" t="s">
        <v>133</v>
      </c>
      <c r="E61" s="11">
        <v>107</v>
      </c>
      <c r="F61" s="12">
        <v>1.65</v>
      </c>
      <c r="G61" s="13">
        <v>5.1000000000000004E-3</v>
      </c>
      <c r="J61" s="12"/>
    </row>
    <row r="62" spans="1:12" x14ac:dyDescent="0.3">
      <c r="A62" s="9">
        <v>55</v>
      </c>
      <c r="B62" s="9" t="s">
        <v>311</v>
      </c>
      <c r="C62" s="9" t="s">
        <v>312</v>
      </c>
      <c r="D62" s="9" t="s">
        <v>116</v>
      </c>
      <c r="E62" s="11">
        <v>126</v>
      </c>
      <c r="F62" s="12">
        <v>1.64</v>
      </c>
      <c r="G62" s="13">
        <v>5.0000000000000001E-3</v>
      </c>
      <c r="J62" s="12"/>
    </row>
    <row r="63" spans="1:12" x14ac:dyDescent="0.3">
      <c r="A63" s="9">
        <v>56</v>
      </c>
      <c r="B63" s="9" t="s">
        <v>59</v>
      </c>
      <c r="C63" s="9" t="s">
        <v>60</v>
      </c>
      <c r="D63" s="9" t="s">
        <v>61</v>
      </c>
      <c r="E63" s="11">
        <v>137</v>
      </c>
      <c r="F63" s="12">
        <v>1.61</v>
      </c>
      <c r="G63" s="13">
        <v>5.0000000000000001E-3</v>
      </c>
      <c r="J63" s="12"/>
    </row>
    <row r="64" spans="1:12" x14ac:dyDescent="0.3">
      <c r="A64" s="9">
        <v>57</v>
      </c>
      <c r="B64" s="9" t="s">
        <v>129</v>
      </c>
      <c r="C64" s="9" t="s">
        <v>130</v>
      </c>
      <c r="D64" s="9" t="s">
        <v>113</v>
      </c>
      <c r="E64" s="11">
        <v>382</v>
      </c>
      <c r="F64" s="12">
        <v>1.61</v>
      </c>
      <c r="G64" s="13">
        <v>4.8999999999999998E-3</v>
      </c>
      <c r="J64" s="12"/>
    </row>
    <row r="65" spans="1:10" x14ac:dyDescent="0.3">
      <c r="A65" s="9">
        <v>58</v>
      </c>
      <c r="B65" s="9" t="s">
        <v>134</v>
      </c>
      <c r="C65" s="9" t="s">
        <v>135</v>
      </c>
      <c r="D65" s="9" t="s">
        <v>136</v>
      </c>
      <c r="E65" s="11">
        <v>1062</v>
      </c>
      <c r="F65" s="12">
        <v>1.55</v>
      </c>
      <c r="G65" s="13">
        <v>4.7999999999999996E-3</v>
      </c>
      <c r="J65" s="12"/>
    </row>
    <row r="66" spans="1:10" x14ac:dyDescent="0.3">
      <c r="A66" s="9">
        <v>59</v>
      </c>
      <c r="B66" s="9" t="s">
        <v>250</v>
      </c>
      <c r="C66" s="9" t="s">
        <v>251</v>
      </c>
      <c r="D66" s="9" t="s">
        <v>150</v>
      </c>
      <c r="E66" s="11">
        <v>607</v>
      </c>
      <c r="F66" s="12">
        <v>1.52</v>
      </c>
      <c r="G66" s="13">
        <v>4.7000000000000002E-3</v>
      </c>
      <c r="J66" s="12"/>
    </row>
    <row r="67" spans="1:10" x14ac:dyDescent="0.3">
      <c r="A67" s="9">
        <v>60</v>
      </c>
      <c r="B67" s="9" t="s">
        <v>148</v>
      </c>
      <c r="C67" s="9" t="s">
        <v>149</v>
      </c>
      <c r="D67" s="9" t="s">
        <v>150</v>
      </c>
      <c r="E67" s="11">
        <v>37</v>
      </c>
      <c r="F67" s="12">
        <v>1.5</v>
      </c>
      <c r="G67" s="13">
        <v>4.5999999999999999E-3</v>
      </c>
      <c r="J67" s="12"/>
    </row>
    <row r="68" spans="1:10" x14ac:dyDescent="0.3">
      <c r="A68" s="9">
        <v>61</v>
      </c>
      <c r="B68" s="9" t="s">
        <v>333</v>
      </c>
      <c r="C68" s="9" t="s">
        <v>334</v>
      </c>
      <c r="D68" s="9" t="s">
        <v>335</v>
      </c>
      <c r="E68" s="11">
        <v>87</v>
      </c>
      <c r="F68" s="12">
        <v>1.48</v>
      </c>
      <c r="G68" s="13">
        <v>4.4999999999999997E-3</v>
      </c>
      <c r="J68" s="12"/>
    </row>
    <row r="69" spans="1:10" x14ac:dyDescent="0.3">
      <c r="A69" s="9">
        <v>62</v>
      </c>
      <c r="B69" s="9" t="s">
        <v>321</v>
      </c>
      <c r="C69" s="9" t="s">
        <v>322</v>
      </c>
      <c r="D69" s="9" t="s">
        <v>139</v>
      </c>
      <c r="E69" s="11">
        <v>2589</v>
      </c>
      <c r="F69" s="12">
        <v>1.48</v>
      </c>
      <c r="G69" s="13">
        <v>4.4999999999999997E-3</v>
      </c>
      <c r="J69" s="12"/>
    </row>
    <row r="70" spans="1:10" x14ac:dyDescent="0.3">
      <c r="A70" s="9">
        <v>63</v>
      </c>
      <c r="B70" s="9" t="s">
        <v>327</v>
      </c>
      <c r="C70" s="9" t="s">
        <v>328</v>
      </c>
      <c r="D70" s="9" t="s">
        <v>128</v>
      </c>
      <c r="E70" s="11">
        <v>30</v>
      </c>
      <c r="F70" s="12">
        <v>1.47</v>
      </c>
      <c r="G70" s="13">
        <v>4.4999999999999997E-3</v>
      </c>
      <c r="J70" s="12"/>
    </row>
    <row r="71" spans="1:10" x14ac:dyDescent="0.3">
      <c r="A71" s="9">
        <v>64</v>
      </c>
      <c r="B71" s="9" t="s">
        <v>137</v>
      </c>
      <c r="C71" s="9" t="s">
        <v>138</v>
      </c>
      <c r="D71" s="9" t="s">
        <v>139</v>
      </c>
      <c r="E71" s="11">
        <v>159</v>
      </c>
      <c r="F71" s="12">
        <v>1.46</v>
      </c>
      <c r="G71" s="13">
        <v>4.4999999999999997E-3</v>
      </c>
      <c r="J71" s="12"/>
    </row>
    <row r="72" spans="1:10" x14ac:dyDescent="0.3">
      <c r="A72" s="9">
        <v>65</v>
      </c>
      <c r="B72" s="9" t="s">
        <v>323</v>
      </c>
      <c r="C72" s="9" t="s">
        <v>324</v>
      </c>
      <c r="D72" s="9" t="s">
        <v>310</v>
      </c>
      <c r="E72" s="11">
        <v>244</v>
      </c>
      <c r="F72" s="12">
        <v>1.45</v>
      </c>
      <c r="G72" s="13">
        <v>4.4999999999999997E-3</v>
      </c>
      <c r="J72" s="12"/>
    </row>
    <row r="73" spans="1:10" x14ac:dyDescent="0.3">
      <c r="A73" s="9">
        <v>66</v>
      </c>
      <c r="B73" s="9" t="s">
        <v>140</v>
      </c>
      <c r="C73" s="9" t="s">
        <v>141</v>
      </c>
      <c r="D73" s="9" t="s">
        <v>133</v>
      </c>
      <c r="E73" s="11">
        <v>332</v>
      </c>
      <c r="F73" s="12">
        <v>1.42</v>
      </c>
      <c r="G73" s="13">
        <v>4.4000000000000003E-3</v>
      </c>
      <c r="J73" s="12"/>
    </row>
    <row r="74" spans="1:10" x14ac:dyDescent="0.3">
      <c r="A74" s="9">
        <v>67</v>
      </c>
      <c r="B74" s="9" t="s">
        <v>151</v>
      </c>
      <c r="C74" s="9" t="s">
        <v>152</v>
      </c>
      <c r="D74" s="9" t="s">
        <v>153</v>
      </c>
      <c r="E74" s="11">
        <v>215</v>
      </c>
      <c r="F74" s="12">
        <v>1.41</v>
      </c>
      <c r="G74" s="13">
        <v>4.3E-3</v>
      </c>
      <c r="J74" s="12"/>
    </row>
    <row r="75" spans="1:10" x14ac:dyDescent="0.3">
      <c r="A75" s="9">
        <v>68</v>
      </c>
      <c r="B75" s="9" t="s">
        <v>65</v>
      </c>
      <c r="C75" s="9" t="s">
        <v>66</v>
      </c>
      <c r="D75" s="9" t="s">
        <v>58</v>
      </c>
      <c r="E75" s="11">
        <v>27</v>
      </c>
      <c r="F75" s="12">
        <v>1.41</v>
      </c>
      <c r="G75" s="13">
        <v>4.3E-3</v>
      </c>
      <c r="J75" s="12"/>
    </row>
    <row r="76" spans="1:10" x14ac:dyDescent="0.3">
      <c r="A76" s="9">
        <v>69</v>
      </c>
      <c r="B76" s="9" t="s">
        <v>336</v>
      </c>
      <c r="C76" s="9" t="s">
        <v>337</v>
      </c>
      <c r="D76" s="9" t="s">
        <v>234</v>
      </c>
      <c r="E76" s="11">
        <v>315</v>
      </c>
      <c r="F76" s="12">
        <v>1.39</v>
      </c>
      <c r="G76" s="13">
        <v>4.3E-3</v>
      </c>
      <c r="J76" s="12"/>
    </row>
    <row r="77" spans="1:10" x14ac:dyDescent="0.3">
      <c r="A77" s="9">
        <v>70</v>
      </c>
      <c r="B77" s="9" t="s">
        <v>103</v>
      </c>
      <c r="C77" s="9" t="s">
        <v>104</v>
      </c>
      <c r="D77" s="9" t="s">
        <v>90</v>
      </c>
      <c r="E77" s="11">
        <v>139</v>
      </c>
      <c r="F77" s="12">
        <v>1.37</v>
      </c>
      <c r="G77" s="13">
        <v>4.1999999999999997E-3</v>
      </c>
      <c r="J77" s="12"/>
    </row>
    <row r="78" spans="1:10" x14ac:dyDescent="0.3">
      <c r="A78" s="9">
        <v>71</v>
      </c>
      <c r="B78" s="9" t="s">
        <v>303</v>
      </c>
      <c r="C78" s="9" t="s">
        <v>304</v>
      </c>
      <c r="D78" s="9" t="s">
        <v>305</v>
      </c>
      <c r="E78" s="11">
        <v>46</v>
      </c>
      <c r="F78" s="12">
        <v>1.35</v>
      </c>
      <c r="G78" s="13">
        <v>4.1000000000000003E-3</v>
      </c>
      <c r="J78" s="12"/>
    </row>
    <row r="79" spans="1:10" x14ac:dyDescent="0.3">
      <c r="A79" s="9">
        <v>72</v>
      </c>
      <c r="B79" s="9" t="s">
        <v>338</v>
      </c>
      <c r="C79" s="9" t="s">
        <v>339</v>
      </c>
      <c r="D79" s="9" t="s">
        <v>189</v>
      </c>
      <c r="E79" s="11">
        <v>26</v>
      </c>
      <c r="F79" s="12">
        <v>1.35</v>
      </c>
      <c r="G79" s="13">
        <v>4.1000000000000003E-3</v>
      </c>
      <c r="J79" s="12"/>
    </row>
    <row r="80" spans="1:10" x14ac:dyDescent="0.3">
      <c r="A80" s="9">
        <v>73</v>
      </c>
      <c r="B80" s="9" t="s">
        <v>99</v>
      </c>
      <c r="C80" s="9" t="s">
        <v>100</v>
      </c>
      <c r="D80" s="9" t="s">
        <v>90</v>
      </c>
      <c r="E80" s="11">
        <v>459</v>
      </c>
      <c r="F80" s="12">
        <v>1.33</v>
      </c>
      <c r="G80" s="13">
        <v>4.1000000000000003E-3</v>
      </c>
      <c r="J80" s="12"/>
    </row>
    <row r="81" spans="1:10" x14ac:dyDescent="0.3">
      <c r="A81" s="9">
        <v>74</v>
      </c>
      <c r="B81" s="9" t="s">
        <v>101</v>
      </c>
      <c r="C81" s="9" t="s">
        <v>102</v>
      </c>
      <c r="D81" s="9" t="s">
        <v>90</v>
      </c>
      <c r="E81" s="11">
        <v>145</v>
      </c>
      <c r="F81" s="12">
        <v>1.33</v>
      </c>
      <c r="G81" s="13">
        <v>4.1000000000000003E-3</v>
      </c>
      <c r="J81" s="12"/>
    </row>
    <row r="82" spans="1:10" x14ac:dyDescent="0.3">
      <c r="A82" s="9">
        <v>75</v>
      </c>
      <c r="B82" s="9" t="s">
        <v>340</v>
      </c>
      <c r="C82" s="9" t="s">
        <v>341</v>
      </c>
      <c r="D82" s="9" t="s">
        <v>116</v>
      </c>
      <c r="E82" s="11">
        <v>58</v>
      </c>
      <c r="F82" s="12">
        <v>1.32</v>
      </c>
      <c r="G82" s="13">
        <v>4.0000000000000001E-3</v>
      </c>
      <c r="J82" s="12"/>
    </row>
    <row r="83" spans="1:10" x14ac:dyDescent="0.3">
      <c r="A83" s="9">
        <v>76</v>
      </c>
      <c r="B83" s="9" t="s">
        <v>154</v>
      </c>
      <c r="C83" s="9" t="s">
        <v>155</v>
      </c>
      <c r="D83" s="9" t="s">
        <v>156</v>
      </c>
      <c r="E83" s="11">
        <v>49</v>
      </c>
      <c r="F83" s="12">
        <v>1.31</v>
      </c>
      <c r="G83" s="13">
        <v>4.0000000000000001E-3</v>
      </c>
      <c r="J83" s="12"/>
    </row>
    <row r="84" spans="1:10" x14ac:dyDescent="0.3">
      <c r="A84" s="9">
        <v>77</v>
      </c>
      <c r="B84" s="9" t="s">
        <v>329</v>
      </c>
      <c r="C84" s="9" t="s">
        <v>330</v>
      </c>
      <c r="D84" s="9" t="s">
        <v>139</v>
      </c>
      <c r="E84" s="11">
        <v>307</v>
      </c>
      <c r="F84" s="12">
        <v>1.28</v>
      </c>
      <c r="G84" s="13">
        <v>3.8999999999999998E-3</v>
      </c>
      <c r="J84" s="12"/>
    </row>
    <row r="85" spans="1:10" x14ac:dyDescent="0.3">
      <c r="A85" s="9">
        <v>78</v>
      </c>
      <c r="B85" s="9" t="s">
        <v>331</v>
      </c>
      <c r="C85" s="9" t="s">
        <v>332</v>
      </c>
      <c r="D85" s="9" t="s">
        <v>189</v>
      </c>
      <c r="E85" s="11">
        <v>620</v>
      </c>
      <c r="F85" s="12">
        <v>1.27</v>
      </c>
      <c r="G85" s="13">
        <v>3.8999999999999998E-3</v>
      </c>
      <c r="J85" s="12"/>
    </row>
    <row r="86" spans="1:10" x14ac:dyDescent="0.3">
      <c r="A86" s="9">
        <v>79</v>
      </c>
      <c r="B86" s="9" t="s">
        <v>537</v>
      </c>
      <c r="C86" s="9" t="s">
        <v>538</v>
      </c>
      <c r="D86" s="9" t="s">
        <v>136</v>
      </c>
      <c r="E86" s="11">
        <v>1</v>
      </c>
      <c r="F86" s="12">
        <v>1.23</v>
      </c>
      <c r="G86" s="13">
        <v>3.8E-3</v>
      </c>
      <c r="J86" s="12"/>
    </row>
    <row r="87" spans="1:10" x14ac:dyDescent="0.3">
      <c r="A87" s="9">
        <v>80</v>
      </c>
      <c r="B87" s="9" t="s">
        <v>348</v>
      </c>
      <c r="C87" s="9" t="s">
        <v>349</v>
      </c>
      <c r="D87" s="9" t="s">
        <v>122</v>
      </c>
      <c r="E87" s="11">
        <v>13</v>
      </c>
      <c r="F87" s="12">
        <v>1.23</v>
      </c>
      <c r="G87" s="13">
        <v>3.8E-3</v>
      </c>
      <c r="J87" s="12"/>
    </row>
    <row r="88" spans="1:10" x14ac:dyDescent="0.3">
      <c r="A88" s="9">
        <v>81</v>
      </c>
      <c r="B88" s="9" t="s">
        <v>142</v>
      </c>
      <c r="C88" s="9" t="s">
        <v>143</v>
      </c>
      <c r="D88" s="9" t="s">
        <v>144</v>
      </c>
      <c r="E88" s="11">
        <v>409</v>
      </c>
      <c r="F88" s="12">
        <v>1.22</v>
      </c>
      <c r="G88" s="13">
        <v>3.7000000000000002E-3</v>
      </c>
      <c r="J88" s="12"/>
    </row>
    <row r="89" spans="1:10" x14ac:dyDescent="0.3">
      <c r="A89" s="9">
        <v>82</v>
      </c>
      <c r="B89" s="9" t="s">
        <v>145</v>
      </c>
      <c r="C89" s="9" t="s">
        <v>146</v>
      </c>
      <c r="D89" s="9" t="s">
        <v>147</v>
      </c>
      <c r="E89" s="11">
        <v>344</v>
      </c>
      <c r="F89" s="12">
        <v>1.21</v>
      </c>
      <c r="G89" s="13">
        <v>3.7000000000000002E-3</v>
      </c>
      <c r="J89" s="12"/>
    </row>
    <row r="90" spans="1:10" x14ac:dyDescent="0.3">
      <c r="A90" s="9">
        <v>83</v>
      </c>
      <c r="B90" s="9" t="s">
        <v>344</v>
      </c>
      <c r="C90" s="9" t="s">
        <v>345</v>
      </c>
      <c r="D90" s="9" t="s">
        <v>136</v>
      </c>
      <c r="E90" s="11">
        <v>60</v>
      </c>
      <c r="F90" s="12">
        <v>1.17</v>
      </c>
      <c r="G90" s="13">
        <v>3.5999999999999999E-3</v>
      </c>
      <c r="J90" s="12"/>
    </row>
    <row r="91" spans="1:10" x14ac:dyDescent="0.3">
      <c r="A91" s="9">
        <v>84</v>
      </c>
      <c r="B91" s="9" t="s">
        <v>350</v>
      </c>
      <c r="C91" s="9" t="s">
        <v>351</v>
      </c>
      <c r="D91" s="9" t="s">
        <v>139</v>
      </c>
      <c r="E91" s="11">
        <v>3</v>
      </c>
      <c r="F91" s="12">
        <v>1.1499999999999999</v>
      </c>
      <c r="G91" s="13">
        <v>3.5000000000000001E-3</v>
      </c>
      <c r="J91" s="12"/>
    </row>
    <row r="92" spans="1:10" x14ac:dyDescent="0.3">
      <c r="A92" s="9">
        <v>85</v>
      </c>
      <c r="B92" s="9" t="s">
        <v>352</v>
      </c>
      <c r="C92" s="9" t="s">
        <v>353</v>
      </c>
      <c r="D92" s="9" t="s">
        <v>302</v>
      </c>
      <c r="E92" s="11">
        <v>124</v>
      </c>
      <c r="F92" s="12">
        <v>1.1499999999999999</v>
      </c>
      <c r="G92" s="13">
        <v>3.5000000000000001E-3</v>
      </c>
      <c r="J92" s="12"/>
    </row>
    <row r="93" spans="1:10" x14ac:dyDescent="0.3">
      <c r="A93" s="9">
        <v>86</v>
      </c>
      <c r="B93" s="9" t="s">
        <v>163</v>
      </c>
      <c r="C93" s="9" t="s">
        <v>164</v>
      </c>
      <c r="D93" s="9" t="s">
        <v>116</v>
      </c>
      <c r="E93" s="11">
        <v>26</v>
      </c>
      <c r="F93" s="12">
        <v>1.1499999999999999</v>
      </c>
      <c r="G93" s="13">
        <v>3.5000000000000001E-3</v>
      </c>
      <c r="J93" s="12"/>
    </row>
    <row r="94" spans="1:10" x14ac:dyDescent="0.3">
      <c r="A94" s="9">
        <v>87</v>
      </c>
      <c r="B94" s="9" t="s">
        <v>173</v>
      </c>
      <c r="C94" s="9" t="s">
        <v>174</v>
      </c>
      <c r="D94" s="9" t="s">
        <v>167</v>
      </c>
      <c r="E94" s="11">
        <v>6</v>
      </c>
      <c r="F94" s="12">
        <v>1.0900000000000001</v>
      </c>
      <c r="G94" s="13">
        <v>3.3999999999999998E-3</v>
      </c>
      <c r="J94" s="12"/>
    </row>
    <row r="95" spans="1:10" x14ac:dyDescent="0.3">
      <c r="A95" s="9">
        <v>88</v>
      </c>
      <c r="B95" s="9" t="s">
        <v>362</v>
      </c>
      <c r="C95" s="9" t="s">
        <v>363</v>
      </c>
      <c r="D95" s="9" t="s">
        <v>310</v>
      </c>
      <c r="E95" s="11">
        <v>61</v>
      </c>
      <c r="F95" s="12">
        <v>1.0900000000000001</v>
      </c>
      <c r="G95" s="13">
        <v>3.3999999999999998E-3</v>
      </c>
      <c r="J95" s="12"/>
    </row>
    <row r="96" spans="1:10" x14ac:dyDescent="0.3">
      <c r="A96" s="9">
        <v>89</v>
      </c>
      <c r="B96" s="9" t="s">
        <v>358</v>
      </c>
      <c r="C96" s="9" t="s">
        <v>359</v>
      </c>
      <c r="D96" s="9" t="s">
        <v>125</v>
      </c>
      <c r="E96" s="11">
        <v>702</v>
      </c>
      <c r="F96" s="12">
        <v>1.0900000000000001</v>
      </c>
      <c r="G96" s="13">
        <v>3.3999999999999998E-3</v>
      </c>
      <c r="J96" s="12"/>
    </row>
    <row r="97" spans="1:10" x14ac:dyDescent="0.3">
      <c r="A97" s="9">
        <v>90</v>
      </c>
      <c r="B97" s="9" t="s">
        <v>170</v>
      </c>
      <c r="C97" s="9" t="s">
        <v>171</v>
      </c>
      <c r="D97" s="9" t="s">
        <v>172</v>
      </c>
      <c r="E97" s="11">
        <v>90</v>
      </c>
      <c r="F97" s="12">
        <v>1.0900000000000001</v>
      </c>
      <c r="G97" s="13">
        <v>3.3E-3</v>
      </c>
      <c r="J97" s="12"/>
    </row>
    <row r="98" spans="1:10" x14ac:dyDescent="0.3">
      <c r="A98" s="9">
        <v>91</v>
      </c>
      <c r="B98" s="9" t="s">
        <v>354</v>
      </c>
      <c r="C98" s="9" t="s">
        <v>355</v>
      </c>
      <c r="D98" s="9" t="s">
        <v>335</v>
      </c>
      <c r="E98" s="11">
        <v>97</v>
      </c>
      <c r="F98" s="12">
        <v>1.0900000000000001</v>
      </c>
      <c r="G98" s="13">
        <v>3.3E-3</v>
      </c>
      <c r="J98" s="12"/>
    </row>
    <row r="99" spans="1:10" x14ac:dyDescent="0.3">
      <c r="A99" s="9">
        <v>92</v>
      </c>
      <c r="B99" s="9" t="s">
        <v>67</v>
      </c>
      <c r="C99" s="9" t="s">
        <v>68</v>
      </c>
      <c r="D99" s="9" t="s">
        <v>61</v>
      </c>
      <c r="E99" s="11">
        <v>131</v>
      </c>
      <c r="F99" s="12">
        <v>1.08</v>
      </c>
      <c r="G99" s="13">
        <v>3.3E-3</v>
      </c>
      <c r="J99" s="12"/>
    </row>
    <row r="100" spans="1:10" x14ac:dyDescent="0.3">
      <c r="A100" s="9">
        <v>93</v>
      </c>
      <c r="B100" s="9" t="s">
        <v>165</v>
      </c>
      <c r="C100" s="9" t="s">
        <v>166</v>
      </c>
      <c r="D100" s="9" t="s">
        <v>167</v>
      </c>
      <c r="E100" s="11">
        <v>70</v>
      </c>
      <c r="F100" s="12">
        <v>1.04</v>
      </c>
      <c r="G100" s="13">
        <v>3.2000000000000002E-3</v>
      </c>
      <c r="J100" s="12"/>
    </row>
    <row r="101" spans="1:10" x14ac:dyDescent="0.3">
      <c r="A101" s="9">
        <v>94</v>
      </c>
      <c r="B101" s="9" t="s">
        <v>356</v>
      </c>
      <c r="C101" s="9" t="s">
        <v>357</v>
      </c>
      <c r="D101" s="9" t="s">
        <v>260</v>
      </c>
      <c r="E101" s="11">
        <v>9</v>
      </c>
      <c r="F101" s="12">
        <v>1.04</v>
      </c>
      <c r="G101" s="13">
        <v>3.2000000000000002E-3</v>
      </c>
      <c r="J101" s="12"/>
    </row>
    <row r="102" spans="1:10" x14ac:dyDescent="0.3">
      <c r="A102" s="9">
        <v>95</v>
      </c>
      <c r="B102" s="9" t="s">
        <v>180</v>
      </c>
      <c r="C102" s="9" t="s">
        <v>181</v>
      </c>
      <c r="D102" s="9" t="s">
        <v>133</v>
      </c>
      <c r="E102" s="11">
        <v>298</v>
      </c>
      <c r="F102" s="12">
        <v>1.01</v>
      </c>
      <c r="G102" s="13">
        <v>3.0999999999999999E-3</v>
      </c>
      <c r="J102" s="12"/>
    </row>
    <row r="103" spans="1:10" x14ac:dyDescent="0.3">
      <c r="A103" s="9">
        <v>96</v>
      </c>
      <c r="B103" s="9" t="s">
        <v>69</v>
      </c>
      <c r="C103" s="9" t="s">
        <v>70</v>
      </c>
      <c r="D103" s="9" t="s">
        <v>71</v>
      </c>
      <c r="E103" s="11">
        <v>97</v>
      </c>
      <c r="F103" s="12">
        <v>1</v>
      </c>
      <c r="G103" s="13">
        <v>3.0999999999999999E-3</v>
      </c>
      <c r="J103" s="12"/>
    </row>
    <row r="104" spans="1:10" x14ac:dyDescent="0.3">
      <c r="A104" s="9">
        <v>97</v>
      </c>
      <c r="B104" s="9" t="s">
        <v>159</v>
      </c>
      <c r="C104" s="9" t="s">
        <v>160</v>
      </c>
      <c r="D104" s="9" t="s">
        <v>144</v>
      </c>
      <c r="E104" s="11">
        <v>711</v>
      </c>
      <c r="F104" s="12">
        <v>1</v>
      </c>
      <c r="G104" s="13">
        <v>3.0999999999999999E-3</v>
      </c>
      <c r="J104" s="12"/>
    </row>
    <row r="105" spans="1:10" x14ac:dyDescent="0.3">
      <c r="A105" s="9">
        <v>98</v>
      </c>
      <c r="B105" s="9" t="s">
        <v>175</v>
      </c>
      <c r="C105" s="9" t="s">
        <v>176</v>
      </c>
      <c r="D105" s="9" t="s">
        <v>177</v>
      </c>
      <c r="E105" s="11">
        <v>579</v>
      </c>
      <c r="F105" s="12">
        <v>0.95</v>
      </c>
      <c r="G105" s="13">
        <v>2.8999999999999998E-3</v>
      </c>
      <c r="J105" s="12"/>
    </row>
    <row r="106" spans="1:10" x14ac:dyDescent="0.3">
      <c r="A106" s="9">
        <v>99</v>
      </c>
      <c r="B106" s="9" t="s">
        <v>376</v>
      </c>
      <c r="C106" s="9" t="s">
        <v>377</v>
      </c>
      <c r="D106" s="9" t="s">
        <v>144</v>
      </c>
      <c r="E106" s="11">
        <v>241</v>
      </c>
      <c r="F106" s="12">
        <v>0.95</v>
      </c>
      <c r="G106" s="13">
        <v>2.8999999999999998E-3</v>
      </c>
      <c r="J106" s="12"/>
    </row>
    <row r="107" spans="1:10" x14ac:dyDescent="0.3">
      <c r="A107" s="9">
        <v>100</v>
      </c>
      <c r="B107" s="9" t="s">
        <v>366</v>
      </c>
      <c r="C107" s="9" t="s">
        <v>367</v>
      </c>
      <c r="D107" s="9" t="s">
        <v>116</v>
      </c>
      <c r="E107" s="11">
        <v>66</v>
      </c>
      <c r="F107" s="12">
        <v>0.94</v>
      </c>
      <c r="G107" s="13">
        <v>2.8999999999999998E-3</v>
      </c>
      <c r="J107" s="12"/>
    </row>
    <row r="108" spans="1:10" x14ac:dyDescent="0.3">
      <c r="A108" s="9">
        <v>101</v>
      </c>
      <c r="B108" s="9" t="s">
        <v>192</v>
      </c>
      <c r="C108" s="9" t="s">
        <v>193</v>
      </c>
      <c r="D108" s="9" t="s">
        <v>133</v>
      </c>
      <c r="E108" s="11">
        <v>28</v>
      </c>
      <c r="F108" s="12">
        <v>0.94</v>
      </c>
      <c r="G108" s="13">
        <v>2.8999999999999998E-3</v>
      </c>
      <c r="J108" s="12"/>
    </row>
    <row r="109" spans="1:10" x14ac:dyDescent="0.3">
      <c r="A109" s="9">
        <v>102</v>
      </c>
      <c r="B109" s="9" t="s">
        <v>72</v>
      </c>
      <c r="C109" s="9" t="s">
        <v>73</v>
      </c>
      <c r="D109" s="9" t="s">
        <v>64</v>
      </c>
      <c r="E109" s="11">
        <v>73</v>
      </c>
      <c r="F109" s="12">
        <v>0.93</v>
      </c>
      <c r="G109" s="13">
        <v>2.8E-3</v>
      </c>
      <c r="J109" s="12"/>
    </row>
    <row r="110" spans="1:10" x14ac:dyDescent="0.3">
      <c r="A110" s="9">
        <v>103</v>
      </c>
      <c r="B110" s="9" t="s">
        <v>368</v>
      </c>
      <c r="C110" s="9" t="s">
        <v>369</v>
      </c>
      <c r="D110" s="9" t="s">
        <v>167</v>
      </c>
      <c r="E110" s="11">
        <v>34</v>
      </c>
      <c r="F110" s="12">
        <v>0.92</v>
      </c>
      <c r="G110" s="13">
        <v>2.8E-3</v>
      </c>
      <c r="J110" s="12"/>
    </row>
    <row r="111" spans="1:10" x14ac:dyDescent="0.3">
      <c r="A111" s="9">
        <v>104</v>
      </c>
      <c r="B111" s="9" t="s">
        <v>184</v>
      </c>
      <c r="C111" s="9" t="s">
        <v>185</v>
      </c>
      <c r="D111" s="9" t="s">
        <v>186</v>
      </c>
      <c r="E111" s="11">
        <v>156</v>
      </c>
      <c r="F111" s="12">
        <v>0.92</v>
      </c>
      <c r="G111" s="13">
        <v>2.8E-3</v>
      </c>
      <c r="J111" s="12"/>
    </row>
    <row r="112" spans="1:10" x14ac:dyDescent="0.3">
      <c r="A112" s="9">
        <v>105</v>
      </c>
      <c r="B112" s="9" t="s">
        <v>317</v>
      </c>
      <c r="C112" s="9" t="s">
        <v>318</v>
      </c>
      <c r="D112" s="9" t="s">
        <v>156</v>
      </c>
      <c r="E112" s="11">
        <v>31</v>
      </c>
      <c r="F112" s="12">
        <v>0.92</v>
      </c>
      <c r="G112" s="13">
        <v>2.8E-3</v>
      </c>
      <c r="J112" s="12"/>
    </row>
    <row r="113" spans="1:10" x14ac:dyDescent="0.3">
      <c r="A113" s="9">
        <v>106</v>
      </c>
      <c r="B113" s="9" t="s">
        <v>370</v>
      </c>
      <c r="C113" s="9" t="s">
        <v>371</v>
      </c>
      <c r="D113" s="9" t="s">
        <v>234</v>
      </c>
      <c r="E113" s="11">
        <v>6544</v>
      </c>
      <c r="F113" s="12">
        <v>0.92</v>
      </c>
      <c r="G113" s="13">
        <v>2.8E-3</v>
      </c>
      <c r="J113" s="12"/>
    </row>
    <row r="114" spans="1:10" x14ac:dyDescent="0.3">
      <c r="A114" s="9">
        <v>107</v>
      </c>
      <c r="B114" s="9" t="s">
        <v>385</v>
      </c>
      <c r="C114" s="9" t="s">
        <v>386</v>
      </c>
      <c r="D114" s="9" t="s">
        <v>150</v>
      </c>
      <c r="E114" s="11">
        <v>347</v>
      </c>
      <c r="F114" s="12">
        <v>0.89</v>
      </c>
      <c r="G114" s="13">
        <v>2.7000000000000001E-3</v>
      </c>
      <c r="J114" s="12"/>
    </row>
    <row r="115" spans="1:10" x14ac:dyDescent="0.3">
      <c r="A115" s="9">
        <v>108</v>
      </c>
      <c r="B115" s="9" t="s">
        <v>372</v>
      </c>
      <c r="C115" s="9" t="s">
        <v>373</v>
      </c>
      <c r="D115" s="9" t="s">
        <v>207</v>
      </c>
      <c r="E115" s="11">
        <v>208</v>
      </c>
      <c r="F115" s="12">
        <v>0.88</v>
      </c>
      <c r="G115" s="13">
        <v>2.7000000000000001E-3</v>
      </c>
      <c r="J115" s="12"/>
    </row>
    <row r="116" spans="1:10" x14ac:dyDescent="0.3">
      <c r="A116" s="9">
        <v>109</v>
      </c>
      <c r="B116" s="9" t="s">
        <v>364</v>
      </c>
      <c r="C116" s="9" t="s">
        <v>365</v>
      </c>
      <c r="D116" s="9" t="s">
        <v>90</v>
      </c>
      <c r="E116" s="11">
        <v>3751</v>
      </c>
      <c r="F116" s="12">
        <v>0.87</v>
      </c>
      <c r="G116" s="13">
        <v>2.7000000000000001E-3</v>
      </c>
      <c r="J116" s="12"/>
    </row>
    <row r="117" spans="1:10" x14ac:dyDescent="0.3">
      <c r="A117" s="9">
        <v>110</v>
      </c>
      <c r="B117" s="9" t="s">
        <v>374</v>
      </c>
      <c r="C117" s="9" t="s">
        <v>375</v>
      </c>
      <c r="D117" s="9" t="s">
        <v>150</v>
      </c>
      <c r="E117" s="11">
        <v>86</v>
      </c>
      <c r="F117" s="12">
        <v>0.86</v>
      </c>
      <c r="G117" s="13">
        <v>2.5999999999999999E-3</v>
      </c>
      <c r="J117" s="12"/>
    </row>
    <row r="118" spans="1:10" x14ac:dyDescent="0.3">
      <c r="A118" s="9">
        <v>111</v>
      </c>
      <c r="B118" s="9" t="s">
        <v>393</v>
      </c>
      <c r="C118" s="9" t="s">
        <v>394</v>
      </c>
      <c r="D118" s="9" t="s">
        <v>186</v>
      </c>
      <c r="E118" s="11">
        <v>47</v>
      </c>
      <c r="F118" s="12">
        <v>0.83</v>
      </c>
      <c r="G118" s="13">
        <v>2.5999999999999999E-3</v>
      </c>
      <c r="J118" s="12"/>
    </row>
    <row r="119" spans="1:10" x14ac:dyDescent="0.3">
      <c r="A119" s="9">
        <v>112</v>
      </c>
      <c r="B119" s="9" t="s">
        <v>391</v>
      </c>
      <c r="C119" s="9" t="s">
        <v>392</v>
      </c>
      <c r="D119" s="9" t="s">
        <v>122</v>
      </c>
      <c r="E119" s="11">
        <v>45</v>
      </c>
      <c r="F119" s="12">
        <v>0.82</v>
      </c>
      <c r="G119" s="13">
        <v>2.5000000000000001E-3</v>
      </c>
      <c r="J119" s="12"/>
    </row>
    <row r="120" spans="1:10" x14ac:dyDescent="0.3">
      <c r="A120" s="9">
        <v>113</v>
      </c>
      <c r="B120" s="9" t="s">
        <v>378</v>
      </c>
      <c r="C120" s="9" t="s">
        <v>379</v>
      </c>
      <c r="D120" s="9" t="s">
        <v>380</v>
      </c>
      <c r="E120" s="11">
        <v>127</v>
      </c>
      <c r="F120" s="12">
        <v>0.82</v>
      </c>
      <c r="G120" s="13">
        <v>2.5000000000000001E-3</v>
      </c>
      <c r="J120" s="12"/>
    </row>
    <row r="121" spans="1:10" x14ac:dyDescent="0.3">
      <c r="A121" s="9">
        <v>114</v>
      </c>
      <c r="B121" s="9" t="s">
        <v>389</v>
      </c>
      <c r="C121" s="9" t="s">
        <v>390</v>
      </c>
      <c r="D121" s="9" t="s">
        <v>136</v>
      </c>
      <c r="E121" s="11">
        <v>26</v>
      </c>
      <c r="F121" s="12">
        <v>0.82</v>
      </c>
      <c r="G121" s="13">
        <v>2.5000000000000001E-3</v>
      </c>
      <c r="J121" s="12"/>
    </row>
    <row r="122" spans="1:10" x14ac:dyDescent="0.3">
      <c r="A122" s="9">
        <v>115</v>
      </c>
      <c r="B122" s="9" t="s">
        <v>194</v>
      </c>
      <c r="C122" s="9" t="s">
        <v>195</v>
      </c>
      <c r="D122" s="9" t="s">
        <v>139</v>
      </c>
      <c r="E122" s="11">
        <v>21</v>
      </c>
      <c r="F122" s="12">
        <v>0.81</v>
      </c>
      <c r="G122" s="13">
        <v>2.5000000000000001E-3</v>
      </c>
      <c r="J122" s="12"/>
    </row>
    <row r="123" spans="1:10" x14ac:dyDescent="0.3">
      <c r="A123" s="9">
        <v>116</v>
      </c>
      <c r="B123" s="9" t="s">
        <v>381</v>
      </c>
      <c r="C123" s="9" t="s">
        <v>382</v>
      </c>
      <c r="D123" s="9" t="s">
        <v>150</v>
      </c>
      <c r="E123" s="11">
        <v>306</v>
      </c>
      <c r="F123" s="12">
        <v>0.8</v>
      </c>
      <c r="G123" s="13">
        <v>2.5000000000000001E-3</v>
      </c>
      <c r="J123" s="12"/>
    </row>
    <row r="124" spans="1:10" x14ac:dyDescent="0.3">
      <c r="A124" s="9">
        <v>117</v>
      </c>
      <c r="B124" s="9" t="s">
        <v>182</v>
      </c>
      <c r="C124" s="9" t="s">
        <v>183</v>
      </c>
      <c r="D124" s="9" t="s">
        <v>139</v>
      </c>
      <c r="E124" s="11">
        <v>11</v>
      </c>
      <c r="F124" s="12">
        <v>0.8</v>
      </c>
      <c r="G124" s="13">
        <v>2.3999999999999998E-3</v>
      </c>
      <c r="J124" s="12"/>
    </row>
    <row r="125" spans="1:10" x14ac:dyDescent="0.3">
      <c r="A125" s="9">
        <v>118</v>
      </c>
      <c r="B125" s="9" t="s">
        <v>196</v>
      </c>
      <c r="C125" s="9" t="s">
        <v>197</v>
      </c>
      <c r="D125" s="9" t="s">
        <v>139</v>
      </c>
      <c r="E125" s="11">
        <v>20</v>
      </c>
      <c r="F125" s="12">
        <v>0.77</v>
      </c>
      <c r="G125" s="13">
        <v>2.3999999999999998E-3</v>
      </c>
      <c r="J125" s="12"/>
    </row>
    <row r="126" spans="1:10" x14ac:dyDescent="0.3">
      <c r="A126" s="9">
        <v>119</v>
      </c>
      <c r="B126" s="9" t="s">
        <v>470</v>
      </c>
      <c r="C126" s="9" t="s">
        <v>471</v>
      </c>
      <c r="D126" s="9" t="s">
        <v>472</v>
      </c>
      <c r="E126" s="11">
        <v>2</v>
      </c>
      <c r="F126" s="12">
        <v>0.76</v>
      </c>
      <c r="G126" s="13">
        <v>2.3E-3</v>
      </c>
      <c r="J126" s="12"/>
    </row>
    <row r="127" spans="1:10" x14ac:dyDescent="0.3">
      <c r="A127" s="9">
        <v>120</v>
      </c>
      <c r="B127" s="9" t="s">
        <v>107</v>
      </c>
      <c r="C127" s="9" t="s">
        <v>108</v>
      </c>
      <c r="D127" s="9" t="s">
        <v>90</v>
      </c>
      <c r="E127" s="11">
        <v>1061</v>
      </c>
      <c r="F127" s="12">
        <v>0.76</v>
      </c>
      <c r="G127" s="13">
        <v>2.3E-3</v>
      </c>
      <c r="J127" s="12"/>
    </row>
    <row r="128" spans="1:10" x14ac:dyDescent="0.3">
      <c r="A128" s="9">
        <v>121</v>
      </c>
      <c r="B128" s="9" t="s">
        <v>203</v>
      </c>
      <c r="C128" s="9" t="s">
        <v>204</v>
      </c>
      <c r="D128" s="9" t="s">
        <v>136</v>
      </c>
      <c r="E128" s="11">
        <v>2</v>
      </c>
      <c r="F128" s="12">
        <v>0.73</v>
      </c>
      <c r="G128" s="13">
        <v>2.2000000000000001E-3</v>
      </c>
      <c r="J128" s="12"/>
    </row>
    <row r="129" spans="1:10" x14ac:dyDescent="0.3">
      <c r="A129" s="9">
        <v>122</v>
      </c>
      <c r="B129" s="9" t="s">
        <v>168</v>
      </c>
      <c r="C129" s="9" t="s">
        <v>169</v>
      </c>
      <c r="D129" s="9" t="s">
        <v>133</v>
      </c>
      <c r="E129" s="11">
        <v>7</v>
      </c>
      <c r="F129" s="12">
        <v>0.73</v>
      </c>
      <c r="G129" s="13">
        <v>2.2000000000000001E-3</v>
      </c>
      <c r="J129" s="12"/>
    </row>
    <row r="130" spans="1:10" x14ac:dyDescent="0.3">
      <c r="A130" s="9">
        <v>123</v>
      </c>
      <c r="B130" s="9" t="s">
        <v>410</v>
      </c>
      <c r="C130" s="9" t="s">
        <v>411</v>
      </c>
      <c r="D130" s="9" t="s">
        <v>133</v>
      </c>
      <c r="E130" s="11">
        <v>198</v>
      </c>
      <c r="F130" s="12">
        <v>0.72</v>
      </c>
      <c r="G130" s="13">
        <v>2.2000000000000001E-3</v>
      </c>
      <c r="J130" s="12"/>
    </row>
    <row r="131" spans="1:10" x14ac:dyDescent="0.3">
      <c r="A131" s="9">
        <v>124</v>
      </c>
      <c r="B131" s="9" t="s">
        <v>438</v>
      </c>
      <c r="C131" s="9" t="s">
        <v>439</v>
      </c>
      <c r="D131" s="9" t="s">
        <v>150</v>
      </c>
      <c r="E131" s="11">
        <v>587</v>
      </c>
      <c r="F131" s="12">
        <v>0.71</v>
      </c>
      <c r="G131" s="13">
        <v>2.2000000000000001E-3</v>
      </c>
      <c r="J131" s="12"/>
    </row>
    <row r="132" spans="1:10" x14ac:dyDescent="0.3">
      <c r="A132" s="9">
        <v>125</v>
      </c>
      <c r="B132" s="9" t="s">
        <v>105</v>
      </c>
      <c r="C132" s="9" t="s">
        <v>106</v>
      </c>
      <c r="D132" s="9" t="s">
        <v>90</v>
      </c>
      <c r="E132" s="11">
        <v>260</v>
      </c>
      <c r="F132" s="12">
        <v>0.7</v>
      </c>
      <c r="G132" s="13">
        <v>2.0999999999999999E-3</v>
      </c>
      <c r="J132" s="12"/>
    </row>
    <row r="133" spans="1:10" x14ac:dyDescent="0.3">
      <c r="A133" s="9">
        <v>126</v>
      </c>
      <c r="B133" s="9" t="s">
        <v>406</v>
      </c>
      <c r="C133" s="9" t="s">
        <v>407</v>
      </c>
      <c r="D133" s="9" t="s">
        <v>139</v>
      </c>
      <c r="E133" s="11">
        <v>22</v>
      </c>
      <c r="F133" s="12">
        <v>0.69</v>
      </c>
      <c r="G133" s="13">
        <v>2.0999999999999999E-3</v>
      </c>
      <c r="J133" s="12"/>
    </row>
    <row r="134" spans="1:10" x14ac:dyDescent="0.3">
      <c r="A134" s="9">
        <v>127</v>
      </c>
      <c r="B134" s="9" t="s">
        <v>408</v>
      </c>
      <c r="C134" s="9" t="s">
        <v>409</v>
      </c>
      <c r="D134" s="9" t="s">
        <v>189</v>
      </c>
      <c r="E134" s="11">
        <v>30</v>
      </c>
      <c r="F134" s="12">
        <v>0.68</v>
      </c>
      <c r="G134" s="13">
        <v>2.0999999999999999E-3</v>
      </c>
      <c r="J134" s="12"/>
    </row>
    <row r="135" spans="1:10" x14ac:dyDescent="0.3">
      <c r="A135" s="9">
        <v>128</v>
      </c>
      <c r="B135" s="9" t="s">
        <v>403</v>
      </c>
      <c r="C135" s="9" t="s">
        <v>404</v>
      </c>
      <c r="D135" s="9" t="s">
        <v>405</v>
      </c>
      <c r="E135" s="11">
        <v>774</v>
      </c>
      <c r="F135" s="12">
        <v>0.68</v>
      </c>
      <c r="G135" s="13">
        <v>2.0999999999999999E-3</v>
      </c>
      <c r="J135" s="12"/>
    </row>
    <row r="136" spans="1:10" x14ac:dyDescent="0.3">
      <c r="A136" s="9">
        <v>129</v>
      </c>
      <c r="B136" s="9" t="s">
        <v>418</v>
      </c>
      <c r="C136" s="9" t="s">
        <v>419</v>
      </c>
      <c r="D136" s="9" t="s">
        <v>133</v>
      </c>
      <c r="E136" s="11">
        <v>16</v>
      </c>
      <c r="F136" s="12">
        <v>0.67</v>
      </c>
      <c r="G136" s="13">
        <v>2.0999999999999999E-3</v>
      </c>
      <c r="J136" s="12"/>
    </row>
    <row r="137" spans="1:10" x14ac:dyDescent="0.3">
      <c r="A137" s="9">
        <v>130</v>
      </c>
      <c r="B137" s="9" t="s">
        <v>210</v>
      </c>
      <c r="C137" s="9" t="s">
        <v>211</v>
      </c>
      <c r="D137" s="9" t="s">
        <v>200</v>
      </c>
      <c r="E137" s="11">
        <v>149</v>
      </c>
      <c r="F137" s="12">
        <v>0.67</v>
      </c>
      <c r="G137" s="13">
        <v>2E-3</v>
      </c>
      <c r="J137" s="12"/>
    </row>
    <row r="138" spans="1:10" x14ac:dyDescent="0.3">
      <c r="A138" s="9">
        <v>131</v>
      </c>
      <c r="B138" s="9" t="s">
        <v>383</v>
      </c>
      <c r="C138" s="9" t="s">
        <v>384</v>
      </c>
      <c r="D138" s="9" t="s">
        <v>269</v>
      </c>
      <c r="E138" s="11">
        <v>664</v>
      </c>
      <c r="F138" s="12">
        <v>0.67</v>
      </c>
      <c r="G138" s="13">
        <v>2E-3</v>
      </c>
      <c r="J138" s="12"/>
    </row>
    <row r="139" spans="1:10" x14ac:dyDescent="0.3">
      <c r="A139" s="9">
        <v>132</v>
      </c>
      <c r="B139" s="9" t="s">
        <v>187</v>
      </c>
      <c r="C139" s="9" t="s">
        <v>188</v>
      </c>
      <c r="D139" s="9" t="s">
        <v>189</v>
      </c>
      <c r="E139" s="11">
        <v>16</v>
      </c>
      <c r="F139" s="12">
        <v>0.65</v>
      </c>
      <c r="G139" s="13">
        <v>2E-3</v>
      </c>
      <c r="J139" s="12"/>
    </row>
    <row r="140" spans="1:10" x14ac:dyDescent="0.3">
      <c r="A140" s="9">
        <v>133</v>
      </c>
      <c r="B140" s="9" t="s">
        <v>214</v>
      </c>
      <c r="C140" s="9" t="s">
        <v>215</v>
      </c>
      <c r="D140" s="9" t="s">
        <v>186</v>
      </c>
      <c r="E140" s="11">
        <v>69</v>
      </c>
      <c r="F140" s="12">
        <v>0.65</v>
      </c>
      <c r="G140" s="13">
        <v>2E-3</v>
      </c>
      <c r="J140" s="12"/>
    </row>
    <row r="141" spans="1:10" x14ac:dyDescent="0.3">
      <c r="A141" s="9">
        <v>134</v>
      </c>
      <c r="B141" s="9" t="s">
        <v>201</v>
      </c>
      <c r="C141" s="9" t="s">
        <v>202</v>
      </c>
      <c r="D141" s="9" t="s">
        <v>90</v>
      </c>
      <c r="E141" s="11">
        <v>384</v>
      </c>
      <c r="F141" s="12">
        <v>0.64</v>
      </c>
      <c r="G141" s="13">
        <v>2E-3</v>
      </c>
      <c r="J141" s="12"/>
    </row>
    <row r="142" spans="1:10" x14ac:dyDescent="0.3">
      <c r="A142" s="9">
        <v>135</v>
      </c>
      <c r="B142" s="9" t="s">
        <v>76</v>
      </c>
      <c r="C142" s="9" t="s">
        <v>77</v>
      </c>
      <c r="D142" s="9" t="s">
        <v>71</v>
      </c>
      <c r="E142" s="11">
        <v>31</v>
      </c>
      <c r="F142" s="12">
        <v>0.64</v>
      </c>
      <c r="G142" s="13">
        <v>2E-3</v>
      </c>
      <c r="J142" s="12"/>
    </row>
    <row r="143" spans="1:10" x14ac:dyDescent="0.3">
      <c r="A143" s="9">
        <v>136</v>
      </c>
      <c r="B143" s="9" t="s">
        <v>428</v>
      </c>
      <c r="C143" s="9" t="s">
        <v>429</v>
      </c>
      <c r="D143" s="9" t="s">
        <v>113</v>
      </c>
      <c r="E143" s="11">
        <v>44</v>
      </c>
      <c r="F143" s="12">
        <v>0.62</v>
      </c>
      <c r="G143" s="13">
        <v>1.9E-3</v>
      </c>
      <c r="J143" s="12"/>
    </row>
    <row r="144" spans="1:10" x14ac:dyDescent="0.3">
      <c r="A144" s="9">
        <v>137</v>
      </c>
      <c r="B144" s="9" t="s">
        <v>422</v>
      </c>
      <c r="C144" s="9" t="s">
        <v>423</v>
      </c>
      <c r="D144" s="9" t="s">
        <v>260</v>
      </c>
      <c r="E144" s="11">
        <v>50</v>
      </c>
      <c r="F144" s="12">
        <v>0.62</v>
      </c>
      <c r="G144" s="13">
        <v>1.9E-3</v>
      </c>
      <c r="J144" s="12"/>
    </row>
    <row r="145" spans="1:10" x14ac:dyDescent="0.3">
      <c r="A145" s="9">
        <v>138</v>
      </c>
      <c r="B145" s="9" t="s">
        <v>430</v>
      </c>
      <c r="C145" s="9" t="s">
        <v>431</v>
      </c>
      <c r="D145" s="9" t="s">
        <v>116</v>
      </c>
      <c r="E145" s="11">
        <v>26</v>
      </c>
      <c r="F145" s="12">
        <v>0.62</v>
      </c>
      <c r="G145" s="13">
        <v>1.9E-3</v>
      </c>
      <c r="J145" s="12"/>
    </row>
    <row r="146" spans="1:10" x14ac:dyDescent="0.3">
      <c r="A146" s="9">
        <v>139</v>
      </c>
      <c r="B146" s="9" t="s">
        <v>190</v>
      </c>
      <c r="C146" s="9" t="s">
        <v>191</v>
      </c>
      <c r="D146" s="9" t="s">
        <v>90</v>
      </c>
      <c r="E146" s="11">
        <v>578</v>
      </c>
      <c r="F146" s="12">
        <v>0.61</v>
      </c>
      <c r="G146" s="13">
        <v>1.9E-3</v>
      </c>
      <c r="J146" s="12"/>
    </row>
    <row r="147" spans="1:10" x14ac:dyDescent="0.3">
      <c r="A147" s="9">
        <v>140</v>
      </c>
      <c r="B147" s="9" t="s">
        <v>397</v>
      </c>
      <c r="C147" s="9" t="s">
        <v>398</v>
      </c>
      <c r="D147" s="9" t="s">
        <v>116</v>
      </c>
      <c r="E147" s="11">
        <v>11</v>
      </c>
      <c r="F147" s="12">
        <v>0.6</v>
      </c>
      <c r="G147" s="13">
        <v>1.9E-3</v>
      </c>
      <c r="J147" s="12"/>
    </row>
    <row r="148" spans="1:10" x14ac:dyDescent="0.3">
      <c r="A148" s="9">
        <v>141</v>
      </c>
      <c r="B148" s="9" t="s">
        <v>412</v>
      </c>
      <c r="C148" s="9" t="s">
        <v>413</v>
      </c>
      <c r="D148" s="9" t="s">
        <v>260</v>
      </c>
      <c r="E148" s="11">
        <v>51</v>
      </c>
      <c r="F148" s="12">
        <v>0.6</v>
      </c>
      <c r="G148" s="13">
        <v>1.8E-3</v>
      </c>
      <c r="J148" s="12"/>
    </row>
    <row r="149" spans="1:10" x14ac:dyDescent="0.3">
      <c r="A149" s="9">
        <v>142</v>
      </c>
      <c r="B149" s="9" t="s">
        <v>432</v>
      </c>
      <c r="C149" s="9" t="s">
        <v>433</v>
      </c>
      <c r="D149" s="9" t="s">
        <v>186</v>
      </c>
      <c r="E149" s="11">
        <v>34</v>
      </c>
      <c r="F149" s="12">
        <v>0.6</v>
      </c>
      <c r="G149" s="13">
        <v>1.8E-3</v>
      </c>
      <c r="J149" s="12"/>
    </row>
    <row r="150" spans="1:10" x14ac:dyDescent="0.3">
      <c r="A150" s="9">
        <v>143</v>
      </c>
      <c r="B150" s="9" t="s">
        <v>178</v>
      </c>
      <c r="C150" s="9" t="s">
        <v>179</v>
      </c>
      <c r="D150" s="9" t="s">
        <v>90</v>
      </c>
      <c r="E150" s="11">
        <v>457</v>
      </c>
      <c r="F150" s="12">
        <v>0.6</v>
      </c>
      <c r="G150" s="13">
        <v>1.8E-3</v>
      </c>
      <c r="J150" s="12"/>
    </row>
    <row r="151" spans="1:10" x14ac:dyDescent="0.3">
      <c r="A151" s="9">
        <v>144</v>
      </c>
      <c r="B151" s="9" t="s">
        <v>448</v>
      </c>
      <c r="C151" s="9" t="s">
        <v>449</v>
      </c>
      <c r="D151" s="9" t="s">
        <v>186</v>
      </c>
      <c r="E151" s="11">
        <v>43</v>
      </c>
      <c r="F151" s="12">
        <v>0.59</v>
      </c>
      <c r="G151" s="13">
        <v>1.8E-3</v>
      </c>
      <c r="J151" s="12"/>
    </row>
    <row r="152" spans="1:10" x14ac:dyDescent="0.3">
      <c r="A152" s="9">
        <v>145</v>
      </c>
      <c r="B152" s="9" t="s">
        <v>444</v>
      </c>
      <c r="C152" s="9" t="s">
        <v>445</v>
      </c>
      <c r="D152" s="9" t="s">
        <v>133</v>
      </c>
      <c r="E152" s="11">
        <v>205</v>
      </c>
      <c r="F152" s="12">
        <v>0.59</v>
      </c>
      <c r="G152" s="13">
        <v>1.8E-3</v>
      </c>
      <c r="J152" s="12"/>
    </row>
    <row r="153" spans="1:10" x14ac:dyDescent="0.3">
      <c r="A153" s="9">
        <v>146</v>
      </c>
      <c r="B153" s="9" t="s">
        <v>454</v>
      </c>
      <c r="C153" s="9" t="s">
        <v>455</v>
      </c>
      <c r="D153" s="9" t="s">
        <v>234</v>
      </c>
      <c r="E153" s="11">
        <v>29</v>
      </c>
      <c r="F153" s="12">
        <v>0.56999999999999995</v>
      </c>
      <c r="G153" s="13">
        <v>1.6999999999999999E-3</v>
      </c>
      <c r="J153" s="12"/>
    </row>
    <row r="154" spans="1:10" x14ac:dyDescent="0.3">
      <c r="A154" s="9">
        <v>147</v>
      </c>
      <c r="B154" s="9" t="s">
        <v>452</v>
      </c>
      <c r="C154" s="9" t="s">
        <v>453</v>
      </c>
      <c r="D154" s="9" t="s">
        <v>122</v>
      </c>
      <c r="E154" s="11">
        <v>16</v>
      </c>
      <c r="F154" s="12">
        <v>0.56999999999999995</v>
      </c>
      <c r="G154" s="13">
        <v>1.6999999999999999E-3</v>
      </c>
      <c r="J154" s="12"/>
    </row>
    <row r="155" spans="1:10" x14ac:dyDescent="0.3">
      <c r="A155" s="9">
        <v>148</v>
      </c>
      <c r="B155" s="9" t="s">
        <v>416</v>
      </c>
      <c r="C155" s="9" t="s">
        <v>417</v>
      </c>
      <c r="D155" s="9" t="s">
        <v>90</v>
      </c>
      <c r="E155" s="11">
        <v>68</v>
      </c>
      <c r="F155" s="12">
        <v>0.56999999999999995</v>
      </c>
      <c r="G155" s="13">
        <v>1.6999999999999999E-3</v>
      </c>
      <c r="J155" s="12"/>
    </row>
    <row r="156" spans="1:10" x14ac:dyDescent="0.3">
      <c r="A156" s="9">
        <v>149</v>
      </c>
      <c r="B156" s="9" t="s">
        <v>399</v>
      </c>
      <c r="C156" s="9" t="s">
        <v>400</v>
      </c>
      <c r="D156" s="9" t="s">
        <v>113</v>
      </c>
      <c r="E156" s="11">
        <v>95</v>
      </c>
      <c r="F156" s="12">
        <v>0.56999999999999995</v>
      </c>
      <c r="G156" s="13">
        <v>1.6999999999999999E-3</v>
      </c>
      <c r="J156" s="12"/>
    </row>
    <row r="157" spans="1:10" x14ac:dyDescent="0.3">
      <c r="A157" s="9">
        <v>150</v>
      </c>
      <c r="B157" s="9" t="s">
        <v>479</v>
      </c>
      <c r="C157" s="9" t="s">
        <v>480</v>
      </c>
      <c r="D157" s="9" t="s">
        <v>380</v>
      </c>
      <c r="E157" s="11">
        <v>30</v>
      </c>
      <c r="F157" s="12">
        <v>0.53</v>
      </c>
      <c r="G157" s="13">
        <v>1.6000000000000001E-3</v>
      </c>
      <c r="J157" s="12"/>
    </row>
    <row r="158" spans="1:10" x14ac:dyDescent="0.3">
      <c r="A158" s="9">
        <v>151</v>
      </c>
      <c r="B158" s="9" t="s">
        <v>483</v>
      </c>
      <c r="C158" s="9" t="s">
        <v>484</v>
      </c>
      <c r="D158" s="9" t="s">
        <v>177</v>
      </c>
      <c r="E158" s="11">
        <v>189</v>
      </c>
      <c r="F158" s="12">
        <v>0.51</v>
      </c>
      <c r="G158" s="13">
        <v>1.6000000000000001E-3</v>
      </c>
      <c r="J158" s="12"/>
    </row>
    <row r="159" spans="1:10" x14ac:dyDescent="0.3">
      <c r="A159" s="9">
        <v>152</v>
      </c>
      <c r="B159" s="9" t="s">
        <v>485</v>
      </c>
      <c r="C159" s="9" t="s">
        <v>486</v>
      </c>
      <c r="D159" s="9" t="s">
        <v>186</v>
      </c>
      <c r="E159" s="11">
        <v>30</v>
      </c>
      <c r="F159" s="12">
        <v>0.51</v>
      </c>
      <c r="G159" s="13">
        <v>1.6000000000000001E-3</v>
      </c>
      <c r="J159" s="12"/>
    </row>
    <row r="160" spans="1:10" x14ac:dyDescent="0.3">
      <c r="A160" s="9">
        <v>153</v>
      </c>
      <c r="B160" s="9" t="s">
        <v>212</v>
      </c>
      <c r="C160" s="9" t="s">
        <v>213</v>
      </c>
      <c r="D160" s="9" t="s">
        <v>116</v>
      </c>
      <c r="E160" s="11">
        <v>47</v>
      </c>
      <c r="F160" s="12">
        <v>0.51</v>
      </c>
      <c r="G160" s="13">
        <v>1.6000000000000001E-3</v>
      </c>
      <c r="J160" s="12"/>
    </row>
    <row r="161" spans="1:10" x14ac:dyDescent="0.3">
      <c r="A161" s="9">
        <v>154</v>
      </c>
      <c r="B161" s="9" t="s">
        <v>198</v>
      </c>
      <c r="C161" s="9" t="s">
        <v>199</v>
      </c>
      <c r="D161" s="9" t="s">
        <v>200</v>
      </c>
      <c r="E161" s="11">
        <v>2</v>
      </c>
      <c r="F161" s="12">
        <v>0.51</v>
      </c>
      <c r="G161" s="13">
        <v>1.6000000000000001E-3</v>
      </c>
      <c r="J161" s="12"/>
    </row>
    <row r="162" spans="1:10" x14ac:dyDescent="0.3">
      <c r="A162" s="9">
        <v>155</v>
      </c>
      <c r="B162" s="9" t="s">
        <v>464</v>
      </c>
      <c r="C162" s="9" t="s">
        <v>465</v>
      </c>
      <c r="D162" s="9" t="s">
        <v>172</v>
      </c>
      <c r="E162" s="11">
        <v>73</v>
      </c>
      <c r="F162" s="12">
        <v>0.5</v>
      </c>
      <c r="G162" s="13">
        <v>1.5E-3</v>
      </c>
      <c r="J162" s="12"/>
    </row>
    <row r="163" spans="1:10" x14ac:dyDescent="0.3">
      <c r="A163" s="9">
        <v>156</v>
      </c>
      <c r="B163" s="9" t="s">
        <v>442</v>
      </c>
      <c r="C163" s="9" t="s">
        <v>443</v>
      </c>
      <c r="D163" s="9" t="s">
        <v>113</v>
      </c>
      <c r="E163" s="11">
        <v>632</v>
      </c>
      <c r="F163" s="12">
        <v>0.5</v>
      </c>
      <c r="G163" s="13">
        <v>1.5E-3</v>
      </c>
      <c r="J163" s="12"/>
    </row>
    <row r="164" spans="1:10" x14ac:dyDescent="0.3">
      <c r="A164" s="9">
        <v>157</v>
      </c>
      <c r="B164" s="9" t="s">
        <v>446</v>
      </c>
      <c r="C164" s="9" t="s">
        <v>447</v>
      </c>
      <c r="D164" s="9" t="s">
        <v>189</v>
      </c>
      <c r="E164" s="11">
        <v>5</v>
      </c>
      <c r="F164" s="12">
        <v>0.5</v>
      </c>
      <c r="G164" s="13">
        <v>1.5E-3</v>
      </c>
      <c r="J164" s="12"/>
    </row>
    <row r="165" spans="1:10" x14ac:dyDescent="0.3">
      <c r="A165" s="9">
        <v>158</v>
      </c>
      <c r="B165" s="9" t="s">
        <v>436</v>
      </c>
      <c r="C165" s="9" t="s">
        <v>437</v>
      </c>
      <c r="D165" s="9" t="s">
        <v>217</v>
      </c>
      <c r="E165" s="11">
        <v>102</v>
      </c>
      <c r="F165" s="12">
        <v>0.49</v>
      </c>
      <c r="G165" s="13">
        <v>1.5E-3</v>
      </c>
      <c r="J165" s="12"/>
    </row>
    <row r="166" spans="1:10" x14ac:dyDescent="0.3">
      <c r="A166" s="9">
        <v>159</v>
      </c>
      <c r="B166" s="9" t="s">
        <v>78</v>
      </c>
      <c r="C166" s="9" t="s">
        <v>79</v>
      </c>
      <c r="D166" s="9" t="s">
        <v>71</v>
      </c>
      <c r="E166" s="11">
        <v>109</v>
      </c>
      <c r="F166" s="12">
        <v>0.48</v>
      </c>
      <c r="G166" s="13">
        <v>1.5E-3</v>
      </c>
      <c r="J166" s="12"/>
    </row>
    <row r="167" spans="1:10" x14ac:dyDescent="0.3">
      <c r="A167" s="9">
        <v>160</v>
      </c>
      <c r="B167" s="9" t="s">
        <v>458</v>
      </c>
      <c r="C167" s="9" t="s">
        <v>459</v>
      </c>
      <c r="D167" s="9" t="s">
        <v>380</v>
      </c>
      <c r="E167" s="11">
        <v>17</v>
      </c>
      <c r="F167" s="12">
        <v>0.47</v>
      </c>
      <c r="G167" s="13">
        <v>1.4E-3</v>
      </c>
      <c r="J167" s="12"/>
    </row>
    <row r="168" spans="1:10" x14ac:dyDescent="0.3">
      <c r="A168" s="9">
        <v>161</v>
      </c>
      <c r="B168" s="9" t="s">
        <v>491</v>
      </c>
      <c r="C168" s="9" t="s">
        <v>492</v>
      </c>
      <c r="D168" s="9" t="s">
        <v>310</v>
      </c>
      <c r="E168" s="11">
        <v>91</v>
      </c>
      <c r="F168" s="12">
        <v>0.46</v>
      </c>
      <c r="G168" s="13">
        <v>1.4E-3</v>
      </c>
      <c r="J168" s="12"/>
    </row>
    <row r="169" spans="1:10" x14ac:dyDescent="0.3">
      <c r="A169" s="9">
        <v>162</v>
      </c>
      <c r="B169" s="9" t="s">
        <v>1997</v>
      </c>
      <c r="C169" s="9" t="s">
        <v>216</v>
      </c>
      <c r="D169" s="9" t="s">
        <v>217</v>
      </c>
      <c r="E169" s="11">
        <v>335</v>
      </c>
      <c r="F169" s="12">
        <v>0.41</v>
      </c>
      <c r="G169" s="13">
        <v>1.1999999999999999E-3</v>
      </c>
      <c r="J169" s="12"/>
    </row>
    <row r="170" spans="1:10" x14ac:dyDescent="0.3">
      <c r="A170" s="9">
        <v>163</v>
      </c>
      <c r="B170" s="9" t="s">
        <v>1998</v>
      </c>
      <c r="C170" s="9" t="s">
        <v>218</v>
      </c>
      <c r="D170" s="9" t="s">
        <v>113</v>
      </c>
      <c r="E170" s="11">
        <v>335</v>
      </c>
      <c r="F170" s="12">
        <v>0.41</v>
      </c>
      <c r="G170" s="13">
        <v>1.1999999999999999E-3</v>
      </c>
      <c r="J170" s="12"/>
    </row>
    <row r="171" spans="1:10" x14ac:dyDescent="0.3">
      <c r="A171" s="9">
        <v>164</v>
      </c>
      <c r="B171" s="9" t="s">
        <v>1999</v>
      </c>
      <c r="C171" s="9" t="s">
        <v>219</v>
      </c>
      <c r="D171" s="9" t="s">
        <v>172</v>
      </c>
      <c r="E171" s="11">
        <v>335</v>
      </c>
      <c r="F171" s="12">
        <v>0.41</v>
      </c>
      <c r="G171" s="13">
        <v>1.1999999999999999E-3</v>
      </c>
      <c r="J171" s="12"/>
    </row>
    <row r="172" spans="1:10" x14ac:dyDescent="0.3">
      <c r="A172" s="9">
        <v>165</v>
      </c>
      <c r="B172" s="9" t="s">
        <v>2000</v>
      </c>
      <c r="C172" s="9" t="s">
        <v>220</v>
      </c>
      <c r="D172" s="9" t="s">
        <v>207</v>
      </c>
      <c r="E172" s="11">
        <v>335</v>
      </c>
      <c r="F172" s="12">
        <v>0.41</v>
      </c>
      <c r="G172" s="13">
        <v>1.1999999999999999E-3</v>
      </c>
      <c r="J172" s="12"/>
    </row>
    <row r="173" spans="1:10" x14ac:dyDescent="0.3">
      <c r="A173" s="9">
        <v>166</v>
      </c>
      <c r="B173" s="9" t="s">
        <v>529</v>
      </c>
      <c r="C173" s="9" t="s">
        <v>530</v>
      </c>
      <c r="D173" s="9" t="s">
        <v>136</v>
      </c>
      <c r="E173" s="11">
        <v>18</v>
      </c>
      <c r="F173" s="12">
        <v>0.4</v>
      </c>
      <c r="G173" s="13">
        <v>1.1999999999999999E-3</v>
      </c>
      <c r="J173" s="12"/>
    </row>
    <row r="174" spans="1:10" x14ac:dyDescent="0.3">
      <c r="A174" s="9">
        <v>167</v>
      </c>
      <c r="B174" s="9" t="s">
        <v>497</v>
      </c>
      <c r="C174" s="9" t="s">
        <v>498</v>
      </c>
      <c r="D174" s="9" t="s">
        <v>122</v>
      </c>
      <c r="E174" s="11">
        <v>25</v>
      </c>
      <c r="F174" s="12">
        <v>0.39</v>
      </c>
      <c r="G174" s="13">
        <v>1.1999999999999999E-3</v>
      </c>
      <c r="J174" s="12"/>
    </row>
    <row r="175" spans="1:10" x14ac:dyDescent="0.3">
      <c r="A175" s="9">
        <v>168</v>
      </c>
      <c r="B175" s="9" t="s">
        <v>503</v>
      </c>
      <c r="C175" s="9" t="s">
        <v>504</v>
      </c>
      <c r="D175" s="9" t="s">
        <v>133</v>
      </c>
      <c r="E175" s="11">
        <v>59</v>
      </c>
      <c r="F175" s="12">
        <v>0.37</v>
      </c>
      <c r="G175" s="13">
        <v>1.1000000000000001E-3</v>
      </c>
      <c r="J175" s="12"/>
    </row>
    <row r="176" spans="1:10" x14ac:dyDescent="0.3">
      <c r="A176" s="14"/>
      <c r="B176" s="14" t="s">
        <v>14</v>
      </c>
      <c r="C176" s="14"/>
      <c r="D176" s="14"/>
      <c r="E176" s="14"/>
      <c r="F176" s="15">
        <v>325.06</v>
      </c>
      <c r="G176" s="16">
        <v>0.99739999999999995</v>
      </c>
    </row>
    <row r="178" spans="1:10" x14ac:dyDescent="0.3">
      <c r="B178" s="10" t="s">
        <v>12</v>
      </c>
    </row>
    <row r="179" spans="1:10" x14ac:dyDescent="0.3">
      <c r="A179" s="9">
        <v>169</v>
      </c>
      <c r="B179" s="10" t="s">
        <v>13</v>
      </c>
      <c r="F179" s="12">
        <v>0.15</v>
      </c>
      <c r="G179" s="13">
        <v>4.0000000000000002E-4</v>
      </c>
      <c r="H179" s="17">
        <v>46174</v>
      </c>
    </row>
    <row r="180" spans="1:10" x14ac:dyDescent="0.3">
      <c r="A180" s="14"/>
      <c r="B180" s="14" t="s">
        <v>14</v>
      </c>
      <c r="C180" s="14"/>
      <c r="D180" s="14"/>
      <c r="E180" s="14"/>
      <c r="F180" s="15">
        <v>0.15</v>
      </c>
      <c r="G180" s="16">
        <v>4.0000000000000002E-4</v>
      </c>
    </row>
    <row r="182" spans="1:10" x14ac:dyDescent="0.3">
      <c r="B182" s="10" t="s">
        <v>38</v>
      </c>
    </row>
    <row r="183" spans="1:10" x14ac:dyDescent="0.3">
      <c r="B183" s="9" t="s">
        <v>39</v>
      </c>
      <c r="E183" s="11"/>
      <c r="F183" s="12">
        <v>0.47</v>
      </c>
      <c r="G183" s="13">
        <v>2.2000000000000001E-3</v>
      </c>
      <c r="J183" s="12"/>
    </row>
    <row r="184" spans="1:10" x14ac:dyDescent="0.3">
      <c r="A184" s="14"/>
      <c r="B184" s="14" t="s">
        <v>14</v>
      </c>
      <c r="C184" s="14"/>
      <c r="D184" s="14"/>
      <c r="E184" s="14"/>
      <c r="F184" s="15">
        <v>0.47</v>
      </c>
      <c r="G184" s="16">
        <v>2.2000000000000001E-3</v>
      </c>
    </row>
    <row r="186" spans="1:10" x14ac:dyDescent="0.3">
      <c r="A186" s="8"/>
      <c r="B186" s="8" t="s">
        <v>40</v>
      </c>
      <c r="C186" s="8"/>
      <c r="D186" s="8"/>
      <c r="E186" s="8"/>
      <c r="F186" s="18">
        <v>325.68</v>
      </c>
      <c r="G186" s="19">
        <v>1</v>
      </c>
    </row>
    <row r="187" spans="1:10" x14ac:dyDescent="0.3">
      <c r="A187" s="9" t="s">
        <v>44</v>
      </c>
    </row>
    <row r="188" spans="1:10" x14ac:dyDescent="0.3">
      <c r="A188" s="21">
        <v>1</v>
      </c>
      <c r="B188" s="21" t="s">
        <v>45</v>
      </c>
    </row>
    <row r="189" spans="1:10" x14ac:dyDescent="0.3">
      <c r="A189" s="9">
        <v>2</v>
      </c>
      <c r="B189" s="9" t="s">
        <v>2001</v>
      </c>
    </row>
    <row r="192" spans="1:10" x14ac:dyDescent="0.3">
      <c r="B192" s="10" t="s">
        <v>46</v>
      </c>
    </row>
    <row r="205" spans="2:2" x14ac:dyDescent="0.3">
      <c r="B205" s="10"/>
    </row>
    <row r="206" spans="2:2" x14ac:dyDescent="0.3">
      <c r="B206" s="10" t="s">
        <v>1121</v>
      </c>
    </row>
    <row r="219" spans="1:5" x14ac:dyDescent="0.3">
      <c r="A219" s="43" t="s">
        <v>2</v>
      </c>
      <c r="B219" s="44" t="s">
        <v>2053</v>
      </c>
      <c r="C219" s="45"/>
      <c r="D219" s="45"/>
      <c r="E219" s="46"/>
    </row>
    <row r="220" spans="1:5" x14ac:dyDescent="0.3">
      <c r="A220" s="47">
        <v>3</v>
      </c>
      <c r="B220" s="48"/>
      <c r="C220" s="39" t="s">
        <v>2054</v>
      </c>
      <c r="E220" s="49"/>
    </row>
    <row r="221" spans="1:5" x14ac:dyDescent="0.3">
      <c r="A221" s="47"/>
      <c r="B221" s="48" t="s">
        <v>2055</v>
      </c>
      <c r="C221" s="41"/>
      <c r="E221" s="49"/>
    </row>
    <row r="222" spans="1:5" x14ac:dyDescent="0.3">
      <c r="A222" s="47"/>
      <c r="B222" s="48" t="s">
        <v>2056</v>
      </c>
      <c r="C222" s="42" t="s">
        <v>2064</v>
      </c>
      <c r="E222" s="49"/>
    </row>
    <row r="223" spans="1:5" x14ac:dyDescent="0.3">
      <c r="A223" s="47"/>
      <c r="B223" s="48" t="s">
        <v>2057</v>
      </c>
      <c r="C223" s="42" t="s">
        <v>2064</v>
      </c>
      <c r="E223" s="49"/>
    </row>
    <row r="224" spans="1:5" x14ac:dyDescent="0.3">
      <c r="A224" s="47"/>
      <c r="B224" s="48" t="s">
        <v>2058</v>
      </c>
      <c r="C224" s="42" t="s">
        <v>2064</v>
      </c>
      <c r="E224" s="49"/>
    </row>
    <row r="225" spans="1:5" x14ac:dyDescent="0.3">
      <c r="A225" s="47"/>
      <c r="B225" s="48" t="s">
        <v>2059</v>
      </c>
      <c r="C225" s="42" t="s">
        <v>2064</v>
      </c>
      <c r="E225" s="49"/>
    </row>
    <row r="226" spans="1:5" x14ac:dyDescent="0.3">
      <c r="A226" s="47"/>
      <c r="B226" s="20" t="s">
        <v>2060</v>
      </c>
      <c r="C226" s="20"/>
      <c r="E226" s="49"/>
    </row>
    <row r="227" spans="1:5" x14ac:dyDescent="0.3">
      <c r="A227" s="47">
        <v>4</v>
      </c>
      <c r="B227" s="51" t="s">
        <v>2026</v>
      </c>
      <c r="C227" s="20"/>
      <c r="E227" s="49"/>
    </row>
    <row r="228" spans="1:5" x14ac:dyDescent="0.3">
      <c r="A228" s="47"/>
      <c r="B228" s="148" t="s">
        <v>2027</v>
      </c>
      <c r="C228" s="150" t="s">
        <v>2028</v>
      </c>
      <c r="D228" s="150"/>
      <c r="E228" s="151" t="s">
        <v>2029</v>
      </c>
    </row>
    <row r="229" spans="1:5" ht="24" x14ac:dyDescent="0.3">
      <c r="A229" s="47"/>
      <c r="B229" s="149"/>
      <c r="C229" s="109" t="s">
        <v>2030</v>
      </c>
      <c r="D229" s="52" t="s">
        <v>2070</v>
      </c>
      <c r="E229" s="152"/>
    </row>
    <row r="230" spans="1:5" x14ac:dyDescent="0.3">
      <c r="A230" s="53"/>
      <c r="B230" s="54" t="s">
        <v>2031</v>
      </c>
      <c r="C230" s="77" t="s">
        <v>2370</v>
      </c>
      <c r="D230" s="77" t="s">
        <v>2371</v>
      </c>
      <c r="E230" s="41" t="s">
        <v>2048</v>
      </c>
    </row>
    <row r="231" spans="1:5" x14ac:dyDescent="0.3">
      <c r="A231" s="53"/>
      <c r="B231" s="54" t="s">
        <v>2032</v>
      </c>
      <c r="C231" s="85">
        <v>0</v>
      </c>
      <c r="D231" s="85">
        <v>0</v>
      </c>
      <c r="E231" s="77" t="s">
        <v>2048</v>
      </c>
    </row>
    <row r="232" spans="1:5" x14ac:dyDescent="0.3">
      <c r="A232" s="53"/>
      <c r="B232" s="54" t="s">
        <v>2033</v>
      </c>
      <c r="C232" s="56">
        <v>0</v>
      </c>
      <c r="D232" s="56">
        <v>0</v>
      </c>
      <c r="E232" s="57">
        <v>0</v>
      </c>
    </row>
    <row r="233" spans="1:5" x14ac:dyDescent="0.3">
      <c r="A233" s="53"/>
      <c r="B233" s="54" t="s">
        <v>2034</v>
      </c>
      <c r="C233" s="56">
        <v>0</v>
      </c>
      <c r="D233" s="56">
        <v>0</v>
      </c>
      <c r="E233" s="57">
        <v>0</v>
      </c>
    </row>
    <row r="234" spans="1:5" x14ac:dyDescent="0.3">
      <c r="A234" s="53"/>
      <c r="B234" s="54" t="s">
        <v>2035</v>
      </c>
      <c r="C234" s="56">
        <v>0</v>
      </c>
      <c r="D234" s="56">
        <v>0</v>
      </c>
      <c r="E234" s="57">
        <v>0</v>
      </c>
    </row>
    <row r="235" spans="1:5" x14ac:dyDescent="0.3">
      <c r="A235" s="53"/>
      <c r="B235" s="54" t="s">
        <v>2036</v>
      </c>
      <c r="C235" s="56">
        <v>0</v>
      </c>
      <c r="D235" s="56">
        <v>0</v>
      </c>
      <c r="E235" s="57">
        <v>0</v>
      </c>
    </row>
    <row r="236" spans="1:5" x14ac:dyDescent="0.3">
      <c r="A236" s="53"/>
      <c r="B236" s="58"/>
      <c r="C236" s="59"/>
      <c r="D236" s="59"/>
      <c r="E236" s="39"/>
    </row>
    <row r="237" spans="1:5" x14ac:dyDescent="0.3">
      <c r="A237" s="47"/>
      <c r="B237" s="60" t="s">
        <v>2037</v>
      </c>
      <c r="C237" s="77" t="s">
        <v>2048</v>
      </c>
      <c r="D237" s="77" t="s">
        <v>2048</v>
      </c>
      <c r="E237" s="41" t="s">
        <v>2048</v>
      </c>
    </row>
    <row r="238" spans="1:5" x14ac:dyDescent="0.3">
      <c r="A238" s="47"/>
      <c r="B238" s="60" t="s">
        <v>2038</v>
      </c>
      <c r="C238" s="77" t="s">
        <v>2048</v>
      </c>
      <c r="D238" s="77" t="s">
        <v>2048</v>
      </c>
      <c r="E238" s="77" t="s">
        <v>2048</v>
      </c>
    </row>
    <row r="239" spans="1:5" x14ac:dyDescent="0.3">
      <c r="A239" s="47"/>
      <c r="B239" s="60" t="s">
        <v>2039</v>
      </c>
      <c r="C239" s="61">
        <v>0</v>
      </c>
      <c r="D239" s="61">
        <v>0</v>
      </c>
      <c r="E239" s="62">
        <v>0</v>
      </c>
    </row>
    <row r="240" spans="1:5" x14ac:dyDescent="0.3">
      <c r="A240" s="47"/>
      <c r="B240" s="60" t="s">
        <v>2040</v>
      </c>
      <c r="C240" s="61">
        <v>0</v>
      </c>
      <c r="D240" s="61">
        <v>0</v>
      </c>
      <c r="E240" s="62">
        <v>0</v>
      </c>
    </row>
    <row r="241" spans="1:5" x14ac:dyDescent="0.3">
      <c r="A241" s="47"/>
      <c r="B241" s="60" t="s">
        <v>2041</v>
      </c>
      <c r="C241" s="61">
        <v>0</v>
      </c>
      <c r="D241" s="61">
        <v>0</v>
      </c>
      <c r="E241" s="62">
        <v>0</v>
      </c>
    </row>
    <row r="242" spans="1:5" x14ac:dyDescent="0.3">
      <c r="A242" s="47"/>
      <c r="B242" s="60" t="s">
        <v>2042</v>
      </c>
      <c r="C242" s="61">
        <v>0</v>
      </c>
      <c r="D242" s="61">
        <v>0</v>
      </c>
      <c r="E242" s="62">
        <v>0</v>
      </c>
    </row>
    <row r="243" spans="1:5" x14ac:dyDescent="0.3">
      <c r="A243" s="47"/>
      <c r="B243" s="63" t="s">
        <v>2043</v>
      </c>
      <c r="C243" s="64"/>
      <c r="D243" s="64"/>
      <c r="E243" s="49"/>
    </row>
    <row r="244" spans="1:5" x14ac:dyDescent="0.3">
      <c r="A244" s="65"/>
      <c r="B244" s="66"/>
      <c r="C244" s="66"/>
      <c r="D244" s="66"/>
      <c r="E244" s="67"/>
    </row>
    <row r="245" spans="1:5" x14ac:dyDescent="0.3">
      <c r="A245" s="47">
        <v>5</v>
      </c>
      <c r="B245" s="68" t="s">
        <v>2044</v>
      </c>
      <c r="C245" s="60"/>
      <c r="D245" s="66"/>
      <c r="E245" s="69"/>
    </row>
    <row r="246" spans="1:5" x14ac:dyDescent="0.3">
      <c r="A246" s="47"/>
      <c r="B246" s="60" t="s">
        <v>2045</v>
      </c>
      <c r="C246" s="77">
        <v>0.03</v>
      </c>
      <c r="D246" s="66"/>
      <c r="E246" s="67"/>
    </row>
    <row r="247" spans="1:5" x14ac:dyDescent="0.3">
      <c r="A247" s="47"/>
      <c r="B247" s="60" t="s">
        <v>2046</v>
      </c>
      <c r="C247" s="77">
        <v>0.03</v>
      </c>
      <c r="D247" s="66"/>
      <c r="E247" s="67"/>
    </row>
    <row r="248" spans="1:5" x14ac:dyDescent="0.3">
      <c r="A248" s="47">
        <v>6</v>
      </c>
      <c r="B248" s="70" t="s">
        <v>2047</v>
      </c>
      <c r="C248" s="71" t="s">
        <v>2048</v>
      </c>
      <c r="D248" s="66"/>
      <c r="E248" s="69"/>
    </row>
    <row r="249" spans="1:5" ht="24" x14ac:dyDescent="0.3">
      <c r="A249" s="47">
        <v>7</v>
      </c>
      <c r="B249" s="72" t="s">
        <v>2410</v>
      </c>
      <c r="C249" s="71" t="s">
        <v>2048</v>
      </c>
      <c r="D249" s="73"/>
      <c r="E249" s="69"/>
    </row>
    <row r="250" spans="1:5" x14ac:dyDescent="0.3">
      <c r="A250" s="47">
        <v>8</v>
      </c>
      <c r="B250" s="74" t="s">
        <v>2049</v>
      </c>
      <c r="C250" s="75"/>
      <c r="E250" s="69"/>
    </row>
    <row r="251" spans="1:5" x14ac:dyDescent="0.3">
      <c r="A251" s="47"/>
      <c r="B251" s="76" t="s">
        <v>2050</v>
      </c>
      <c r="C251" s="77" t="s">
        <v>2048</v>
      </c>
      <c r="E251" s="69"/>
    </row>
    <row r="252" spans="1:5" x14ac:dyDescent="0.3">
      <c r="A252" s="47"/>
      <c r="B252" s="78" t="s">
        <v>2051</v>
      </c>
      <c r="C252" s="79" t="s">
        <v>2048</v>
      </c>
      <c r="E252" s="69"/>
    </row>
    <row r="253" spans="1:5" x14ac:dyDescent="0.3">
      <c r="A253" s="47"/>
      <c r="B253" s="78"/>
      <c r="C253" s="80"/>
      <c r="E253" s="69"/>
    </row>
    <row r="254" spans="1:5" ht="24" x14ac:dyDescent="0.3">
      <c r="A254" s="47">
        <v>9</v>
      </c>
      <c r="B254" s="74" t="s">
        <v>2411</v>
      </c>
      <c r="C254" s="75"/>
      <c r="D254" s="66"/>
      <c r="E254" s="69"/>
    </row>
    <row r="255" spans="1:5" x14ac:dyDescent="0.3">
      <c r="A255" s="47"/>
      <c r="B255" s="76" t="s">
        <v>2050</v>
      </c>
      <c r="C255" s="77" t="s">
        <v>2048</v>
      </c>
      <c r="D255" s="66"/>
      <c r="E255" s="69"/>
    </row>
    <row r="256" spans="1:5" x14ac:dyDescent="0.3">
      <c r="A256" s="47"/>
      <c r="B256" s="78" t="s">
        <v>2052</v>
      </c>
      <c r="C256" s="77" t="s">
        <v>2048</v>
      </c>
      <c r="D256" s="66"/>
      <c r="E256" s="69"/>
    </row>
    <row r="257" spans="1:5" x14ac:dyDescent="0.3">
      <c r="A257" s="81"/>
      <c r="B257" s="82"/>
      <c r="C257" s="82"/>
      <c r="D257" s="82"/>
      <c r="E257" s="83"/>
    </row>
    <row r="259" spans="1:5" x14ac:dyDescent="0.3">
      <c r="A259" s="10" t="s">
        <v>1196</v>
      </c>
      <c r="B259" s="9" t="s">
        <v>2061</v>
      </c>
    </row>
    <row r="260" spans="1:5" x14ac:dyDescent="0.3">
      <c r="A260" s="10" t="s">
        <v>2062</v>
      </c>
      <c r="B260" s="9" t="s">
        <v>2063</v>
      </c>
    </row>
    <row r="261" spans="1:5" x14ac:dyDescent="0.3">
      <c r="A261" s="10" t="s">
        <v>2064</v>
      </c>
      <c r="B261" s="9" t="s">
        <v>2065</v>
      </c>
    </row>
    <row r="262" spans="1:5" x14ac:dyDescent="0.3">
      <c r="A262" s="10" t="s">
        <v>2066</v>
      </c>
      <c r="B262" s="9" t="s">
        <v>2067</v>
      </c>
    </row>
    <row r="263" spans="1:5" x14ac:dyDescent="0.3">
      <c r="A263" s="10" t="s">
        <v>2068</v>
      </c>
      <c r="B263" s="9" t="s">
        <v>2080</v>
      </c>
    </row>
    <row r="264" spans="1:5" ht="48" x14ac:dyDescent="0.3">
      <c r="B264" s="84" t="s">
        <v>2069</v>
      </c>
    </row>
  </sheetData>
  <mergeCells count="4">
    <mergeCell ref="B1:F1"/>
    <mergeCell ref="B228:B229"/>
    <mergeCell ref="C228:D228"/>
    <mergeCell ref="E228:E229"/>
  </mergeCell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L246"/>
  <sheetViews>
    <sheetView zoomScale="90" zoomScaleNormal="90" workbookViewId="0"/>
  </sheetViews>
  <sheetFormatPr defaultColWidth="8.7265625" defaultRowHeight="12" x14ac:dyDescent="0.3"/>
  <cols>
    <col min="1" max="1" width="7.1796875" style="9" bestFit="1" customWidth="1"/>
    <col min="2" max="2" width="50.7265625" style="9" bestFit="1" customWidth="1"/>
    <col min="3" max="3" width="19.1796875" style="9" customWidth="1"/>
    <col min="4" max="4" width="42.453125" style="9" bestFit="1" customWidth="1"/>
    <col min="5" max="5" width="31.0898437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42.453125" style="9" bestFit="1" customWidth="1"/>
    <col min="12" max="12" width="7.81640625" style="9" bestFit="1" customWidth="1"/>
    <col min="13" max="16384" width="8.7265625" style="9"/>
  </cols>
  <sheetData>
    <row r="1" spans="1:12" x14ac:dyDescent="0.3">
      <c r="A1" s="8"/>
      <c r="B1" s="153" t="s">
        <v>1119</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256</v>
      </c>
      <c r="C8" s="9" t="s">
        <v>257</v>
      </c>
      <c r="D8" s="9" t="s">
        <v>156</v>
      </c>
      <c r="E8" s="11">
        <v>1466</v>
      </c>
      <c r="F8" s="12">
        <v>60.78</v>
      </c>
      <c r="G8" s="13">
        <v>4.2000000000000003E-2</v>
      </c>
      <c r="J8" s="12"/>
      <c r="K8" s="10" t="s">
        <v>41</v>
      </c>
      <c r="L8" s="10" t="s">
        <v>42</v>
      </c>
    </row>
    <row r="9" spans="1:12" x14ac:dyDescent="0.3">
      <c r="A9" s="9">
        <v>2</v>
      </c>
      <c r="B9" s="9" t="s">
        <v>317</v>
      </c>
      <c r="C9" s="9" t="s">
        <v>318</v>
      </c>
      <c r="D9" s="9" t="s">
        <v>156</v>
      </c>
      <c r="E9" s="11">
        <v>915</v>
      </c>
      <c r="F9" s="12">
        <v>27.03</v>
      </c>
      <c r="G9" s="13">
        <v>1.8700000000000001E-2</v>
      </c>
      <c r="J9" s="12"/>
      <c r="K9" s="9" t="s">
        <v>90</v>
      </c>
      <c r="L9" s="13">
        <v>8.3599999999999994E-2</v>
      </c>
    </row>
    <row r="10" spans="1:12" x14ac:dyDescent="0.3">
      <c r="A10" s="9">
        <v>3</v>
      </c>
      <c r="B10" s="9" t="s">
        <v>99</v>
      </c>
      <c r="C10" s="9" t="s">
        <v>100</v>
      </c>
      <c r="D10" s="9" t="s">
        <v>90</v>
      </c>
      <c r="E10" s="11">
        <v>8831</v>
      </c>
      <c r="F10" s="12">
        <v>25.52</v>
      </c>
      <c r="G10" s="13">
        <v>1.7600000000000001E-2</v>
      </c>
      <c r="J10" s="12"/>
      <c r="K10" s="9" t="s">
        <v>116</v>
      </c>
      <c r="L10" s="13">
        <v>8.2600000000000007E-2</v>
      </c>
    </row>
    <row r="11" spans="1:12" x14ac:dyDescent="0.3">
      <c r="A11" s="9">
        <v>4</v>
      </c>
      <c r="B11" s="9" t="s">
        <v>321</v>
      </c>
      <c r="C11" s="9" t="s">
        <v>322</v>
      </c>
      <c r="D11" s="9" t="s">
        <v>139</v>
      </c>
      <c r="E11" s="11">
        <v>43547</v>
      </c>
      <c r="F11" s="12">
        <v>24.82</v>
      </c>
      <c r="G11" s="13">
        <v>1.7100000000000001E-2</v>
      </c>
      <c r="J11" s="12"/>
      <c r="K11" s="9" t="s">
        <v>156</v>
      </c>
      <c r="L11" s="13">
        <v>8.2000000000000003E-2</v>
      </c>
    </row>
    <row r="12" spans="1:12" x14ac:dyDescent="0.3">
      <c r="A12" s="9">
        <v>5</v>
      </c>
      <c r="B12" s="9" t="s">
        <v>325</v>
      </c>
      <c r="C12" s="9" t="s">
        <v>326</v>
      </c>
      <c r="D12" s="9" t="s">
        <v>139</v>
      </c>
      <c r="E12" s="11">
        <v>444</v>
      </c>
      <c r="F12" s="12">
        <v>22.86</v>
      </c>
      <c r="G12" s="13">
        <v>1.5800000000000002E-2</v>
      </c>
      <c r="J12" s="12"/>
      <c r="K12" s="9" t="s">
        <v>139</v>
      </c>
      <c r="L12" s="13">
        <v>8.1000000000000003E-2</v>
      </c>
    </row>
    <row r="13" spans="1:12" x14ac:dyDescent="0.3">
      <c r="A13" s="9">
        <v>6</v>
      </c>
      <c r="B13" s="9" t="s">
        <v>327</v>
      </c>
      <c r="C13" s="9" t="s">
        <v>328</v>
      </c>
      <c r="D13" s="9" t="s">
        <v>128</v>
      </c>
      <c r="E13" s="11">
        <v>465</v>
      </c>
      <c r="F13" s="12">
        <v>22.8</v>
      </c>
      <c r="G13" s="13">
        <v>1.5800000000000002E-2</v>
      </c>
      <c r="J13" s="12"/>
      <c r="K13" s="9" t="s">
        <v>133</v>
      </c>
      <c r="L13" s="13">
        <v>5.2299999999999999E-2</v>
      </c>
    </row>
    <row r="14" spans="1:12" x14ac:dyDescent="0.3">
      <c r="A14" s="9">
        <v>7</v>
      </c>
      <c r="B14" s="9" t="s">
        <v>329</v>
      </c>
      <c r="C14" s="9" t="s">
        <v>330</v>
      </c>
      <c r="D14" s="9" t="s">
        <v>139</v>
      </c>
      <c r="E14" s="11">
        <v>5236</v>
      </c>
      <c r="F14" s="12">
        <v>21.82</v>
      </c>
      <c r="G14" s="13">
        <v>1.5100000000000001E-2</v>
      </c>
      <c r="J14" s="12"/>
      <c r="K14" s="9" t="s">
        <v>136</v>
      </c>
      <c r="L14" s="13">
        <v>5.0700000000000002E-2</v>
      </c>
    </row>
    <row r="15" spans="1:12" x14ac:dyDescent="0.3">
      <c r="A15" s="9">
        <v>8</v>
      </c>
      <c r="B15" s="9" t="s">
        <v>101</v>
      </c>
      <c r="C15" s="9" t="s">
        <v>102</v>
      </c>
      <c r="D15" s="9" t="s">
        <v>90</v>
      </c>
      <c r="E15" s="11">
        <v>2362</v>
      </c>
      <c r="F15" s="12">
        <v>21.6</v>
      </c>
      <c r="G15" s="13">
        <v>1.49E-2</v>
      </c>
      <c r="J15" s="12"/>
      <c r="K15" s="9" t="s">
        <v>189</v>
      </c>
      <c r="L15" s="13">
        <v>4.82E-2</v>
      </c>
    </row>
    <row r="16" spans="1:12" x14ac:dyDescent="0.3">
      <c r="A16" s="9">
        <v>9</v>
      </c>
      <c r="B16" s="9" t="s">
        <v>333</v>
      </c>
      <c r="C16" s="9" t="s">
        <v>334</v>
      </c>
      <c r="D16" s="9" t="s">
        <v>335</v>
      </c>
      <c r="E16" s="11">
        <v>1222</v>
      </c>
      <c r="F16" s="12">
        <v>20.8</v>
      </c>
      <c r="G16" s="13">
        <v>1.44E-2</v>
      </c>
      <c r="J16" s="12"/>
      <c r="K16" s="9" t="s">
        <v>122</v>
      </c>
      <c r="L16" s="13">
        <v>4.3499999999999997E-2</v>
      </c>
    </row>
    <row r="17" spans="1:12" x14ac:dyDescent="0.3">
      <c r="A17" s="9">
        <v>10</v>
      </c>
      <c r="B17" s="9" t="s">
        <v>336</v>
      </c>
      <c r="C17" s="9" t="s">
        <v>337</v>
      </c>
      <c r="D17" s="9" t="s">
        <v>234</v>
      </c>
      <c r="E17" s="11">
        <v>4643</v>
      </c>
      <c r="F17" s="12">
        <v>20.52</v>
      </c>
      <c r="G17" s="13">
        <v>1.4200000000000001E-2</v>
      </c>
      <c r="J17" s="12"/>
      <c r="K17" s="9" t="s">
        <v>260</v>
      </c>
      <c r="L17" s="13">
        <v>4.1500000000000002E-2</v>
      </c>
    </row>
    <row r="18" spans="1:12" x14ac:dyDescent="0.3">
      <c r="A18" s="9">
        <v>11</v>
      </c>
      <c r="B18" s="9" t="s">
        <v>338</v>
      </c>
      <c r="C18" s="9" t="s">
        <v>339</v>
      </c>
      <c r="D18" s="9" t="s">
        <v>189</v>
      </c>
      <c r="E18" s="11">
        <v>390</v>
      </c>
      <c r="F18" s="12">
        <v>20.260000000000002</v>
      </c>
      <c r="G18" s="13">
        <v>1.4E-2</v>
      </c>
      <c r="J18" s="12"/>
      <c r="K18" s="9" t="s">
        <v>150</v>
      </c>
      <c r="L18" s="13">
        <v>3.73E-2</v>
      </c>
    </row>
    <row r="19" spans="1:12" x14ac:dyDescent="0.3">
      <c r="A19" s="9">
        <v>12</v>
      </c>
      <c r="B19" s="9" t="s">
        <v>103</v>
      </c>
      <c r="C19" s="9" t="s">
        <v>104</v>
      </c>
      <c r="D19" s="9" t="s">
        <v>90</v>
      </c>
      <c r="E19" s="11">
        <v>2029</v>
      </c>
      <c r="F19" s="12">
        <v>19.98</v>
      </c>
      <c r="G19" s="13">
        <v>1.38E-2</v>
      </c>
      <c r="J19" s="12"/>
      <c r="K19" s="9" t="s">
        <v>310</v>
      </c>
      <c r="L19" s="13">
        <v>3.5000000000000003E-2</v>
      </c>
    </row>
    <row r="20" spans="1:12" x14ac:dyDescent="0.3">
      <c r="A20" s="9">
        <v>13</v>
      </c>
      <c r="B20" s="9" t="s">
        <v>340</v>
      </c>
      <c r="C20" s="9" t="s">
        <v>341</v>
      </c>
      <c r="D20" s="9" t="s">
        <v>116</v>
      </c>
      <c r="E20" s="11">
        <v>870</v>
      </c>
      <c r="F20" s="12">
        <v>19.73</v>
      </c>
      <c r="G20" s="13">
        <v>1.3599999999999999E-2</v>
      </c>
      <c r="J20" s="12"/>
      <c r="K20" s="9" t="s">
        <v>234</v>
      </c>
      <c r="L20" s="13">
        <v>3.2300000000000002E-2</v>
      </c>
    </row>
    <row r="21" spans="1:12" x14ac:dyDescent="0.3">
      <c r="A21" s="9">
        <v>14</v>
      </c>
      <c r="B21" s="9" t="s">
        <v>342</v>
      </c>
      <c r="C21" s="9" t="s">
        <v>343</v>
      </c>
      <c r="D21" s="9" t="s">
        <v>116</v>
      </c>
      <c r="E21" s="11">
        <v>1395</v>
      </c>
      <c r="F21" s="12">
        <v>19</v>
      </c>
      <c r="G21" s="13">
        <v>1.3100000000000001E-2</v>
      </c>
      <c r="J21" s="12"/>
      <c r="K21" s="9" t="s">
        <v>113</v>
      </c>
      <c r="L21" s="13">
        <v>2.7300000000000001E-2</v>
      </c>
    </row>
    <row r="22" spans="1:12" x14ac:dyDescent="0.3">
      <c r="A22" s="9">
        <v>15</v>
      </c>
      <c r="B22" s="9" t="s">
        <v>344</v>
      </c>
      <c r="C22" s="9" t="s">
        <v>345</v>
      </c>
      <c r="D22" s="9" t="s">
        <v>136</v>
      </c>
      <c r="E22" s="11">
        <v>956</v>
      </c>
      <c r="F22" s="12">
        <v>18.71</v>
      </c>
      <c r="G22" s="13">
        <v>1.29E-2</v>
      </c>
      <c r="J22" s="12"/>
      <c r="K22" s="9" t="s">
        <v>335</v>
      </c>
      <c r="L22" s="13">
        <v>2.6100000000000002E-2</v>
      </c>
    </row>
    <row r="23" spans="1:12" x14ac:dyDescent="0.3">
      <c r="A23" s="9">
        <v>16</v>
      </c>
      <c r="B23" s="9" t="s">
        <v>348</v>
      </c>
      <c r="C23" s="9" t="s">
        <v>349</v>
      </c>
      <c r="D23" s="9" t="s">
        <v>122</v>
      </c>
      <c r="E23" s="11">
        <v>189</v>
      </c>
      <c r="F23" s="12">
        <v>17.91</v>
      </c>
      <c r="G23" s="13">
        <v>1.24E-2</v>
      </c>
      <c r="J23" s="12"/>
      <c r="K23" s="9" t="s">
        <v>186</v>
      </c>
      <c r="L23" s="13">
        <v>2.5399999999999999E-2</v>
      </c>
    </row>
    <row r="24" spans="1:12" x14ac:dyDescent="0.3">
      <c r="A24" s="9">
        <v>17</v>
      </c>
      <c r="B24" s="9" t="s">
        <v>346</v>
      </c>
      <c r="C24" s="9" t="s">
        <v>347</v>
      </c>
      <c r="D24" s="9" t="s">
        <v>189</v>
      </c>
      <c r="E24" s="11">
        <v>1248</v>
      </c>
      <c r="F24" s="12">
        <v>17.739999999999998</v>
      </c>
      <c r="G24" s="13">
        <v>1.23E-2</v>
      </c>
      <c r="J24" s="12"/>
      <c r="K24" s="9" t="s">
        <v>380</v>
      </c>
      <c r="L24" s="13">
        <v>1.9699999999999999E-2</v>
      </c>
    </row>
    <row r="25" spans="1:12" x14ac:dyDescent="0.3">
      <c r="A25" s="9">
        <v>18</v>
      </c>
      <c r="B25" s="9" t="s">
        <v>350</v>
      </c>
      <c r="C25" s="9" t="s">
        <v>351</v>
      </c>
      <c r="D25" s="9" t="s">
        <v>139</v>
      </c>
      <c r="E25" s="11">
        <v>46</v>
      </c>
      <c r="F25" s="12">
        <v>17.68</v>
      </c>
      <c r="G25" s="13">
        <v>1.2200000000000001E-2</v>
      </c>
      <c r="J25" s="12"/>
      <c r="K25" s="9" t="s">
        <v>61</v>
      </c>
      <c r="L25" s="13">
        <v>1.7399999999999999E-2</v>
      </c>
    </row>
    <row r="26" spans="1:12" x14ac:dyDescent="0.3">
      <c r="A26" s="9">
        <v>19</v>
      </c>
      <c r="B26" s="9" t="s">
        <v>352</v>
      </c>
      <c r="C26" s="9" t="s">
        <v>353</v>
      </c>
      <c r="D26" s="9" t="s">
        <v>302</v>
      </c>
      <c r="E26" s="11">
        <v>1869</v>
      </c>
      <c r="F26" s="12">
        <v>17.350000000000001</v>
      </c>
      <c r="G26" s="13">
        <v>1.2E-2</v>
      </c>
      <c r="J26" s="12"/>
      <c r="K26" s="9" t="s">
        <v>167</v>
      </c>
      <c r="L26" s="13">
        <v>1.7299999999999999E-2</v>
      </c>
    </row>
    <row r="27" spans="1:12" x14ac:dyDescent="0.3">
      <c r="A27" s="9">
        <v>20</v>
      </c>
      <c r="B27" s="9" t="s">
        <v>356</v>
      </c>
      <c r="C27" s="9" t="s">
        <v>357</v>
      </c>
      <c r="D27" s="9" t="s">
        <v>260</v>
      </c>
      <c r="E27" s="11">
        <v>148</v>
      </c>
      <c r="F27" s="12">
        <v>17.059999999999999</v>
      </c>
      <c r="G27" s="13">
        <v>1.18E-2</v>
      </c>
      <c r="J27" s="12"/>
      <c r="K27" s="9" t="s">
        <v>128</v>
      </c>
      <c r="L27" s="13">
        <v>1.5800000000000002E-2</v>
      </c>
    </row>
    <row r="28" spans="1:12" x14ac:dyDescent="0.3">
      <c r="A28" s="9">
        <v>21</v>
      </c>
      <c r="B28" s="9" t="s">
        <v>107</v>
      </c>
      <c r="C28" s="9" t="s">
        <v>108</v>
      </c>
      <c r="D28" s="9" t="s">
        <v>90</v>
      </c>
      <c r="E28" s="11">
        <v>23765</v>
      </c>
      <c r="F28" s="12">
        <v>16.95</v>
      </c>
      <c r="G28" s="13">
        <v>1.17E-2</v>
      </c>
      <c r="J28" s="12"/>
      <c r="K28" s="9" t="s">
        <v>302</v>
      </c>
      <c r="L28" s="13">
        <v>1.4500000000000001E-2</v>
      </c>
    </row>
    <row r="29" spans="1:12" x14ac:dyDescent="0.3">
      <c r="A29" s="9">
        <v>22</v>
      </c>
      <c r="B29" s="9" t="s">
        <v>354</v>
      </c>
      <c r="C29" s="9" t="s">
        <v>355</v>
      </c>
      <c r="D29" s="9" t="s">
        <v>335</v>
      </c>
      <c r="E29" s="11">
        <v>1508</v>
      </c>
      <c r="F29" s="12">
        <v>16.87</v>
      </c>
      <c r="G29" s="13">
        <v>1.17E-2</v>
      </c>
      <c r="J29" s="12"/>
      <c r="K29" s="9" t="s">
        <v>125</v>
      </c>
      <c r="L29" s="13">
        <v>1.34E-2</v>
      </c>
    </row>
    <row r="30" spans="1:12" x14ac:dyDescent="0.3">
      <c r="A30" s="9">
        <v>23</v>
      </c>
      <c r="B30" s="9" t="s">
        <v>358</v>
      </c>
      <c r="C30" s="9" t="s">
        <v>359</v>
      </c>
      <c r="D30" s="9" t="s">
        <v>125</v>
      </c>
      <c r="E30" s="11">
        <v>10264</v>
      </c>
      <c r="F30" s="12">
        <v>15.95</v>
      </c>
      <c r="G30" s="13">
        <v>1.0999999999999999E-2</v>
      </c>
      <c r="J30" s="12"/>
      <c r="K30" s="9" t="s">
        <v>71</v>
      </c>
      <c r="L30" s="13">
        <v>1.32E-2</v>
      </c>
    </row>
    <row r="31" spans="1:12" x14ac:dyDescent="0.3">
      <c r="A31" s="9">
        <v>24</v>
      </c>
      <c r="B31" s="9" t="s">
        <v>360</v>
      </c>
      <c r="C31" s="9" t="s">
        <v>361</v>
      </c>
      <c r="D31" s="9" t="s">
        <v>310</v>
      </c>
      <c r="E31" s="11">
        <v>951</v>
      </c>
      <c r="F31" s="12">
        <v>15.92</v>
      </c>
      <c r="G31" s="13">
        <v>1.0999999999999999E-2</v>
      </c>
      <c r="J31" s="12"/>
      <c r="K31" s="9" t="s">
        <v>405</v>
      </c>
      <c r="L31" s="13">
        <v>1.3100000000000001E-2</v>
      </c>
    </row>
    <row r="32" spans="1:12" x14ac:dyDescent="0.3">
      <c r="A32" s="9">
        <v>25</v>
      </c>
      <c r="B32" s="9" t="s">
        <v>67</v>
      </c>
      <c r="C32" s="9" t="s">
        <v>68</v>
      </c>
      <c r="D32" s="9" t="s">
        <v>61</v>
      </c>
      <c r="E32" s="11">
        <v>1898</v>
      </c>
      <c r="F32" s="12">
        <v>15.6</v>
      </c>
      <c r="G32" s="13">
        <v>1.0800000000000001E-2</v>
      </c>
      <c r="J32" s="12"/>
      <c r="K32" s="9" t="s">
        <v>172</v>
      </c>
      <c r="L32" s="13">
        <v>1.2699999999999999E-2</v>
      </c>
    </row>
    <row r="33" spans="1:12" x14ac:dyDescent="0.3">
      <c r="A33" s="9">
        <v>26</v>
      </c>
      <c r="B33" s="9" t="s">
        <v>362</v>
      </c>
      <c r="C33" s="9" t="s">
        <v>363</v>
      </c>
      <c r="D33" s="9" t="s">
        <v>310</v>
      </c>
      <c r="E33" s="11">
        <v>870</v>
      </c>
      <c r="F33" s="12">
        <v>15.59</v>
      </c>
      <c r="G33" s="13">
        <v>1.0800000000000001E-2</v>
      </c>
      <c r="J33" s="12"/>
      <c r="K33" s="9" t="s">
        <v>153</v>
      </c>
      <c r="L33" s="13">
        <v>1.2200000000000001E-2</v>
      </c>
    </row>
    <row r="34" spans="1:12" x14ac:dyDescent="0.3">
      <c r="A34" s="9">
        <v>27</v>
      </c>
      <c r="B34" s="9" t="s">
        <v>364</v>
      </c>
      <c r="C34" s="9" t="s">
        <v>365</v>
      </c>
      <c r="D34" s="9" t="s">
        <v>90</v>
      </c>
      <c r="E34" s="11">
        <v>63001</v>
      </c>
      <c r="F34" s="12">
        <v>14.58</v>
      </c>
      <c r="G34" s="13">
        <v>1.01E-2</v>
      </c>
      <c r="J34" s="12"/>
      <c r="K34" s="9" t="s">
        <v>269</v>
      </c>
      <c r="L34" s="13">
        <v>1.11E-2</v>
      </c>
    </row>
    <row r="35" spans="1:12" x14ac:dyDescent="0.3">
      <c r="A35" s="9">
        <v>28</v>
      </c>
      <c r="B35" s="9" t="s">
        <v>366</v>
      </c>
      <c r="C35" s="9" t="s">
        <v>367</v>
      </c>
      <c r="D35" s="9" t="s">
        <v>116</v>
      </c>
      <c r="E35" s="11">
        <v>1002</v>
      </c>
      <c r="F35" s="12">
        <v>14.29</v>
      </c>
      <c r="G35" s="13">
        <v>9.9000000000000008E-3</v>
      </c>
      <c r="J35" s="12"/>
      <c r="K35" s="9" t="s">
        <v>200</v>
      </c>
      <c r="L35" s="13">
        <v>1.0999999999999999E-2</v>
      </c>
    </row>
    <row r="36" spans="1:12" x14ac:dyDescent="0.3">
      <c r="A36" s="9">
        <v>29</v>
      </c>
      <c r="B36" s="9" t="s">
        <v>368</v>
      </c>
      <c r="C36" s="9" t="s">
        <v>369</v>
      </c>
      <c r="D36" s="9" t="s">
        <v>167</v>
      </c>
      <c r="E36" s="11">
        <v>520</v>
      </c>
      <c r="F36" s="12">
        <v>14.12</v>
      </c>
      <c r="G36" s="13">
        <v>9.7999999999999997E-3</v>
      </c>
      <c r="J36" s="12"/>
      <c r="K36" s="9" t="s">
        <v>177</v>
      </c>
      <c r="L36" s="13">
        <v>1.03E-2</v>
      </c>
    </row>
    <row r="37" spans="1:12" x14ac:dyDescent="0.3">
      <c r="A37" s="9">
        <v>30</v>
      </c>
      <c r="B37" s="9" t="s">
        <v>370</v>
      </c>
      <c r="C37" s="9" t="s">
        <v>371</v>
      </c>
      <c r="D37" s="9" t="s">
        <v>234</v>
      </c>
      <c r="E37" s="11">
        <v>99052</v>
      </c>
      <c r="F37" s="12">
        <v>13.86</v>
      </c>
      <c r="G37" s="13">
        <v>9.5999999999999992E-3</v>
      </c>
      <c r="J37" s="12"/>
      <c r="K37" s="9" t="s">
        <v>207</v>
      </c>
      <c r="L37" s="13">
        <v>9.4000000000000004E-3</v>
      </c>
    </row>
    <row r="38" spans="1:12" x14ac:dyDescent="0.3">
      <c r="A38" s="9">
        <v>31</v>
      </c>
      <c r="B38" s="9" t="s">
        <v>372</v>
      </c>
      <c r="C38" s="9" t="s">
        <v>373</v>
      </c>
      <c r="D38" s="9" t="s">
        <v>207</v>
      </c>
      <c r="E38" s="11">
        <v>3217</v>
      </c>
      <c r="F38" s="12">
        <v>13.65</v>
      </c>
      <c r="G38" s="13">
        <v>9.4000000000000004E-3</v>
      </c>
      <c r="J38" s="12"/>
      <c r="K38" s="9" t="s">
        <v>144</v>
      </c>
      <c r="L38" s="13">
        <v>9.4000000000000004E-3</v>
      </c>
    </row>
    <row r="39" spans="1:12" x14ac:dyDescent="0.3">
      <c r="A39" s="9">
        <v>32</v>
      </c>
      <c r="B39" s="9" t="s">
        <v>374</v>
      </c>
      <c r="C39" s="9" t="s">
        <v>375</v>
      </c>
      <c r="D39" s="9" t="s">
        <v>150</v>
      </c>
      <c r="E39" s="11">
        <v>1370</v>
      </c>
      <c r="F39" s="12">
        <v>13.63</v>
      </c>
      <c r="G39" s="13">
        <v>9.4000000000000004E-3</v>
      </c>
      <c r="J39" s="12"/>
      <c r="K39" s="9" t="s">
        <v>64</v>
      </c>
      <c r="L39" s="13">
        <v>9.1999999999999998E-3</v>
      </c>
    </row>
    <row r="40" spans="1:12" x14ac:dyDescent="0.3">
      <c r="A40" s="9">
        <v>33</v>
      </c>
      <c r="B40" s="9" t="s">
        <v>376</v>
      </c>
      <c r="C40" s="9" t="s">
        <v>377</v>
      </c>
      <c r="D40" s="9" t="s">
        <v>144</v>
      </c>
      <c r="E40" s="11">
        <v>3445</v>
      </c>
      <c r="F40" s="12">
        <v>13.57</v>
      </c>
      <c r="G40" s="13">
        <v>9.4000000000000004E-3</v>
      </c>
      <c r="J40" s="12"/>
      <c r="K40" s="9" t="s">
        <v>472</v>
      </c>
      <c r="L40" s="13">
        <v>8.8000000000000005E-3</v>
      </c>
    </row>
    <row r="41" spans="1:12" x14ac:dyDescent="0.3">
      <c r="A41" s="9">
        <v>34</v>
      </c>
      <c r="B41" s="9" t="s">
        <v>378</v>
      </c>
      <c r="C41" s="9" t="s">
        <v>379</v>
      </c>
      <c r="D41" s="9" t="s">
        <v>380</v>
      </c>
      <c r="E41" s="11">
        <v>2011</v>
      </c>
      <c r="F41" s="12">
        <v>12.97</v>
      </c>
      <c r="G41" s="13">
        <v>8.9999999999999993E-3</v>
      </c>
      <c r="J41" s="12"/>
      <c r="K41" s="9" t="s">
        <v>217</v>
      </c>
      <c r="L41" s="13">
        <v>6.4000000000000003E-3</v>
      </c>
    </row>
    <row r="42" spans="1:12" x14ac:dyDescent="0.3">
      <c r="A42" s="9">
        <v>35</v>
      </c>
      <c r="B42" s="9" t="s">
        <v>381</v>
      </c>
      <c r="C42" s="9" t="s">
        <v>382</v>
      </c>
      <c r="D42" s="9" t="s">
        <v>150</v>
      </c>
      <c r="E42" s="11">
        <v>4905</v>
      </c>
      <c r="F42" s="12">
        <v>12.87</v>
      </c>
      <c r="G42" s="13">
        <v>8.8999999999999999E-3</v>
      </c>
      <c r="J42" s="12"/>
      <c r="K42" s="9" t="s">
        <v>225</v>
      </c>
      <c r="L42" s="13">
        <v>5.1000000000000004E-3</v>
      </c>
    </row>
    <row r="43" spans="1:12" x14ac:dyDescent="0.3">
      <c r="A43" s="9">
        <v>36</v>
      </c>
      <c r="B43" s="9" t="s">
        <v>383</v>
      </c>
      <c r="C43" s="9" t="s">
        <v>384</v>
      </c>
      <c r="D43" s="9" t="s">
        <v>269</v>
      </c>
      <c r="E43" s="11">
        <v>12801</v>
      </c>
      <c r="F43" s="12">
        <v>12.85</v>
      </c>
      <c r="G43" s="13">
        <v>8.8999999999999999E-3</v>
      </c>
      <c r="J43" s="12"/>
      <c r="K43" s="9" t="s">
        <v>293</v>
      </c>
      <c r="L43" s="13">
        <v>4.0000000000000001E-3</v>
      </c>
    </row>
    <row r="44" spans="1:12" x14ac:dyDescent="0.3">
      <c r="A44" s="9">
        <v>37</v>
      </c>
      <c r="B44" s="9" t="s">
        <v>385</v>
      </c>
      <c r="C44" s="9" t="s">
        <v>386</v>
      </c>
      <c r="D44" s="9" t="s">
        <v>150</v>
      </c>
      <c r="E44" s="11">
        <v>4922</v>
      </c>
      <c r="F44" s="12">
        <v>12.69</v>
      </c>
      <c r="G44" s="13">
        <v>8.8000000000000005E-3</v>
      </c>
      <c r="J44" s="12"/>
      <c r="K44" s="9" t="s">
        <v>237</v>
      </c>
      <c r="L44" s="13">
        <v>3.5000000000000001E-3</v>
      </c>
    </row>
    <row r="45" spans="1:12" x14ac:dyDescent="0.3">
      <c r="A45" s="9">
        <v>38</v>
      </c>
      <c r="B45" s="9" t="s">
        <v>387</v>
      </c>
      <c r="C45" s="9" t="s">
        <v>388</v>
      </c>
      <c r="D45" s="9" t="s">
        <v>116</v>
      </c>
      <c r="E45" s="11">
        <v>540</v>
      </c>
      <c r="F45" s="12">
        <v>12.28</v>
      </c>
      <c r="G45" s="13">
        <v>8.5000000000000006E-3</v>
      </c>
      <c r="J45" s="12"/>
      <c r="K45" s="9" t="s">
        <v>734</v>
      </c>
      <c r="L45" s="13">
        <v>3.5000000000000001E-3</v>
      </c>
    </row>
    <row r="46" spans="1:12" x14ac:dyDescent="0.3">
      <c r="A46" s="9">
        <v>39</v>
      </c>
      <c r="B46" s="9" t="s">
        <v>389</v>
      </c>
      <c r="C46" s="9" t="s">
        <v>390</v>
      </c>
      <c r="D46" s="9" t="s">
        <v>136</v>
      </c>
      <c r="E46" s="11">
        <v>383</v>
      </c>
      <c r="F46" s="12">
        <v>12.03</v>
      </c>
      <c r="G46" s="13">
        <v>8.3000000000000001E-3</v>
      </c>
      <c r="J46" s="12"/>
      <c r="K46" s="9" t="s">
        <v>119</v>
      </c>
      <c r="L46" s="13">
        <v>2.7000000000000001E-3</v>
      </c>
    </row>
    <row r="47" spans="1:12" x14ac:dyDescent="0.3">
      <c r="A47" s="9">
        <v>40</v>
      </c>
      <c r="B47" s="9" t="s">
        <v>391</v>
      </c>
      <c r="C47" s="9" t="s">
        <v>392</v>
      </c>
      <c r="D47" s="9" t="s">
        <v>122</v>
      </c>
      <c r="E47" s="11">
        <v>652</v>
      </c>
      <c r="F47" s="12">
        <v>11.94</v>
      </c>
      <c r="G47" s="13">
        <v>8.3000000000000001E-3</v>
      </c>
      <c r="J47" s="12"/>
      <c r="K47" s="9" t="s">
        <v>632</v>
      </c>
      <c r="L47" s="13">
        <v>2.3E-3</v>
      </c>
    </row>
    <row r="48" spans="1:12" x14ac:dyDescent="0.3">
      <c r="A48" s="9">
        <v>41</v>
      </c>
      <c r="B48" s="9" t="s">
        <v>393</v>
      </c>
      <c r="C48" s="9" t="s">
        <v>394</v>
      </c>
      <c r="D48" s="9" t="s">
        <v>186</v>
      </c>
      <c r="E48" s="11">
        <v>669</v>
      </c>
      <c r="F48" s="12">
        <v>11.85</v>
      </c>
      <c r="G48" s="13">
        <v>8.2000000000000007E-3</v>
      </c>
      <c r="J48" s="12"/>
      <c r="K48" s="9" t="s">
        <v>727</v>
      </c>
      <c r="L48" s="13">
        <v>2.3E-3</v>
      </c>
    </row>
    <row r="49" spans="1:12" x14ac:dyDescent="0.3">
      <c r="A49" s="9">
        <v>42</v>
      </c>
      <c r="B49" s="9" t="s">
        <v>395</v>
      </c>
      <c r="C49" s="9" t="s">
        <v>396</v>
      </c>
      <c r="D49" s="9" t="s">
        <v>122</v>
      </c>
      <c r="E49" s="11">
        <v>221</v>
      </c>
      <c r="F49" s="12">
        <v>11.64</v>
      </c>
      <c r="G49" s="13">
        <v>8.0000000000000002E-3</v>
      </c>
      <c r="J49" s="12"/>
      <c r="K49" s="9" t="s">
        <v>43</v>
      </c>
      <c r="L49" s="13">
        <v>2.8999999999999998E-3</v>
      </c>
    </row>
    <row r="50" spans="1:12" x14ac:dyDescent="0.3">
      <c r="A50" s="9">
        <v>43</v>
      </c>
      <c r="B50" s="9" t="s">
        <v>397</v>
      </c>
      <c r="C50" s="9" t="s">
        <v>398</v>
      </c>
      <c r="D50" s="9" t="s">
        <v>116</v>
      </c>
      <c r="E50" s="11">
        <v>210</v>
      </c>
      <c r="F50" s="12">
        <v>11.55</v>
      </c>
      <c r="G50" s="13">
        <v>8.0000000000000002E-3</v>
      </c>
      <c r="J50" s="12"/>
    </row>
    <row r="51" spans="1:12" x14ac:dyDescent="0.3">
      <c r="A51" s="9">
        <v>44</v>
      </c>
      <c r="B51" s="9" t="s">
        <v>399</v>
      </c>
      <c r="C51" s="9" t="s">
        <v>400</v>
      </c>
      <c r="D51" s="9" t="s">
        <v>113</v>
      </c>
      <c r="E51" s="11">
        <v>1933</v>
      </c>
      <c r="F51" s="12">
        <v>11.5</v>
      </c>
      <c r="G51" s="13">
        <v>7.9000000000000008E-3</v>
      </c>
      <c r="J51" s="12"/>
    </row>
    <row r="52" spans="1:12" x14ac:dyDescent="0.3">
      <c r="A52" s="9">
        <v>45</v>
      </c>
      <c r="B52" s="9" t="s">
        <v>401</v>
      </c>
      <c r="C52" s="9" t="s">
        <v>402</v>
      </c>
      <c r="D52" s="9" t="s">
        <v>116</v>
      </c>
      <c r="E52" s="11">
        <v>2560</v>
      </c>
      <c r="F52" s="12">
        <v>10.97</v>
      </c>
      <c r="G52" s="13">
        <v>7.6E-3</v>
      </c>
      <c r="J52" s="12"/>
    </row>
    <row r="53" spans="1:12" x14ac:dyDescent="0.3">
      <c r="A53" s="9">
        <v>46</v>
      </c>
      <c r="B53" s="9" t="s">
        <v>403</v>
      </c>
      <c r="C53" s="9" t="s">
        <v>404</v>
      </c>
      <c r="D53" s="9" t="s">
        <v>405</v>
      </c>
      <c r="E53" s="11">
        <v>12400</v>
      </c>
      <c r="F53" s="12">
        <v>10.91</v>
      </c>
      <c r="G53" s="13">
        <v>7.4999999999999997E-3</v>
      </c>
      <c r="J53" s="12"/>
    </row>
    <row r="54" spans="1:12" x14ac:dyDescent="0.3">
      <c r="A54" s="9">
        <v>47</v>
      </c>
      <c r="B54" s="9" t="s">
        <v>406</v>
      </c>
      <c r="C54" s="9" t="s">
        <v>407</v>
      </c>
      <c r="D54" s="9" t="s">
        <v>139</v>
      </c>
      <c r="E54" s="11">
        <v>343</v>
      </c>
      <c r="F54" s="12">
        <v>10.77</v>
      </c>
      <c r="G54" s="13">
        <v>7.4000000000000003E-3</v>
      </c>
      <c r="J54" s="12"/>
    </row>
    <row r="55" spans="1:12" x14ac:dyDescent="0.3">
      <c r="A55" s="9">
        <v>48</v>
      </c>
      <c r="B55" s="9" t="s">
        <v>408</v>
      </c>
      <c r="C55" s="9" t="s">
        <v>409</v>
      </c>
      <c r="D55" s="9" t="s">
        <v>189</v>
      </c>
      <c r="E55" s="11">
        <v>474</v>
      </c>
      <c r="F55" s="12">
        <v>10.77</v>
      </c>
      <c r="G55" s="13">
        <v>7.4000000000000003E-3</v>
      </c>
      <c r="J55" s="12"/>
    </row>
    <row r="56" spans="1:12" x14ac:dyDescent="0.3">
      <c r="A56" s="9">
        <v>49</v>
      </c>
      <c r="B56" s="9" t="s">
        <v>410</v>
      </c>
      <c r="C56" s="9" t="s">
        <v>411</v>
      </c>
      <c r="D56" s="9" t="s">
        <v>133</v>
      </c>
      <c r="E56" s="11">
        <v>2957</v>
      </c>
      <c r="F56" s="12">
        <v>10.74</v>
      </c>
      <c r="G56" s="13">
        <v>7.4000000000000003E-3</v>
      </c>
      <c r="J56" s="12"/>
    </row>
    <row r="57" spans="1:12" x14ac:dyDescent="0.3">
      <c r="A57" s="9">
        <v>50</v>
      </c>
      <c r="B57" s="9" t="s">
        <v>412</v>
      </c>
      <c r="C57" s="9" t="s">
        <v>413</v>
      </c>
      <c r="D57" s="9" t="s">
        <v>260</v>
      </c>
      <c r="E57" s="11">
        <v>904</v>
      </c>
      <c r="F57" s="12">
        <v>10.64</v>
      </c>
      <c r="G57" s="13">
        <v>7.4000000000000003E-3</v>
      </c>
      <c r="J57" s="12"/>
    </row>
    <row r="58" spans="1:12" x14ac:dyDescent="0.3">
      <c r="A58" s="9">
        <v>51</v>
      </c>
      <c r="B58" s="9" t="s">
        <v>414</v>
      </c>
      <c r="C58" s="9" t="s">
        <v>415</v>
      </c>
      <c r="D58" s="9" t="s">
        <v>172</v>
      </c>
      <c r="E58" s="11">
        <v>5186</v>
      </c>
      <c r="F58" s="12">
        <v>10.6</v>
      </c>
      <c r="G58" s="13">
        <v>7.3000000000000001E-3</v>
      </c>
      <c r="J58" s="12"/>
    </row>
    <row r="59" spans="1:12" x14ac:dyDescent="0.3">
      <c r="A59" s="9">
        <v>52</v>
      </c>
      <c r="B59" s="9" t="s">
        <v>416</v>
      </c>
      <c r="C59" s="9" t="s">
        <v>417</v>
      </c>
      <c r="D59" s="9" t="s">
        <v>90</v>
      </c>
      <c r="E59" s="11">
        <v>1267</v>
      </c>
      <c r="F59" s="12">
        <v>10.55</v>
      </c>
      <c r="G59" s="13">
        <v>7.3000000000000001E-3</v>
      </c>
      <c r="J59" s="12"/>
    </row>
    <row r="60" spans="1:12" x14ac:dyDescent="0.3">
      <c r="A60" s="9">
        <v>53</v>
      </c>
      <c r="B60" s="9" t="s">
        <v>418</v>
      </c>
      <c r="C60" s="9" t="s">
        <v>419</v>
      </c>
      <c r="D60" s="9" t="s">
        <v>133</v>
      </c>
      <c r="E60" s="11">
        <v>247</v>
      </c>
      <c r="F60" s="12">
        <v>10.35</v>
      </c>
      <c r="G60" s="13">
        <v>7.1000000000000004E-3</v>
      </c>
      <c r="J60" s="12"/>
    </row>
    <row r="61" spans="1:12" x14ac:dyDescent="0.3">
      <c r="A61" s="9">
        <v>54</v>
      </c>
      <c r="B61" s="9" t="s">
        <v>420</v>
      </c>
      <c r="C61" s="9" t="s">
        <v>421</v>
      </c>
      <c r="D61" s="9" t="s">
        <v>156</v>
      </c>
      <c r="E61" s="11">
        <v>932</v>
      </c>
      <c r="F61" s="12">
        <v>10.29</v>
      </c>
      <c r="G61" s="13">
        <v>7.1000000000000004E-3</v>
      </c>
      <c r="J61" s="12"/>
    </row>
    <row r="62" spans="1:12" x14ac:dyDescent="0.3">
      <c r="A62" s="9">
        <v>55</v>
      </c>
      <c r="B62" s="9" t="s">
        <v>422</v>
      </c>
      <c r="C62" s="9" t="s">
        <v>423</v>
      </c>
      <c r="D62" s="9" t="s">
        <v>260</v>
      </c>
      <c r="E62" s="11">
        <v>817</v>
      </c>
      <c r="F62" s="12">
        <v>10.18</v>
      </c>
      <c r="G62" s="13">
        <v>7.0000000000000001E-3</v>
      </c>
      <c r="J62" s="12"/>
    </row>
    <row r="63" spans="1:12" x14ac:dyDescent="0.3">
      <c r="A63" s="9">
        <v>56</v>
      </c>
      <c r="B63" s="9" t="s">
        <v>74</v>
      </c>
      <c r="C63" s="9" t="s">
        <v>75</v>
      </c>
      <c r="D63" s="9" t="s">
        <v>64</v>
      </c>
      <c r="E63" s="11">
        <v>281</v>
      </c>
      <c r="F63" s="12">
        <v>9.89</v>
      </c>
      <c r="G63" s="13">
        <v>6.7999999999999996E-3</v>
      </c>
      <c r="J63" s="12"/>
    </row>
    <row r="64" spans="1:12" x14ac:dyDescent="0.3">
      <c r="A64" s="9">
        <v>57</v>
      </c>
      <c r="B64" s="9" t="s">
        <v>76</v>
      </c>
      <c r="C64" s="9" t="s">
        <v>77</v>
      </c>
      <c r="D64" s="9" t="s">
        <v>71</v>
      </c>
      <c r="E64" s="11">
        <v>472</v>
      </c>
      <c r="F64" s="12">
        <v>9.7200000000000006</v>
      </c>
      <c r="G64" s="13">
        <v>6.7000000000000002E-3</v>
      </c>
      <c r="J64" s="12"/>
    </row>
    <row r="65" spans="1:10" x14ac:dyDescent="0.3">
      <c r="A65" s="9">
        <v>58</v>
      </c>
      <c r="B65" s="9" t="s">
        <v>428</v>
      </c>
      <c r="C65" s="9" t="s">
        <v>429</v>
      </c>
      <c r="D65" s="9" t="s">
        <v>113</v>
      </c>
      <c r="E65" s="11">
        <v>681</v>
      </c>
      <c r="F65" s="12">
        <v>9.67</v>
      </c>
      <c r="G65" s="13">
        <v>6.7000000000000002E-3</v>
      </c>
      <c r="J65" s="12"/>
    </row>
    <row r="66" spans="1:10" x14ac:dyDescent="0.3">
      <c r="A66" s="9">
        <v>59</v>
      </c>
      <c r="B66" s="9" t="s">
        <v>430</v>
      </c>
      <c r="C66" s="9" t="s">
        <v>431</v>
      </c>
      <c r="D66" s="9" t="s">
        <v>116</v>
      </c>
      <c r="E66" s="11">
        <v>405</v>
      </c>
      <c r="F66" s="12">
        <v>9.6199999999999992</v>
      </c>
      <c r="G66" s="13">
        <v>6.6E-3</v>
      </c>
      <c r="J66" s="12"/>
    </row>
    <row r="67" spans="1:10" x14ac:dyDescent="0.3">
      <c r="A67" s="9">
        <v>60</v>
      </c>
      <c r="B67" s="9" t="s">
        <v>432</v>
      </c>
      <c r="C67" s="9" t="s">
        <v>433</v>
      </c>
      <c r="D67" s="9" t="s">
        <v>186</v>
      </c>
      <c r="E67" s="11">
        <v>533</v>
      </c>
      <c r="F67" s="12">
        <v>9.4</v>
      </c>
      <c r="G67" s="13">
        <v>6.4999999999999997E-3</v>
      </c>
      <c r="J67" s="12"/>
    </row>
    <row r="68" spans="1:10" x14ac:dyDescent="0.3">
      <c r="A68" s="9">
        <v>61</v>
      </c>
      <c r="B68" s="9" t="s">
        <v>78</v>
      </c>
      <c r="C68" s="9" t="s">
        <v>79</v>
      </c>
      <c r="D68" s="9" t="s">
        <v>71</v>
      </c>
      <c r="E68" s="11">
        <v>2118</v>
      </c>
      <c r="F68" s="12">
        <v>9.39</v>
      </c>
      <c r="G68" s="13">
        <v>6.4999999999999997E-3</v>
      </c>
      <c r="J68" s="12"/>
    </row>
    <row r="69" spans="1:10" x14ac:dyDescent="0.3">
      <c r="A69" s="9">
        <v>62</v>
      </c>
      <c r="B69" s="9" t="s">
        <v>436</v>
      </c>
      <c r="C69" s="9" t="s">
        <v>437</v>
      </c>
      <c r="D69" s="9" t="s">
        <v>217</v>
      </c>
      <c r="E69" s="11">
        <v>1956</v>
      </c>
      <c r="F69" s="12">
        <v>9.31</v>
      </c>
      <c r="G69" s="13">
        <v>6.4000000000000003E-3</v>
      </c>
      <c r="J69" s="12"/>
    </row>
    <row r="70" spans="1:10" x14ac:dyDescent="0.3">
      <c r="A70" s="9">
        <v>63</v>
      </c>
      <c r="B70" s="9" t="s">
        <v>438</v>
      </c>
      <c r="C70" s="9" t="s">
        <v>439</v>
      </c>
      <c r="D70" s="9" t="s">
        <v>150</v>
      </c>
      <c r="E70" s="11">
        <v>7642</v>
      </c>
      <c r="F70" s="12">
        <v>9.31</v>
      </c>
      <c r="G70" s="13">
        <v>6.4000000000000003E-3</v>
      </c>
      <c r="J70" s="12"/>
    </row>
    <row r="71" spans="1:10" x14ac:dyDescent="0.3">
      <c r="A71" s="9">
        <v>64</v>
      </c>
      <c r="B71" s="9" t="s">
        <v>442</v>
      </c>
      <c r="C71" s="9" t="s">
        <v>443</v>
      </c>
      <c r="D71" s="9" t="s">
        <v>113</v>
      </c>
      <c r="E71" s="11">
        <v>11349</v>
      </c>
      <c r="F71" s="12">
        <v>8.9499999999999993</v>
      </c>
      <c r="G71" s="13">
        <v>6.1999999999999998E-3</v>
      </c>
      <c r="J71" s="12"/>
    </row>
    <row r="72" spans="1:10" x14ac:dyDescent="0.3">
      <c r="A72" s="9">
        <v>65</v>
      </c>
      <c r="B72" s="9" t="s">
        <v>470</v>
      </c>
      <c r="C72" s="9" t="s">
        <v>471</v>
      </c>
      <c r="D72" s="9" t="s">
        <v>472</v>
      </c>
      <c r="E72" s="11">
        <v>23</v>
      </c>
      <c r="F72" s="12">
        <v>8.7799999999999994</v>
      </c>
      <c r="G72" s="13">
        <v>6.1000000000000004E-3</v>
      </c>
      <c r="J72" s="12"/>
    </row>
    <row r="73" spans="1:10" x14ac:dyDescent="0.3">
      <c r="A73" s="9">
        <v>66</v>
      </c>
      <c r="B73" s="9" t="s">
        <v>444</v>
      </c>
      <c r="C73" s="9" t="s">
        <v>445</v>
      </c>
      <c r="D73" s="9" t="s">
        <v>133</v>
      </c>
      <c r="E73" s="11">
        <v>3056</v>
      </c>
      <c r="F73" s="12">
        <v>8.76</v>
      </c>
      <c r="G73" s="13">
        <v>6.1000000000000004E-3</v>
      </c>
      <c r="J73" s="12"/>
    </row>
    <row r="74" spans="1:10" x14ac:dyDescent="0.3">
      <c r="A74" s="9">
        <v>67</v>
      </c>
      <c r="B74" s="9" t="s">
        <v>537</v>
      </c>
      <c r="C74" s="9" t="s">
        <v>538</v>
      </c>
      <c r="D74" s="9" t="s">
        <v>136</v>
      </c>
      <c r="E74" s="11">
        <v>7</v>
      </c>
      <c r="F74" s="12">
        <v>8.64</v>
      </c>
      <c r="G74" s="13">
        <v>6.0000000000000001E-3</v>
      </c>
      <c r="J74" s="12"/>
    </row>
    <row r="75" spans="1:10" x14ac:dyDescent="0.3">
      <c r="A75" s="9">
        <v>68</v>
      </c>
      <c r="B75" s="9" t="s">
        <v>446</v>
      </c>
      <c r="C75" s="9" t="s">
        <v>447</v>
      </c>
      <c r="D75" s="9" t="s">
        <v>189</v>
      </c>
      <c r="E75" s="11">
        <v>85</v>
      </c>
      <c r="F75" s="12">
        <v>8.4700000000000006</v>
      </c>
      <c r="G75" s="13">
        <v>5.8999999999999999E-3</v>
      </c>
      <c r="J75" s="12"/>
    </row>
    <row r="76" spans="1:10" x14ac:dyDescent="0.3">
      <c r="A76" s="9">
        <v>69</v>
      </c>
      <c r="B76" s="9" t="s">
        <v>448</v>
      </c>
      <c r="C76" s="9" t="s">
        <v>449</v>
      </c>
      <c r="D76" s="9" t="s">
        <v>186</v>
      </c>
      <c r="E76" s="11">
        <v>605</v>
      </c>
      <c r="F76" s="12">
        <v>8.2799999999999994</v>
      </c>
      <c r="G76" s="13">
        <v>5.7000000000000002E-3</v>
      </c>
      <c r="J76" s="12"/>
    </row>
    <row r="77" spans="1:10" x14ac:dyDescent="0.3">
      <c r="A77" s="9">
        <v>70</v>
      </c>
      <c r="B77" s="9" t="s">
        <v>454</v>
      </c>
      <c r="C77" s="9" t="s">
        <v>455</v>
      </c>
      <c r="D77" s="9" t="s">
        <v>234</v>
      </c>
      <c r="E77" s="11">
        <v>421</v>
      </c>
      <c r="F77" s="12">
        <v>8.27</v>
      </c>
      <c r="G77" s="13">
        <v>5.7000000000000002E-3</v>
      </c>
      <c r="J77" s="12"/>
    </row>
    <row r="78" spans="1:10" x14ac:dyDescent="0.3">
      <c r="A78" s="9">
        <v>71</v>
      </c>
      <c r="B78" s="9" t="s">
        <v>452</v>
      </c>
      <c r="C78" s="9" t="s">
        <v>453</v>
      </c>
      <c r="D78" s="9" t="s">
        <v>122</v>
      </c>
      <c r="E78" s="11">
        <v>231</v>
      </c>
      <c r="F78" s="12">
        <v>8.1999999999999993</v>
      </c>
      <c r="G78" s="13">
        <v>5.7000000000000002E-3</v>
      </c>
      <c r="J78" s="12"/>
    </row>
    <row r="79" spans="1:10" x14ac:dyDescent="0.3">
      <c r="A79" s="9">
        <v>72</v>
      </c>
      <c r="B79" s="9" t="s">
        <v>456</v>
      </c>
      <c r="C79" s="9" t="s">
        <v>457</v>
      </c>
      <c r="D79" s="9" t="s">
        <v>405</v>
      </c>
      <c r="E79" s="11">
        <v>452</v>
      </c>
      <c r="F79" s="12">
        <v>8.15</v>
      </c>
      <c r="G79" s="13">
        <v>5.5999999999999999E-3</v>
      </c>
      <c r="J79" s="12"/>
    </row>
    <row r="80" spans="1:10" x14ac:dyDescent="0.3">
      <c r="A80" s="9">
        <v>73</v>
      </c>
      <c r="B80" s="9" t="s">
        <v>458</v>
      </c>
      <c r="C80" s="9" t="s">
        <v>459</v>
      </c>
      <c r="D80" s="9" t="s">
        <v>380</v>
      </c>
      <c r="E80" s="11">
        <v>290</v>
      </c>
      <c r="F80" s="12">
        <v>8.0500000000000007</v>
      </c>
      <c r="G80" s="13">
        <v>5.5999999999999999E-3</v>
      </c>
      <c r="J80" s="12"/>
    </row>
    <row r="81" spans="1:10" x14ac:dyDescent="0.3">
      <c r="A81" s="9">
        <v>74</v>
      </c>
      <c r="B81" s="9" t="s">
        <v>460</v>
      </c>
      <c r="C81" s="9" t="s">
        <v>461</v>
      </c>
      <c r="D81" s="9" t="s">
        <v>139</v>
      </c>
      <c r="E81" s="11">
        <v>61</v>
      </c>
      <c r="F81" s="12">
        <v>8</v>
      </c>
      <c r="G81" s="13">
        <v>5.4999999999999997E-3</v>
      </c>
      <c r="J81" s="12"/>
    </row>
    <row r="82" spans="1:10" x14ac:dyDescent="0.3">
      <c r="A82" s="9">
        <v>75</v>
      </c>
      <c r="B82" s="9" t="s">
        <v>464</v>
      </c>
      <c r="C82" s="9" t="s">
        <v>465</v>
      </c>
      <c r="D82" s="9" t="s">
        <v>172</v>
      </c>
      <c r="E82" s="11">
        <v>1147</v>
      </c>
      <c r="F82" s="12">
        <v>7.86</v>
      </c>
      <c r="G82" s="13">
        <v>5.4000000000000003E-3</v>
      </c>
      <c r="J82" s="12"/>
    </row>
    <row r="83" spans="1:10" x14ac:dyDescent="0.3">
      <c r="A83" s="9">
        <v>76</v>
      </c>
      <c r="B83" s="9" t="s">
        <v>468</v>
      </c>
      <c r="C83" s="9" t="s">
        <v>469</v>
      </c>
      <c r="D83" s="9" t="s">
        <v>200</v>
      </c>
      <c r="E83" s="11">
        <v>150</v>
      </c>
      <c r="F83" s="12">
        <v>7.76</v>
      </c>
      <c r="G83" s="13">
        <v>5.4000000000000003E-3</v>
      </c>
      <c r="J83" s="12"/>
    </row>
    <row r="84" spans="1:10" x14ac:dyDescent="0.3">
      <c r="A84" s="9">
        <v>77</v>
      </c>
      <c r="B84" s="9" t="s">
        <v>473</v>
      </c>
      <c r="C84" s="9" t="s">
        <v>474</v>
      </c>
      <c r="D84" s="9" t="s">
        <v>177</v>
      </c>
      <c r="E84" s="11">
        <v>995</v>
      </c>
      <c r="F84" s="12">
        <v>7.69</v>
      </c>
      <c r="G84" s="13">
        <v>5.3E-3</v>
      </c>
      <c r="J84" s="12"/>
    </row>
    <row r="85" spans="1:10" x14ac:dyDescent="0.3">
      <c r="A85" s="9">
        <v>78</v>
      </c>
      <c r="B85" s="9" t="s">
        <v>475</v>
      </c>
      <c r="C85" s="9" t="s">
        <v>476</v>
      </c>
      <c r="D85" s="9" t="s">
        <v>116</v>
      </c>
      <c r="E85" s="11">
        <v>498</v>
      </c>
      <c r="F85" s="12">
        <v>7.59</v>
      </c>
      <c r="G85" s="13">
        <v>5.1999999999999998E-3</v>
      </c>
      <c r="J85" s="12"/>
    </row>
    <row r="86" spans="1:10" x14ac:dyDescent="0.3">
      <c r="A86" s="9">
        <v>79</v>
      </c>
      <c r="B86" s="9" t="s">
        <v>479</v>
      </c>
      <c r="C86" s="9" t="s">
        <v>480</v>
      </c>
      <c r="D86" s="9" t="s">
        <v>380</v>
      </c>
      <c r="E86" s="11">
        <v>424</v>
      </c>
      <c r="F86" s="12">
        <v>7.44</v>
      </c>
      <c r="G86" s="13">
        <v>5.1000000000000004E-3</v>
      </c>
      <c r="J86" s="12"/>
    </row>
    <row r="87" spans="1:10" x14ac:dyDescent="0.3">
      <c r="A87" s="9">
        <v>80</v>
      </c>
      <c r="B87" s="9" t="s">
        <v>481</v>
      </c>
      <c r="C87" s="9" t="s">
        <v>482</v>
      </c>
      <c r="D87" s="9" t="s">
        <v>260</v>
      </c>
      <c r="E87" s="11">
        <v>465</v>
      </c>
      <c r="F87" s="12">
        <v>7.39</v>
      </c>
      <c r="G87" s="13">
        <v>5.1000000000000004E-3</v>
      </c>
      <c r="J87" s="12"/>
    </row>
    <row r="88" spans="1:10" x14ac:dyDescent="0.3">
      <c r="A88" s="9">
        <v>81</v>
      </c>
      <c r="B88" s="9" t="s">
        <v>483</v>
      </c>
      <c r="C88" s="9" t="s">
        <v>484</v>
      </c>
      <c r="D88" s="9" t="s">
        <v>177</v>
      </c>
      <c r="E88" s="11">
        <v>2688</v>
      </c>
      <c r="F88" s="12">
        <v>7.29</v>
      </c>
      <c r="G88" s="13">
        <v>5.0000000000000001E-3</v>
      </c>
      <c r="J88" s="12"/>
    </row>
    <row r="89" spans="1:10" x14ac:dyDescent="0.3">
      <c r="A89" s="9">
        <v>82</v>
      </c>
      <c r="B89" s="9" t="s">
        <v>487</v>
      </c>
      <c r="C89" s="9" t="s">
        <v>488</v>
      </c>
      <c r="D89" s="9" t="s">
        <v>133</v>
      </c>
      <c r="E89" s="11">
        <v>2373</v>
      </c>
      <c r="F89" s="12">
        <v>7.21</v>
      </c>
      <c r="G89" s="13">
        <v>5.0000000000000001E-3</v>
      </c>
      <c r="J89" s="12"/>
    </row>
    <row r="90" spans="1:10" x14ac:dyDescent="0.3">
      <c r="A90" s="9">
        <v>83</v>
      </c>
      <c r="B90" s="9" t="s">
        <v>485</v>
      </c>
      <c r="C90" s="9" t="s">
        <v>486</v>
      </c>
      <c r="D90" s="9" t="s">
        <v>186</v>
      </c>
      <c r="E90" s="11">
        <v>422</v>
      </c>
      <c r="F90" s="12">
        <v>7.2</v>
      </c>
      <c r="G90" s="13">
        <v>5.0000000000000001E-3</v>
      </c>
      <c r="J90" s="12"/>
    </row>
    <row r="91" spans="1:10" x14ac:dyDescent="0.3">
      <c r="A91" s="9">
        <v>84</v>
      </c>
      <c r="B91" s="9" t="s">
        <v>489</v>
      </c>
      <c r="C91" s="9" t="s">
        <v>490</v>
      </c>
      <c r="D91" s="9" t="s">
        <v>136</v>
      </c>
      <c r="E91" s="11">
        <v>651</v>
      </c>
      <c r="F91" s="12">
        <v>7.17</v>
      </c>
      <c r="G91" s="13">
        <v>5.0000000000000001E-3</v>
      </c>
      <c r="J91" s="12"/>
    </row>
    <row r="92" spans="1:10" x14ac:dyDescent="0.3">
      <c r="A92" s="9">
        <v>85</v>
      </c>
      <c r="B92" s="9" t="s">
        <v>491</v>
      </c>
      <c r="C92" s="9" t="s">
        <v>492</v>
      </c>
      <c r="D92" s="9" t="s">
        <v>310</v>
      </c>
      <c r="E92" s="11">
        <v>1413</v>
      </c>
      <c r="F92" s="12">
        <v>7.12</v>
      </c>
      <c r="G92" s="13">
        <v>4.8999999999999998E-3</v>
      </c>
      <c r="J92" s="12"/>
    </row>
    <row r="93" spans="1:10" x14ac:dyDescent="0.3">
      <c r="A93" s="9">
        <v>86</v>
      </c>
      <c r="B93" s="9" t="s">
        <v>495</v>
      </c>
      <c r="C93" s="9" t="s">
        <v>496</v>
      </c>
      <c r="D93" s="9" t="s">
        <v>156</v>
      </c>
      <c r="E93" s="11">
        <v>638</v>
      </c>
      <c r="F93" s="12">
        <v>7.02</v>
      </c>
      <c r="G93" s="13">
        <v>4.8999999999999998E-3</v>
      </c>
      <c r="J93" s="12"/>
    </row>
    <row r="94" spans="1:10" x14ac:dyDescent="0.3">
      <c r="A94" s="9">
        <v>87</v>
      </c>
      <c r="B94" s="9" t="s">
        <v>497</v>
      </c>
      <c r="C94" s="9" t="s">
        <v>498</v>
      </c>
      <c r="D94" s="9" t="s">
        <v>122</v>
      </c>
      <c r="E94" s="11">
        <v>439</v>
      </c>
      <c r="F94" s="12">
        <v>6.93</v>
      </c>
      <c r="G94" s="13">
        <v>4.7999999999999996E-3</v>
      </c>
      <c r="J94" s="12"/>
    </row>
    <row r="95" spans="1:10" x14ac:dyDescent="0.3">
      <c r="A95" s="9">
        <v>88</v>
      </c>
      <c r="B95" s="9" t="s">
        <v>493</v>
      </c>
      <c r="C95" s="9" t="s">
        <v>494</v>
      </c>
      <c r="D95" s="9" t="s">
        <v>139</v>
      </c>
      <c r="E95" s="11">
        <v>139</v>
      </c>
      <c r="F95" s="12">
        <v>6.93</v>
      </c>
      <c r="G95" s="13">
        <v>4.7999999999999996E-3</v>
      </c>
      <c r="J95" s="12"/>
    </row>
    <row r="96" spans="1:10" x14ac:dyDescent="0.3">
      <c r="A96" s="9">
        <v>89</v>
      </c>
      <c r="B96" s="9" t="s">
        <v>503</v>
      </c>
      <c r="C96" s="9" t="s">
        <v>504</v>
      </c>
      <c r="D96" s="9" t="s">
        <v>133</v>
      </c>
      <c r="E96" s="11">
        <v>1075</v>
      </c>
      <c r="F96" s="12">
        <v>6.71</v>
      </c>
      <c r="G96" s="13">
        <v>4.5999999999999999E-3</v>
      </c>
      <c r="J96" s="12"/>
    </row>
    <row r="97" spans="1:10" x14ac:dyDescent="0.3">
      <c r="A97" s="9">
        <v>90</v>
      </c>
      <c r="B97" s="9" t="s">
        <v>517</v>
      </c>
      <c r="C97" s="9" t="s">
        <v>518</v>
      </c>
      <c r="D97" s="9" t="s">
        <v>310</v>
      </c>
      <c r="E97" s="11">
        <v>1592</v>
      </c>
      <c r="F97" s="12">
        <v>6.55</v>
      </c>
      <c r="G97" s="13">
        <v>4.4999999999999997E-3</v>
      </c>
      <c r="J97" s="12"/>
    </row>
    <row r="98" spans="1:10" x14ac:dyDescent="0.3">
      <c r="A98" s="9">
        <v>91</v>
      </c>
      <c r="B98" s="9" t="s">
        <v>529</v>
      </c>
      <c r="C98" s="9" t="s">
        <v>530</v>
      </c>
      <c r="D98" s="9" t="s">
        <v>136</v>
      </c>
      <c r="E98" s="11">
        <v>288</v>
      </c>
      <c r="F98" s="12">
        <v>6.35</v>
      </c>
      <c r="G98" s="13">
        <v>4.4000000000000003E-3</v>
      </c>
      <c r="J98" s="12"/>
    </row>
    <row r="99" spans="1:10" x14ac:dyDescent="0.3">
      <c r="A99" s="9">
        <v>92</v>
      </c>
      <c r="B99" s="9" t="s">
        <v>535</v>
      </c>
      <c r="C99" s="9" t="s">
        <v>536</v>
      </c>
      <c r="D99" s="9" t="s">
        <v>136</v>
      </c>
      <c r="E99" s="11">
        <v>1632</v>
      </c>
      <c r="F99" s="12">
        <v>6.31</v>
      </c>
      <c r="G99" s="13">
        <v>4.4000000000000003E-3</v>
      </c>
      <c r="J99" s="12"/>
    </row>
    <row r="100" spans="1:10" x14ac:dyDescent="0.3">
      <c r="A100" s="9">
        <v>93</v>
      </c>
      <c r="B100" s="9" t="s">
        <v>527</v>
      </c>
      <c r="C100" s="9" t="s">
        <v>528</v>
      </c>
      <c r="D100" s="9" t="s">
        <v>122</v>
      </c>
      <c r="E100" s="11">
        <v>139</v>
      </c>
      <c r="F100" s="12">
        <v>6.26</v>
      </c>
      <c r="G100" s="13">
        <v>4.3E-3</v>
      </c>
      <c r="J100" s="12"/>
    </row>
    <row r="101" spans="1:10" x14ac:dyDescent="0.3">
      <c r="A101" s="9">
        <v>94</v>
      </c>
      <c r="B101" s="9" t="s">
        <v>539</v>
      </c>
      <c r="C101" s="9" t="s">
        <v>540</v>
      </c>
      <c r="D101" s="9" t="s">
        <v>153</v>
      </c>
      <c r="E101" s="11">
        <v>4019</v>
      </c>
      <c r="F101" s="12">
        <v>6.22</v>
      </c>
      <c r="G101" s="13">
        <v>4.3E-3</v>
      </c>
      <c r="J101" s="12"/>
    </row>
    <row r="102" spans="1:10" x14ac:dyDescent="0.3">
      <c r="A102" s="9">
        <v>95</v>
      </c>
      <c r="B102" s="9" t="s">
        <v>541</v>
      </c>
      <c r="C102" s="9" t="s">
        <v>542</v>
      </c>
      <c r="D102" s="9" t="s">
        <v>90</v>
      </c>
      <c r="E102" s="11">
        <v>4359</v>
      </c>
      <c r="F102" s="12">
        <v>6.1</v>
      </c>
      <c r="G102" s="13">
        <v>4.1999999999999997E-3</v>
      </c>
      <c r="J102" s="12"/>
    </row>
    <row r="103" spans="1:10" x14ac:dyDescent="0.3">
      <c r="A103" s="9">
        <v>96</v>
      </c>
      <c r="B103" s="9" t="s">
        <v>547</v>
      </c>
      <c r="C103" s="9" t="s">
        <v>548</v>
      </c>
      <c r="D103" s="9" t="s">
        <v>153</v>
      </c>
      <c r="E103" s="11">
        <v>1404</v>
      </c>
      <c r="F103" s="12">
        <v>6</v>
      </c>
      <c r="G103" s="13">
        <v>4.1000000000000003E-3</v>
      </c>
      <c r="J103" s="12"/>
    </row>
    <row r="104" spans="1:10" x14ac:dyDescent="0.3">
      <c r="A104" s="9">
        <v>97</v>
      </c>
      <c r="B104" s="9" t="s">
        <v>545</v>
      </c>
      <c r="C104" s="9" t="s">
        <v>546</v>
      </c>
      <c r="D104" s="9" t="s">
        <v>136</v>
      </c>
      <c r="E104" s="11">
        <v>144</v>
      </c>
      <c r="F104" s="12">
        <v>5.95</v>
      </c>
      <c r="G104" s="13">
        <v>4.1000000000000003E-3</v>
      </c>
      <c r="J104" s="12"/>
    </row>
    <row r="105" spans="1:10" x14ac:dyDescent="0.3">
      <c r="A105" s="9">
        <v>98</v>
      </c>
      <c r="B105" s="9" t="s">
        <v>551</v>
      </c>
      <c r="C105" s="9" t="s">
        <v>552</v>
      </c>
      <c r="D105" s="9" t="s">
        <v>90</v>
      </c>
      <c r="E105" s="11">
        <v>7305</v>
      </c>
      <c r="F105" s="12">
        <v>5.79</v>
      </c>
      <c r="G105" s="13">
        <v>4.0000000000000001E-3</v>
      </c>
      <c r="J105" s="12"/>
    </row>
    <row r="106" spans="1:10" x14ac:dyDescent="0.3">
      <c r="A106" s="9">
        <v>99</v>
      </c>
      <c r="B106" s="9" t="s">
        <v>561</v>
      </c>
      <c r="C106" s="9" t="s">
        <v>562</v>
      </c>
      <c r="D106" s="9" t="s">
        <v>133</v>
      </c>
      <c r="E106" s="11">
        <v>1078</v>
      </c>
      <c r="F106" s="12">
        <v>5.75</v>
      </c>
      <c r="G106" s="13">
        <v>4.0000000000000001E-3</v>
      </c>
      <c r="J106" s="12"/>
    </row>
    <row r="107" spans="1:10" x14ac:dyDescent="0.3">
      <c r="A107" s="9">
        <v>100</v>
      </c>
      <c r="B107" s="9" t="s">
        <v>559</v>
      </c>
      <c r="C107" s="9" t="s">
        <v>560</v>
      </c>
      <c r="D107" s="9" t="s">
        <v>293</v>
      </c>
      <c r="E107" s="11">
        <v>1238</v>
      </c>
      <c r="F107" s="12">
        <v>5.74</v>
      </c>
      <c r="G107" s="13">
        <v>4.0000000000000001E-3</v>
      </c>
      <c r="J107" s="12"/>
    </row>
    <row r="108" spans="1:10" x14ac:dyDescent="0.3">
      <c r="A108" s="9">
        <v>101</v>
      </c>
      <c r="B108" s="9" t="s">
        <v>80</v>
      </c>
      <c r="C108" s="9" t="s">
        <v>81</v>
      </c>
      <c r="D108" s="9" t="s">
        <v>61</v>
      </c>
      <c r="E108" s="11">
        <v>1242</v>
      </c>
      <c r="F108" s="12">
        <v>5.67</v>
      </c>
      <c r="G108" s="13">
        <v>3.8999999999999998E-3</v>
      </c>
      <c r="J108" s="12"/>
    </row>
    <row r="109" spans="1:10" x14ac:dyDescent="0.3">
      <c r="A109" s="9">
        <v>102</v>
      </c>
      <c r="B109" s="9" t="s">
        <v>565</v>
      </c>
      <c r="C109" s="9" t="s">
        <v>566</v>
      </c>
      <c r="D109" s="9" t="s">
        <v>153</v>
      </c>
      <c r="E109" s="11">
        <v>1082</v>
      </c>
      <c r="F109" s="12">
        <v>5.52</v>
      </c>
      <c r="G109" s="13">
        <v>3.8E-3</v>
      </c>
      <c r="J109" s="12"/>
    </row>
    <row r="110" spans="1:10" x14ac:dyDescent="0.3">
      <c r="A110" s="9">
        <v>103</v>
      </c>
      <c r="B110" s="9" t="s">
        <v>567</v>
      </c>
      <c r="C110" s="9" t="s">
        <v>568</v>
      </c>
      <c r="D110" s="9" t="s">
        <v>150</v>
      </c>
      <c r="E110" s="11">
        <v>1050</v>
      </c>
      <c r="F110" s="12">
        <v>5.5</v>
      </c>
      <c r="G110" s="13">
        <v>3.8E-3</v>
      </c>
      <c r="J110" s="12"/>
    </row>
    <row r="111" spans="1:10" x14ac:dyDescent="0.3">
      <c r="A111" s="9">
        <v>104</v>
      </c>
      <c r="B111" s="9" t="s">
        <v>569</v>
      </c>
      <c r="C111" s="9" t="s">
        <v>570</v>
      </c>
      <c r="D111" s="9" t="s">
        <v>167</v>
      </c>
      <c r="E111" s="11">
        <v>151</v>
      </c>
      <c r="F111" s="12">
        <v>5.48</v>
      </c>
      <c r="G111" s="13">
        <v>3.8E-3</v>
      </c>
      <c r="J111" s="12"/>
    </row>
    <row r="112" spans="1:10" x14ac:dyDescent="0.3">
      <c r="A112" s="9">
        <v>105</v>
      </c>
      <c r="B112" s="9" t="s">
        <v>571</v>
      </c>
      <c r="C112" s="9" t="s">
        <v>572</v>
      </c>
      <c r="D112" s="9" t="s">
        <v>167</v>
      </c>
      <c r="E112" s="11">
        <v>75</v>
      </c>
      <c r="F112" s="12">
        <v>5.4</v>
      </c>
      <c r="G112" s="13">
        <v>3.7000000000000002E-3</v>
      </c>
      <c r="J112" s="12"/>
    </row>
    <row r="113" spans="1:10" x14ac:dyDescent="0.3">
      <c r="A113" s="9">
        <v>106</v>
      </c>
      <c r="B113" s="9" t="s">
        <v>579</v>
      </c>
      <c r="C113" s="9" t="s">
        <v>580</v>
      </c>
      <c r="D113" s="9" t="s">
        <v>189</v>
      </c>
      <c r="E113" s="11">
        <v>123</v>
      </c>
      <c r="F113" s="12">
        <v>5.27</v>
      </c>
      <c r="G113" s="13">
        <v>3.5999999999999999E-3</v>
      </c>
      <c r="J113" s="12"/>
    </row>
    <row r="114" spans="1:10" x14ac:dyDescent="0.3">
      <c r="A114" s="9">
        <v>107</v>
      </c>
      <c r="B114" s="9" t="s">
        <v>585</v>
      </c>
      <c r="C114" s="9" t="s">
        <v>586</v>
      </c>
      <c r="D114" s="9" t="s">
        <v>260</v>
      </c>
      <c r="E114" s="11">
        <v>1021</v>
      </c>
      <c r="F114" s="12">
        <v>5.1100000000000003</v>
      </c>
      <c r="G114" s="13">
        <v>3.5000000000000001E-3</v>
      </c>
      <c r="J114" s="12"/>
    </row>
    <row r="115" spans="1:10" x14ac:dyDescent="0.3">
      <c r="A115" s="9">
        <v>108</v>
      </c>
      <c r="B115" s="9" t="s">
        <v>573</v>
      </c>
      <c r="C115" s="9" t="s">
        <v>574</v>
      </c>
      <c r="D115" s="9" t="s">
        <v>116</v>
      </c>
      <c r="E115" s="11">
        <v>19</v>
      </c>
      <c r="F115" s="12">
        <v>5.0999999999999996</v>
      </c>
      <c r="G115" s="13">
        <v>3.5000000000000001E-3</v>
      </c>
      <c r="J115" s="12"/>
    </row>
    <row r="116" spans="1:10" x14ac:dyDescent="0.3">
      <c r="A116" s="9">
        <v>109</v>
      </c>
      <c r="B116" s="9" t="s">
        <v>587</v>
      </c>
      <c r="C116" s="9" t="s">
        <v>588</v>
      </c>
      <c r="D116" s="9" t="s">
        <v>200</v>
      </c>
      <c r="E116" s="11">
        <v>286</v>
      </c>
      <c r="F116" s="12">
        <v>5</v>
      </c>
      <c r="G116" s="13">
        <v>3.5000000000000001E-3</v>
      </c>
      <c r="J116" s="12"/>
    </row>
    <row r="117" spans="1:10" x14ac:dyDescent="0.3">
      <c r="A117" s="9">
        <v>110</v>
      </c>
      <c r="B117" s="9" t="s">
        <v>591</v>
      </c>
      <c r="C117" s="9" t="s">
        <v>592</v>
      </c>
      <c r="D117" s="9" t="s">
        <v>237</v>
      </c>
      <c r="E117" s="11">
        <v>2036</v>
      </c>
      <c r="F117" s="12">
        <v>5</v>
      </c>
      <c r="G117" s="13">
        <v>3.5000000000000001E-3</v>
      </c>
      <c r="J117" s="12"/>
    </row>
    <row r="118" spans="1:10" x14ac:dyDescent="0.3">
      <c r="A118" s="9">
        <v>111</v>
      </c>
      <c r="B118" s="9" t="s">
        <v>593</v>
      </c>
      <c r="C118" s="9" t="s">
        <v>594</v>
      </c>
      <c r="D118" s="9" t="s">
        <v>156</v>
      </c>
      <c r="E118" s="11">
        <v>558</v>
      </c>
      <c r="F118" s="12">
        <v>4.91</v>
      </c>
      <c r="G118" s="13">
        <v>3.3999999999999998E-3</v>
      </c>
      <c r="J118" s="12"/>
    </row>
    <row r="119" spans="1:10" x14ac:dyDescent="0.3">
      <c r="A119" s="9">
        <v>112</v>
      </c>
      <c r="B119" s="9" t="s">
        <v>595</v>
      </c>
      <c r="C119" s="9" t="s">
        <v>596</v>
      </c>
      <c r="D119" s="9" t="s">
        <v>260</v>
      </c>
      <c r="E119" s="11">
        <v>1382</v>
      </c>
      <c r="F119" s="12">
        <v>4.91</v>
      </c>
      <c r="G119" s="13">
        <v>3.3999999999999998E-3</v>
      </c>
      <c r="J119" s="12"/>
    </row>
    <row r="120" spans="1:10" x14ac:dyDescent="0.3">
      <c r="A120" s="9">
        <v>113</v>
      </c>
      <c r="B120" s="9" t="s">
        <v>604</v>
      </c>
      <c r="C120" s="9" t="s">
        <v>605</v>
      </c>
      <c r="D120" s="9" t="s">
        <v>260</v>
      </c>
      <c r="E120" s="11">
        <v>311</v>
      </c>
      <c r="F120" s="12">
        <v>4.74</v>
      </c>
      <c r="G120" s="13">
        <v>3.3E-3</v>
      </c>
      <c r="J120" s="12"/>
    </row>
    <row r="121" spans="1:10" x14ac:dyDescent="0.3">
      <c r="A121" s="9">
        <v>114</v>
      </c>
      <c r="B121" s="9" t="s">
        <v>610</v>
      </c>
      <c r="C121" s="9" t="s">
        <v>611</v>
      </c>
      <c r="D121" s="9" t="s">
        <v>136</v>
      </c>
      <c r="E121" s="11">
        <v>1160</v>
      </c>
      <c r="F121" s="12">
        <v>4.58</v>
      </c>
      <c r="G121" s="13">
        <v>3.2000000000000002E-3</v>
      </c>
      <c r="J121" s="12"/>
    </row>
    <row r="122" spans="1:10" x14ac:dyDescent="0.3">
      <c r="A122" s="9">
        <v>115</v>
      </c>
      <c r="B122" s="9" t="s">
        <v>612</v>
      </c>
      <c r="C122" s="9" t="s">
        <v>613</v>
      </c>
      <c r="D122" s="9" t="s">
        <v>133</v>
      </c>
      <c r="E122" s="11">
        <v>950</v>
      </c>
      <c r="F122" s="12">
        <v>4.55</v>
      </c>
      <c r="G122" s="13">
        <v>3.0999999999999999E-3</v>
      </c>
      <c r="J122" s="12"/>
    </row>
    <row r="123" spans="1:10" x14ac:dyDescent="0.3">
      <c r="A123" s="9">
        <v>116</v>
      </c>
      <c r="B123" s="9" t="s">
        <v>614</v>
      </c>
      <c r="C123" s="9" t="s">
        <v>615</v>
      </c>
      <c r="D123" s="9" t="s">
        <v>189</v>
      </c>
      <c r="E123" s="11">
        <v>588</v>
      </c>
      <c r="F123" s="12">
        <v>4.54</v>
      </c>
      <c r="G123" s="13">
        <v>3.0999999999999999E-3</v>
      </c>
      <c r="J123" s="12"/>
    </row>
    <row r="124" spans="1:10" x14ac:dyDescent="0.3">
      <c r="A124" s="9">
        <v>117</v>
      </c>
      <c r="B124" s="9" t="s">
        <v>624</v>
      </c>
      <c r="C124" s="9" t="s">
        <v>625</v>
      </c>
      <c r="D124" s="9" t="s">
        <v>225</v>
      </c>
      <c r="E124" s="11">
        <v>303</v>
      </c>
      <c r="F124" s="12">
        <v>4.45</v>
      </c>
      <c r="G124" s="13">
        <v>3.0999999999999999E-3</v>
      </c>
      <c r="J124" s="12"/>
    </row>
    <row r="125" spans="1:10" x14ac:dyDescent="0.3">
      <c r="A125" s="9">
        <v>118</v>
      </c>
      <c r="B125" s="9" t="s">
        <v>622</v>
      </c>
      <c r="C125" s="9" t="s">
        <v>623</v>
      </c>
      <c r="D125" s="9" t="s">
        <v>139</v>
      </c>
      <c r="E125" s="11">
        <v>418</v>
      </c>
      <c r="F125" s="12">
        <v>4.43</v>
      </c>
      <c r="G125" s="13">
        <v>3.0999999999999999E-3</v>
      </c>
      <c r="J125" s="12"/>
    </row>
    <row r="126" spans="1:10" x14ac:dyDescent="0.3">
      <c r="A126" s="9">
        <v>119</v>
      </c>
      <c r="B126" s="9" t="s">
        <v>616</v>
      </c>
      <c r="C126" s="9" t="s">
        <v>617</v>
      </c>
      <c r="D126" s="9" t="s">
        <v>156</v>
      </c>
      <c r="E126" s="11">
        <v>125</v>
      </c>
      <c r="F126" s="12">
        <v>4.42</v>
      </c>
      <c r="G126" s="13">
        <v>3.0999999999999999E-3</v>
      </c>
      <c r="J126" s="12"/>
    </row>
    <row r="127" spans="1:10" x14ac:dyDescent="0.3">
      <c r="A127" s="9">
        <v>120</v>
      </c>
      <c r="B127" s="9" t="s">
        <v>626</v>
      </c>
      <c r="C127" s="9" t="s">
        <v>627</v>
      </c>
      <c r="D127" s="9" t="s">
        <v>116</v>
      </c>
      <c r="E127" s="11">
        <v>151</v>
      </c>
      <c r="F127" s="12">
        <v>4.42</v>
      </c>
      <c r="G127" s="13">
        <v>3.0999999999999999E-3</v>
      </c>
      <c r="J127" s="12"/>
    </row>
    <row r="128" spans="1:10" x14ac:dyDescent="0.3">
      <c r="A128" s="9">
        <v>121</v>
      </c>
      <c r="B128" s="9" t="s">
        <v>633</v>
      </c>
      <c r="C128" s="9" t="s">
        <v>634</v>
      </c>
      <c r="D128" s="9" t="s">
        <v>133</v>
      </c>
      <c r="E128" s="11">
        <v>651</v>
      </c>
      <c r="F128" s="12">
        <v>4.33</v>
      </c>
      <c r="G128" s="13">
        <v>3.0000000000000001E-3</v>
      </c>
      <c r="J128" s="12"/>
    </row>
    <row r="129" spans="1:10" x14ac:dyDescent="0.3">
      <c r="A129" s="9">
        <v>122</v>
      </c>
      <c r="B129" s="9" t="s">
        <v>643</v>
      </c>
      <c r="C129" s="9" t="s">
        <v>644</v>
      </c>
      <c r="D129" s="9" t="s">
        <v>310</v>
      </c>
      <c r="E129" s="11">
        <v>1109</v>
      </c>
      <c r="F129" s="12">
        <v>4.2300000000000004</v>
      </c>
      <c r="G129" s="13">
        <v>2.8999999999999998E-3</v>
      </c>
      <c r="J129" s="12"/>
    </row>
    <row r="130" spans="1:10" x14ac:dyDescent="0.3">
      <c r="A130" s="9">
        <v>123</v>
      </c>
      <c r="B130" s="9" t="s">
        <v>653</v>
      </c>
      <c r="C130" s="9" t="s">
        <v>654</v>
      </c>
      <c r="D130" s="9" t="s">
        <v>113</v>
      </c>
      <c r="E130" s="11">
        <v>1170</v>
      </c>
      <c r="F130" s="12">
        <v>4.07</v>
      </c>
      <c r="G130" s="13">
        <v>2.8E-3</v>
      </c>
      <c r="J130" s="12"/>
    </row>
    <row r="131" spans="1:10" x14ac:dyDescent="0.3">
      <c r="A131" s="9">
        <v>124</v>
      </c>
      <c r="B131" s="9" t="s">
        <v>655</v>
      </c>
      <c r="C131" s="9" t="s">
        <v>656</v>
      </c>
      <c r="D131" s="9" t="s">
        <v>156</v>
      </c>
      <c r="E131" s="11">
        <v>2191</v>
      </c>
      <c r="F131" s="12">
        <v>4.05</v>
      </c>
      <c r="G131" s="13">
        <v>2.8E-3</v>
      </c>
      <c r="J131" s="12"/>
    </row>
    <row r="132" spans="1:10" x14ac:dyDescent="0.3">
      <c r="A132" s="9">
        <v>125</v>
      </c>
      <c r="B132" s="9" t="s">
        <v>661</v>
      </c>
      <c r="C132" s="9" t="s">
        <v>662</v>
      </c>
      <c r="D132" s="9" t="s">
        <v>234</v>
      </c>
      <c r="E132" s="11">
        <v>270</v>
      </c>
      <c r="F132" s="12">
        <v>4.04</v>
      </c>
      <c r="G132" s="13">
        <v>2.8E-3</v>
      </c>
      <c r="J132" s="12"/>
    </row>
    <row r="133" spans="1:10" x14ac:dyDescent="0.3">
      <c r="A133" s="9">
        <v>126</v>
      </c>
      <c r="B133" s="9" t="s">
        <v>665</v>
      </c>
      <c r="C133" s="9" t="s">
        <v>666</v>
      </c>
      <c r="D133" s="9" t="s">
        <v>119</v>
      </c>
      <c r="E133" s="11">
        <v>330</v>
      </c>
      <c r="F133" s="12">
        <v>3.98</v>
      </c>
      <c r="G133" s="13">
        <v>2.7000000000000001E-3</v>
      </c>
      <c r="J133" s="12"/>
    </row>
    <row r="134" spans="1:10" x14ac:dyDescent="0.3">
      <c r="A134" s="9">
        <v>127</v>
      </c>
      <c r="B134" s="9" t="s">
        <v>673</v>
      </c>
      <c r="C134" s="9" t="s">
        <v>674</v>
      </c>
      <c r="D134" s="9" t="s">
        <v>472</v>
      </c>
      <c r="E134" s="11">
        <v>399</v>
      </c>
      <c r="F134" s="12">
        <v>3.86</v>
      </c>
      <c r="G134" s="13">
        <v>2.7000000000000001E-3</v>
      </c>
      <c r="J134" s="12"/>
    </row>
    <row r="135" spans="1:10" x14ac:dyDescent="0.3">
      <c r="A135" s="9">
        <v>128</v>
      </c>
      <c r="B135" s="9" t="s">
        <v>677</v>
      </c>
      <c r="C135" s="9" t="s">
        <v>678</v>
      </c>
      <c r="D135" s="9" t="s">
        <v>61</v>
      </c>
      <c r="E135" s="11">
        <v>1997</v>
      </c>
      <c r="F135" s="12">
        <v>3.84</v>
      </c>
      <c r="G135" s="13">
        <v>2.7000000000000001E-3</v>
      </c>
      <c r="J135" s="12"/>
    </row>
    <row r="136" spans="1:10" x14ac:dyDescent="0.3">
      <c r="A136" s="9">
        <v>129</v>
      </c>
      <c r="B136" s="9" t="s">
        <v>683</v>
      </c>
      <c r="C136" s="9" t="s">
        <v>684</v>
      </c>
      <c r="D136" s="9" t="s">
        <v>133</v>
      </c>
      <c r="E136" s="11">
        <v>2854</v>
      </c>
      <c r="F136" s="12">
        <v>3.8</v>
      </c>
      <c r="G136" s="13">
        <v>2.5999999999999999E-3</v>
      </c>
      <c r="J136" s="12"/>
    </row>
    <row r="137" spans="1:10" x14ac:dyDescent="0.3">
      <c r="A137" s="9">
        <v>130</v>
      </c>
      <c r="B137" s="9" t="s">
        <v>689</v>
      </c>
      <c r="C137" s="9" t="s">
        <v>690</v>
      </c>
      <c r="D137" s="9" t="s">
        <v>133</v>
      </c>
      <c r="E137" s="11">
        <v>1800</v>
      </c>
      <c r="F137" s="12">
        <v>3.66</v>
      </c>
      <c r="G137" s="13">
        <v>2.5000000000000001E-3</v>
      </c>
      <c r="J137" s="12"/>
    </row>
    <row r="138" spans="1:10" x14ac:dyDescent="0.3">
      <c r="A138" s="9">
        <v>131</v>
      </c>
      <c r="B138" s="9" t="s">
        <v>693</v>
      </c>
      <c r="C138" s="9" t="s">
        <v>694</v>
      </c>
      <c r="D138" s="9" t="s">
        <v>302</v>
      </c>
      <c r="E138" s="11">
        <v>303</v>
      </c>
      <c r="F138" s="12">
        <v>3.6</v>
      </c>
      <c r="G138" s="13">
        <v>2.5000000000000001E-3</v>
      </c>
      <c r="J138" s="12"/>
    </row>
    <row r="139" spans="1:10" x14ac:dyDescent="0.3">
      <c r="A139" s="9">
        <v>132</v>
      </c>
      <c r="B139" s="9" t="s">
        <v>709</v>
      </c>
      <c r="C139" s="9" t="s">
        <v>710</v>
      </c>
      <c r="D139" s="9" t="s">
        <v>113</v>
      </c>
      <c r="E139" s="11">
        <v>3332</v>
      </c>
      <c r="F139" s="12">
        <v>3.45</v>
      </c>
      <c r="G139" s="13">
        <v>2.3999999999999998E-3</v>
      </c>
      <c r="J139" s="12"/>
    </row>
    <row r="140" spans="1:10" x14ac:dyDescent="0.3">
      <c r="A140" s="9">
        <v>133</v>
      </c>
      <c r="B140" s="9" t="s">
        <v>717</v>
      </c>
      <c r="C140" s="9" t="s">
        <v>718</v>
      </c>
      <c r="D140" s="9" t="s">
        <v>133</v>
      </c>
      <c r="E140" s="11">
        <v>87</v>
      </c>
      <c r="F140" s="12">
        <v>3.44</v>
      </c>
      <c r="G140" s="13">
        <v>2.3999999999999998E-3</v>
      </c>
      <c r="J140" s="12"/>
    </row>
    <row r="141" spans="1:10" x14ac:dyDescent="0.3">
      <c r="A141" s="9">
        <v>134</v>
      </c>
      <c r="B141" s="9" t="s">
        <v>713</v>
      </c>
      <c r="C141" s="9" t="s">
        <v>714</v>
      </c>
      <c r="D141" s="9" t="s">
        <v>136</v>
      </c>
      <c r="E141" s="11">
        <v>126</v>
      </c>
      <c r="F141" s="12">
        <v>3.43</v>
      </c>
      <c r="G141" s="13">
        <v>2.3999999999999998E-3</v>
      </c>
      <c r="J141" s="12"/>
    </row>
    <row r="142" spans="1:10" x14ac:dyDescent="0.3">
      <c r="A142" s="9">
        <v>135</v>
      </c>
      <c r="B142" s="9" t="s">
        <v>82</v>
      </c>
      <c r="C142" s="9" t="s">
        <v>83</v>
      </c>
      <c r="D142" s="9" t="s">
        <v>64</v>
      </c>
      <c r="E142" s="11">
        <v>259</v>
      </c>
      <c r="F142" s="12">
        <v>3.42</v>
      </c>
      <c r="G142" s="13">
        <v>2.3999999999999998E-3</v>
      </c>
      <c r="J142" s="12"/>
    </row>
    <row r="143" spans="1:10" x14ac:dyDescent="0.3">
      <c r="A143" s="9">
        <v>136</v>
      </c>
      <c r="B143" s="9" t="s">
        <v>707</v>
      </c>
      <c r="C143" s="9" t="s">
        <v>708</v>
      </c>
      <c r="D143" s="9" t="s">
        <v>125</v>
      </c>
      <c r="E143" s="11">
        <v>119</v>
      </c>
      <c r="F143" s="12">
        <v>3.4</v>
      </c>
      <c r="G143" s="13">
        <v>2.3999999999999998E-3</v>
      </c>
      <c r="J143" s="12"/>
    </row>
    <row r="144" spans="1:10" x14ac:dyDescent="0.3">
      <c r="A144" s="9">
        <v>137</v>
      </c>
      <c r="B144" s="9" t="s">
        <v>705</v>
      </c>
      <c r="C144" s="9" t="s">
        <v>706</v>
      </c>
      <c r="D144" s="9" t="s">
        <v>632</v>
      </c>
      <c r="E144" s="11">
        <v>99</v>
      </c>
      <c r="F144" s="12">
        <v>3.4</v>
      </c>
      <c r="G144" s="13">
        <v>2.3E-3</v>
      </c>
      <c r="J144" s="12"/>
    </row>
    <row r="145" spans="1:10" x14ac:dyDescent="0.3">
      <c r="A145" s="9">
        <v>138</v>
      </c>
      <c r="B145" s="9" t="s">
        <v>721</v>
      </c>
      <c r="C145" s="9" t="s">
        <v>722</v>
      </c>
      <c r="D145" s="9" t="s">
        <v>133</v>
      </c>
      <c r="E145" s="11">
        <v>3972</v>
      </c>
      <c r="F145" s="12">
        <v>3.37</v>
      </c>
      <c r="G145" s="13">
        <v>2.3E-3</v>
      </c>
      <c r="J145" s="12"/>
    </row>
    <row r="146" spans="1:10" x14ac:dyDescent="0.3">
      <c r="A146" s="9">
        <v>139</v>
      </c>
      <c r="B146" s="9" t="s">
        <v>725</v>
      </c>
      <c r="C146" s="9" t="s">
        <v>726</v>
      </c>
      <c r="D146" s="9" t="s">
        <v>727</v>
      </c>
      <c r="E146" s="11">
        <v>146</v>
      </c>
      <c r="F146" s="12">
        <v>3.33</v>
      </c>
      <c r="G146" s="13">
        <v>2.3E-3</v>
      </c>
      <c r="J146" s="12"/>
    </row>
    <row r="147" spans="1:10" x14ac:dyDescent="0.3">
      <c r="A147" s="9">
        <v>140</v>
      </c>
      <c r="B147" s="9" t="s">
        <v>732</v>
      </c>
      <c r="C147" s="9" t="s">
        <v>733</v>
      </c>
      <c r="D147" s="9" t="s">
        <v>734</v>
      </c>
      <c r="E147" s="11">
        <v>10</v>
      </c>
      <c r="F147" s="12">
        <v>3.28</v>
      </c>
      <c r="G147" s="13">
        <v>2.3E-3</v>
      </c>
      <c r="J147" s="12"/>
    </row>
    <row r="148" spans="1:10" x14ac:dyDescent="0.3">
      <c r="A148" s="9">
        <v>141</v>
      </c>
      <c r="B148" s="9" t="s">
        <v>747</v>
      </c>
      <c r="C148" s="9" t="s">
        <v>748</v>
      </c>
      <c r="D148" s="9" t="s">
        <v>116</v>
      </c>
      <c r="E148" s="11">
        <v>148</v>
      </c>
      <c r="F148" s="12">
        <v>3.27</v>
      </c>
      <c r="G148" s="13">
        <v>2.3E-3</v>
      </c>
      <c r="J148" s="12"/>
    </row>
    <row r="149" spans="1:10" x14ac:dyDescent="0.3">
      <c r="A149" s="9">
        <v>142</v>
      </c>
      <c r="B149" s="9" t="s">
        <v>745</v>
      </c>
      <c r="C149" s="9" t="s">
        <v>746</v>
      </c>
      <c r="D149" s="9" t="s">
        <v>133</v>
      </c>
      <c r="E149" s="11">
        <v>467</v>
      </c>
      <c r="F149" s="12">
        <v>3.22</v>
      </c>
      <c r="G149" s="13">
        <v>2.2000000000000001E-3</v>
      </c>
      <c r="J149" s="12"/>
    </row>
    <row r="150" spans="1:10" x14ac:dyDescent="0.3">
      <c r="A150" s="9">
        <v>143</v>
      </c>
      <c r="B150" s="9" t="s">
        <v>751</v>
      </c>
      <c r="C150" s="9" t="s">
        <v>752</v>
      </c>
      <c r="D150" s="9" t="s">
        <v>269</v>
      </c>
      <c r="E150" s="11">
        <v>1165</v>
      </c>
      <c r="F150" s="12">
        <v>3.21</v>
      </c>
      <c r="G150" s="13">
        <v>2.2000000000000001E-3</v>
      </c>
      <c r="J150" s="12"/>
    </row>
    <row r="151" spans="1:10" x14ac:dyDescent="0.3">
      <c r="A151" s="9">
        <v>144</v>
      </c>
      <c r="B151" s="9" t="s">
        <v>766</v>
      </c>
      <c r="C151" s="9" t="s">
        <v>767</v>
      </c>
      <c r="D151" s="9" t="s">
        <v>200</v>
      </c>
      <c r="E151" s="11">
        <v>215</v>
      </c>
      <c r="F151" s="12">
        <v>3.01</v>
      </c>
      <c r="G151" s="13">
        <v>2.0999999999999999E-3</v>
      </c>
      <c r="J151" s="12"/>
    </row>
    <row r="152" spans="1:10" x14ac:dyDescent="0.3">
      <c r="A152" s="9">
        <v>145</v>
      </c>
      <c r="B152" s="9" t="s">
        <v>697</v>
      </c>
      <c r="C152" s="9" t="s">
        <v>698</v>
      </c>
      <c r="D152" s="9" t="s">
        <v>225</v>
      </c>
      <c r="E152" s="11">
        <v>8</v>
      </c>
      <c r="F152" s="12">
        <v>2.84</v>
      </c>
      <c r="G152" s="13">
        <v>2E-3</v>
      </c>
      <c r="J152" s="12"/>
    </row>
    <row r="153" spans="1:10" x14ac:dyDescent="0.3">
      <c r="A153" s="9">
        <v>146</v>
      </c>
      <c r="B153" s="9" t="s">
        <v>810</v>
      </c>
      <c r="C153" s="9" t="s">
        <v>811</v>
      </c>
      <c r="D153" s="9" t="s">
        <v>189</v>
      </c>
      <c r="E153" s="11">
        <v>532</v>
      </c>
      <c r="F153" s="12">
        <v>2.7</v>
      </c>
      <c r="G153" s="13">
        <v>1.9E-3</v>
      </c>
      <c r="J153" s="12"/>
    </row>
    <row r="154" spans="1:10" x14ac:dyDescent="0.3">
      <c r="A154" s="9">
        <v>147</v>
      </c>
      <c r="B154" s="9" t="s">
        <v>918</v>
      </c>
      <c r="C154" s="9" t="s">
        <v>919</v>
      </c>
      <c r="D154" s="9" t="s">
        <v>113</v>
      </c>
      <c r="E154" s="11">
        <v>2566</v>
      </c>
      <c r="F154" s="12">
        <v>1.93</v>
      </c>
      <c r="G154" s="13">
        <v>1.2999999999999999E-3</v>
      </c>
      <c r="J154" s="12"/>
    </row>
    <row r="155" spans="1:10" x14ac:dyDescent="0.3">
      <c r="A155" s="9">
        <v>148</v>
      </c>
      <c r="B155" s="9" t="s">
        <v>972</v>
      </c>
      <c r="C155" s="9" t="s">
        <v>973</v>
      </c>
      <c r="D155" s="9" t="s">
        <v>734</v>
      </c>
      <c r="E155" s="11">
        <v>155</v>
      </c>
      <c r="F155" s="12">
        <v>1.72</v>
      </c>
      <c r="G155" s="13">
        <v>1.1999999999999999E-3</v>
      </c>
      <c r="J155" s="12"/>
    </row>
    <row r="156" spans="1:10" x14ac:dyDescent="0.3">
      <c r="A156" s="9">
        <v>149</v>
      </c>
      <c r="B156" s="9" t="s">
        <v>980</v>
      </c>
      <c r="C156" s="9" t="s">
        <v>981</v>
      </c>
      <c r="D156" s="9" t="s">
        <v>116</v>
      </c>
      <c r="E156" s="11">
        <v>223</v>
      </c>
      <c r="F156" s="12">
        <v>1.69</v>
      </c>
      <c r="G156" s="13">
        <v>1.1999999999999999E-3</v>
      </c>
      <c r="J156" s="12"/>
    </row>
    <row r="157" spans="1:10" x14ac:dyDescent="0.3">
      <c r="A157" s="9">
        <v>150</v>
      </c>
      <c r="B157" s="9" t="s">
        <v>1030</v>
      </c>
      <c r="C157" s="9" t="s">
        <v>1031</v>
      </c>
      <c r="D157" s="9" t="s">
        <v>310</v>
      </c>
      <c r="E157" s="11">
        <v>863</v>
      </c>
      <c r="F157" s="12">
        <v>1.36</v>
      </c>
      <c r="G157" s="13">
        <v>8.9999999999999998E-4</v>
      </c>
      <c r="J157" s="12"/>
    </row>
    <row r="158" spans="1:10" x14ac:dyDescent="0.3">
      <c r="A158" s="14"/>
      <c r="B158" s="14" t="s">
        <v>14</v>
      </c>
      <c r="C158" s="14"/>
      <c r="D158" s="14"/>
      <c r="E158" s="14"/>
      <c r="F158" s="15">
        <v>1442.61</v>
      </c>
      <c r="G158" s="16">
        <v>0.99709999999999999</v>
      </c>
    </row>
    <row r="160" spans="1:10" x14ac:dyDescent="0.3">
      <c r="B160" s="10" t="s">
        <v>12</v>
      </c>
    </row>
    <row r="161" spans="1:10" x14ac:dyDescent="0.3">
      <c r="A161" s="9">
        <v>151</v>
      </c>
      <c r="B161" s="10" t="s">
        <v>13</v>
      </c>
      <c r="F161" s="12">
        <v>2.36</v>
      </c>
      <c r="G161" s="13">
        <v>1.6000000000000001E-3</v>
      </c>
      <c r="H161" s="17">
        <v>46174</v>
      </c>
    </row>
    <row r="162" spans="1:10" x14ac:dyDescent="0.3">
      <c r="A162" s="14"/>
      <c r="B162" s="14" t="s">
        <v>14</v>
      </c>
      <c r="C162" s="14"/>
      <c r="D162" s="14"/>
      <c r="E162" s="14"/>
      <c r="F162" s="15">
        <v>2.36</v>
      </c>
      <c r="G162" s="16">
        <v>1.6000000000000001E-3</v>
      </c>
    </row>
    <row r="164" spans="1:10" x14ac:dyDescent="0.3">
      <c r="B164" s="10" t="s">
        <v>38</v>
      </c>
    </row>
    <row r="165" spans="1:10" x14ac:dyDescent="0.3">
      <c r="B165" s="9" t="s">
        <v>39</v>
      </c>
      <c r="E165" s="11"/>
      <c r="F165" s="12">
        <v>2.12</v>
      </c>
      <c r="G165" s="13">
        <v>1.2999999999999999E-3</v>
      </c>
      <c r="J165" s="12"/>
    </row>
    <row r="166" spans="1:10" x14ac:dyDescent="0.3">
      <c r="A166" s="14"/>
      <c r="B166" s="14" t="s">
        <v>14</v>
      </c>
      <c r="C166" s="14"/>
      <c r="D166" s="14"/>
      <c r="E166" s="14"/>
      <c r="F166" s="15">
        <v>2.12</v>
      </c>
      <c r="G166" s="16">
        <v>1.2999999999999999E-3</v>
      </c>
    </row>
    <row r="168" spans="1:10" x14ac:dyDescent="0.3">
      <c r="A168" s="8"/>
      <c r="B168" s="8" t="s">
        <v>40</v>
      </c>
      <c r="C168" s="8"/>
      <c r="D168" s="8"/>
      <c r="E168" s="8"/>
      <c r="F168" s="18">
        <v>1447.09</v>
      </c>
      <c r="G168" s="19">
        <v>1</v>
      </c>
    </row>
    <row r="169" spans="1:10" x14ac:dyDescent="0.3">
      <c r="A169" s="9" t="s">
        <v>44</v>
      </c>
    </row>
    <row r="170" spans="1:10" x14ac:dyDescent="0.3">
      <c r="A170" s="21">
        <v>1</v>
      </c>
      <c r="B170" s="21" t="s">
        <v>45</v>
      </c>
    </row>
    <row r="174" spans="1:10" x14ac:dyDescent="0.3">
      <c r="B174" s="10" t="s">
        <v>46</v>
      </c>
    </row>
    <row r="188" spans="2:2" x14ac:dyDescent="0.3">
      <c r="B188" s="10" t="s">
        <v>1115</v>
      </c>
    </row>
    <row r="201" spans="1:5" x14ac:dyDescent="0.3">
      <c r="A201" s="43" t="s">
        <v>2</v>
      </c>
      <c r="B201" s="44" t="s">
        <v>2053</v>
      </c>
      <c r="C201" s="45"/>
      <c r="D201" s="45"/>
      <c r="E201" s="46"/>
    </row>
    <row r="202" spans="1:5" x14ac:dyDescent="0.3">
      <c r="A202" s="47">
        <v>2</v>
      </c>
      <c r="B202" s="48"/>
      <c r="C202" s="39" t="s">
        <v>2054</v>
      </c>
      <c r="E202" s="49"/>
    </row>
    <row r="203" spans="1:5" x14ac:dyDescent="0.3">
      <c r="A203" s="47"/>
      <c r="B203" s="48" t="s">
        <v>2055</v>
      </c>
      <c r="C203" s="41"/>
      <c r="E203" s="49"/>
    </row>
    <row r="204" spans="1:5" x14ac:dyDescent="0.3">
      <c r="A204" s="47"/>
      <c r="B204" s="48" t="s">
        <v>2056</v>
      </c>
      <c r="C204" s="42" t="s">
        <v>2064</v>
      </c>
      <c r="E204" s="49"/>
    </row>
    <row r="205" spans="1:5" x14ac:dyDescent="0.3">
      <c r="A205" s="47"/>
      <c r="B205" s="48" t="s">
        <v>2057</v>
      </c>
      <c r="C205" s="42" t="s">
        <v>2064</v>
      </c>
      <c r="E205" s="49"/>
    </row>
    <row r="206" spans="1:5" x14ac:dyDescent="0.3">
      <c r="A206" s="47"/>
      <c r="B206" s="48" t="s">
        <v>2058</v>
      </c>
      <c r="C206" s="42" t="s">
        <v>2064</v>
      </c>
      <c r="E206" s="49"/>
    </row>
    <row r="207" spans="1:5" x14ac:dyDescent="0.3">
      <c r="A207" s="47"/>
      <c r="B207" s="48" t="s">
        <v>2059</v>
      </c>
      <c r="C207" s="42" t="s">
        <v>2064</v>
      </c>
      <c r="E207" s="49"/>
    </row>
    <row r="208" spans="1:5" x14ac:dyDescent="0.3">
      <c r="A208" s="47"/>
      <c r="B208" s="20" t="s">
        <v>2060</v>
      </c>
      <c r="C208" s="20"/>
      <c r="E208" s="49"/>
    </row>
    <row r="209" spans="1:5" x14ac:dyDescent="0.3">
      <c r="A209" s="47">
        <v>3</v>
      </c>
      <c r="B209" s="51" t="s">
        <v>2026</v>
      </c>
      <c r="C209" s="20"/>
      <c r="E209" s="49"/>
    </row>
    <row r="210" spans="1:5" x14ac:dyDescent="0.3">
      <c r="A210" s="47"/>
      <c r="B210" s="148" t="s">
        <v>2027</v>
      </c>
      <c r="C210" s="150" t="s">
        <v>2028</v>
      </c>
      <c r="D210" s="150"/>
      <c r="E210" s="151" t="s">
        <v>2029</v>
      </c>
    </row>
    <row r="211" spans="1:5" x14ac:dyDescent="0.3">
      <c r="A211" s="47"/>
      <c r="B211" s="149"/>
      <c r="C211" s="52" t="s">
        <v>2030</v>
      </c>
      <c r="D211" s="52" t="s">
        <v>2070</v>
      </c>
      <c r="E211" s="152"/>
    </row>
    <row r="212" spans="1:5" x14ac:dyDescent="0.3">
      <c r="A212" s="53"/>
      <c r="B212" s="54" t="s">
        <v>2031</v>
      </c>
      <c r="C212" s="77" t="s">
        <v>2372</v>
      </c>
      <c r="D212" s="77" t="s">
        <v>2375</v>
      </c>
      <c r="E212" s="41" t="s">
        <v>2048</v>
      </c>
    </row>
    <row r="213" spans="1:5" x14ac:dyDescent="0.3">
      <c r="A213" s="53"/>
      <c r="B213" s="54" t="s">
        <v>2032</v>
      </c>
      <c r="C213" s="77" t="s">
        <v>2372</v>
      </c>
      <c r="D213" s="77" t="s">
        <v>2375</v>
      </c>
      <c r="E213" s="77" t="s">
        <v>2048</v>
      </c>
    </row>
    <row r="214" spans="1:5" x14ac:dyDescent="0.3">
      <c r="A214" s="53"/>
      <c r="B214" s="54" t="s">
        <v>2033</v>
      </c>
      <c r="C214" s="56">
        <v>0</v>
      </c>
      <c r="D214" s="56">
        <v>0</v>
      </c>
      <c r="E214" s="57">
        <v>0</v>
      </c>
    </row>
    <row r="215" spans="1:5" x14ac:dyDescent="0.3">
      <c r="A215" s="53"/>
      <c r="B215" s="54" t="s">
        <v>2034</v>
      </c>
      <c r="C215" s="56">
        <v>0</v>
      </c>
      <c r="D215" s="56">
        <v>0</v>
      </c>
      <c r="E215" s="57">
        <v>0</v>
      </c>
    </row>
    <row r="216" spans="1:5" x14ac:dyDescent="0.3">
      <c r="A216" s="53"/>
      <c r="B216" s="54" t="s">
        <v>2035</v>
      </c>
      <c r="C216" s="56">
        <v>0</v>
      </c>
      <c r="D216" s="56">
        <v>0</v>
      </c>
      <c r="E216" s="57">
        <v>0</v>
      </c>
    </row>
    <row r="217" spans="1:5" x14ac:dyDescent="0.3">
      <c r="A217" s="53"/>
      <c r="B217" s="54" t="s">
        <v>2036</v>
      </c>
      <c r="C217" s="56">
        <v>0</v>
      </c>
      <c r="D217" s="56">
        <v>0</v>
      </c>
      <c r="E217" s="57">
        <v>0</v>
      </c>
    </row>
    <row r="218" spans="1:5" x14ac:dyDescent="0.3">
      <c r="A218" s="53"/>
      <c r="B218" s="58"/>
      <c r="C218" s="59"/>
      <c r="D218" s="59"/>
      <c r="E218" s="39"/>
    </row>
    <row r="219" spans="1:5" x14ac:dyDescent="0.3">
      <c r="A219" s="47"/>
      <c r="B219" s="60" t="s">
        <v>2037</v>
      </c>
      <c r="C219" s="77" t="s">
        <v>2373</v>
      </c>
      <c r="D219" s="77" t="s">
        <v>2374</v>
      </c>
      <c r="E219" s="41" t="s">
        <v>2048</v>
      </c>
    </row>
    <row r="220" spans="1:5" x14ac:dyDescent="0.3">
      <c r="A220" s="47"/>
      <c r="B220" s="60" t="s">
        <v>2038</v>
      </c>
      <c r="C220" s="77" t="s">
        <v>2373</v>
      </c>
      <c r="D220" s="77" t="s">
        <v>2374</v>
      </c>
      <c r="E220" s="77" t="s">
        <v>2048</v>
      </c>
    </row>
    <row r="221" spans="1:5" x14ac:dyDescent="0.3">
      <c r="A221" s="47"/>
      <c r="B221" s="60" t="s">
        <v>2039</v>
      </c>
      <c r="C221" s="61">
        <v>0</v>
      </c>
      <c r="D221" s="61">
        <v>0</v>
      </c>
      <c r="E221" s="62">
        <v>0</v>
      </c>
    </row>
    <row r="222" spans="1:5" x14ac:dyDescent="0.3">
      <c r="A222" s="47"/>
      <c r="B222" s="60" t="s">
        <v>2040</v>
      </c>
      <c r="C222" s="61">
        <v>0</v>
      </c>
      <c r="D222" s="61">
        <v>0</v>
      </c>
      <c r="E222" s="62">
        <v>0</v>
      </c>
    </row>
    <row r="223" spans="1:5" x14ac:dyDescent="0.3">
      <c r="A223" s="47"/>
      <c r="B223" s="60" t="s">
        <v>2041</v>
      </c>
      <c r="C223" s="61">
        <v>0</v>
      </c>
      <c r="D223" s="61">
        <v>0</v>
      </c>
      <c r="E223" s="62">
        <v>0</v>
      </c>
    </row>
    <row r="224" spans="1:5" x14ac:dyDescent="0.3">
      <c r="A224" s="47"/>
      <c r="B224" s="60" t="s">
        <v>2042</v>
      </c>
      <c r="C224" s="61">
        <v>0</v>
      </c>
      <c r="D224" s="61">
        <v>0</v>
      </c>
      <c r="E224" s="62">
        <v>0</v>
      </c>
    </row>
    <row r="225" spans="1:5" x14ac:dyDescent="0.3">
      <c r="A225" s="47"/>
      <c r="B225" s="63" t="s">
        <v>2043</v>
      </c>
      <c r="C225" s="64"/>
      <c r="D225" s="64"/>
      <c r="E225" s="49"/>
    </row>
    <row r="226" spans="1:5" x14ac:dyDescent="0.3">
      <c r="A226" s="65"/>
      <c r="B226" s="66"/>
      <c r="C226" s="66"/>
      <c r="D226" s="66"/>
      <c r="E226" s="67"/>
    </row>
    <row r="227" spans="1:5" x14ac:dyDescent="0.3">
      <c r="A227" s="47">
        <v>4</v>
      </c>
      <c r="B227" s="68" t="s">
        <v>2044</v>
      </c>
      <c r="C227" s="60"/>
      <c r="D227" s="66"/>
      <c r="E227" s="69"/>
    </row>
    <row r="228" spans="1:5" x14ac:dyDescent="0.3">
      <c r="A228" s="47"/>
      <c r="B228" s="60" t="s">
        <v>2045</v>
      </c>
      <c r="C228" s="77">
        <v>0.09</v>
      </c>
      <c r="D228" s="66"/>
      <c r="E228" s="67"/>
    </row>
    <row r="229" spans="1:5" x14ac:dyDescent="0.3">
      <c r="A229" s="47"/>
      <c r="B229" s="60" t="s">
        <v>2046</v>
      </c>
      <c r="C229" s="77">
        <v>0.01</v>
      </c>
      <c r="D229" s="66"/>
      <c r="E229" s="67"/>
    </row>
    <row r="230" spans="1:5" x14ac:dyDescent="0.3">
      <c r="A230" s="47">
        <v>5</v>
      </c>
      <c r="B230" s="70" t="s">
        <v>2047</v>
      </c>
      <c r="C230" s="71" t="s">
        <v>2048</v>
      </c>
      <c r="D230" s="66"/>
      <c r="E230" s="69"/>
    </row>
    <row r="231" spans="1:5" ht="24" x14ac:dyDescent="0.3">
      <c r="A231" s="47">
        <v>6</v>
      </c>
      <c r="B231" s="72" t="s">
        <v>2410</v>
      </c>
      <c r="C231" s="71" t="s">
        <v>2048</v>
      </c>
      <c r="D231" s="73"/>
      <c r="E231" s="69"/>
    </row>
    <row r="232" spans="1:5" x14ac:dyDescent="0.3">
      <c r="A232" s="47">
        <v>7</v>
      </c>
      <c r="B232" s="74" t="s">
        <v>2049</v>
      </c>
      <c r="C232" s="75"/>
      <c r="E232" s="69"/>
    </row>
    <row r="233" spans="1:5" x14ac:dyDescent="0.3">
      <c r="A233" s="47"/>
      <c r="B233" s="76" t="s">
        <v>2050</v>
      </c>
      <c r="C233" s="77" t="s">
        <v>2048</v>
      </c>
      <c r="E233" s="69"/>
    </row>
    <row r="234" spans="1:5" x14ac:dyDescent="0.3">
      <c r="A234" s="47"/>
      <c r="B234" s="78" t="s">
        <v>2051</v>
      </c>
      <c r="C234" s="79" t="s">
        <v>2048</v>
      </c>
      <c r="E234" s="69"/>
    </row>
    <row r="235" spans="1:5" x14ac:dyDescent="0.3">
      <c r="A235" s="47"/>
      <c r="B235" s="78"/>
      <c r="C235" s="80"/>
      <c r="E235" s="69"/>
    </row>
    <row r="236" spans="1:5" ht="24" x14ac:dyDescent="0.3">
      <c r="A236" s="47">
        <v>8</v>
      </c>
      <c r="B236" s="74" t="s">
        <v>2411</v>
      </c>
      <c r="C236" s="75"/>
      <c r="D236" s="66"/>
      <c r="E236" s="69"/>
    </row>
    <row r="237" spans="1:5" x14ac:dyDescent="0.3">
      <c r="A237" s="47"/>
      <c r="B237" s="76" t="s">
        <v>2050</v>
      </c>
      <c r="C237" s="77" t="s">
        <v>2048</v>
      </c>
      <c r="D237" s="66"/>
      <c r="E237" s="69"/>
    </row>
    <row r="238" spans="1:5" x14ac:dyDescent="0.3">
      <c r="A238" s="47"/>
      <c r="B238" s="78" t="s">
        <v>2052</v>
      </c>
      <c r="C238" s="77" t="s">
        <v>2048</v>
      </c>
      <c r="D238" s="66"/>
      <c r="E238" s="69"/>
    </row>
    <row r="239" spans="1:5" x14ac:dyDescent="0.3">
      <c r="A239" s="81"/>
      <c r="B239" s="82"/>
      <c r="C239" s="82"/>
      <c r="D239" s="82"/>
      <c r="E239" s="83"/>
    </row>
    <row r="241" spans="1:2" x14ac:dyDescent="0.3">
      <c r="A241" s="10" t="s">
        <v>1196</v>
      </c>
      <c r="B241" s="9" t="s">
        <v>2061</v>
      </c>
    </row>
    <row r="242" spans="1:2" x14ac:dyDescent="0.3">
      <c r="A242" s="10" t="s">
        <v>2062</v>
      </c>
      <c r="B242" s="9" t="s">
        <v>2063</v>
      </c>
    </row>
    <row r="243" spans="1:2" x14ac:dyDescent="0.3">
      <c r="A243" s="10" t="s">
        <v>2064</v>
      </c>
      <c r="B243" s="9" t="s">
        <v>2065</v>
      </c>
    </row>
    <row r="244" spans="1:2" x14ac:dyDescent="0.3">
      <c r="A244" s="10" t="s">
        <v>2066</v>
      </c>
      <c r="B244" s="9" t="s">
        <v>2067</v>
      </c>
    </row>
    <row r="245" spans="1:2" x14ac:dyDescent="0.3">
      <c r="A245" s="10" t="s">
        <v>2068</v>
      </c>
      <c r="B245" s="9" t="s">
        <v>2080</v>
      </c>
    </row>
    <row r="246" spans="1:2" ht="48" x14ac:dyDescent="0.3">
      <c r="B246" s="84" t="s">
        <v>2069</v>
      </c>
    </row>
  </sheetData>
  <mergeCells count="4">
    <mergeCell ref="B1:F1"/>
    <mergeCell ref="B210:B211"/>
    <mergeCell ref="C210:D210"/>
    <mergeCell ref="E210:E211"/>
  </mergeCells>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L346"/>
  <sheetViews>
    <sheetView zoomScale="90" zoomScaleNormal="90" workbookViewId="0"/>
  </sheetViews>
  <sheetFormatPr defaultColWidth="8.7265625" defaultRowHeight="12" x14ac:dyDescent="0.3"/>
  <cols>
    <col min="1" max="1" width="7.1796875" style="9" bestFit="1" customWidth="1"/>
    <col min="2" max="2" width="47.54296875" style="9" bestFit="1" customWidth="1"/>
    <col min="3" max="3" width="13.81640625" style="9" bestFit="1" customWidth="1"/>
    <col min="4" max="4" width="34" style="9" customWidth="1"/>
    <col min="5" max="5" width="24.6328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42.453125" style="9" bestFit="1" customWidth="1"/>
    <col min="12" max="12" width="7.81640625" style="9" bestFit="1" customWidth="1"/>
    <col min="13" max="16384" width="8.7265625" style="9"/>
  </cols>
  <sheetData>
    <row r="1" spans="1:12" x14ac:dyDescent="0.3">
      <c r="A1" s="8"/>
      <c r="B1" s="153" t="s">
        <v>1118</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424</v>
      </c>
      <c r="C8" s="9" t="s">
        <v>425</v>
      </c>
      <c r="D8" s="9" t="s">
        <v>90</v>
      </c>
      <c r="E8" s="11">
        <v>2471</v>
      </c>
      <c r="F8" s="12">
        <v>7.14</v>
      </c>
      <c r="G8" s="13">
        <v>1.35E-2</v>
      </c>
      <c r="J8" s="12"/>
      <c r="K8" s="10" t="s">
        <v>41</v>
      </c>
      <c r="L8" s="10" t="s">
        <v>42</v>
      </c>
    </row>
    <row r="9" spans="1:12" x14ac:dyDescent="0.3">
      <c r="A9" s="9">
        <v>2</v>
      </c>
      <c r="B9" s="9" t="s">
        <v>426</v>
      </c>
      <c r="C9" s="9" t="s">
        <v>427</v>
      </c>
      <c r="D9" s="9" t="s">
        <v>136</v>
      </c>
      <c r="E9" s="11">
        <v>1172</v>
      </c>
      <c r="F9" s="12">
        <v>7.12</v>
      </c>
      <c r="G9" s="13">
        <v>1.34E-2</v>
      </c>
      <c r="J9" s="12"/>
      <c r="K9" s="9" t="s">
        <v>133</v>
      </c>
      <c r="L9" s="13">
        <v>9.4799999999999995E-2</v>
      </c>
    </row>
    <row r="10" spans="1:12" x14ac:dyDescent="0.3">
      <c r="A10" s="9">
        <v>3</v>
      </c>
      <c r="B10" s="9" t="s">
        <v>434</v>
      </c>
      <c r="C10" s="9" t="s">
        <v>435</v>
      </c>
      <c r="D10" s="9" t="s">
        <v>167</v>
      </c>
      <c r="E10" s="11">
        <v>97</v>
      </c>
      <c r="F10" s="12">
        <v>6.92</v>
      </c>
      <c r="G10" s="13">
        <v>1.2999999999999999E-2</v>
      </c>
      <c r="J10" s="12"/>
      <c r="K10" s="9" t="s">
        <v>116</v>
      </c>
      <c r="L10" s="13">
        <v>9.1499999999999998E-2</v>
      </c>
    </row>
    <row r="11" spans="1:12" x14ac:dyDescent="0.3">
      <c r="A11" s="9">
        <v>4</v>
      </c>
      <c r="B11" s="9" t="s">
        <v>440</v>
      </c>
      <c r="C11" s="9" t="s">
        <v>441</v>
      </c>
      <c r="D11" s="9" t="s">
        <v>293</v>
      </c>
      <c r="E11" s="11">
        <v>1460</v>
      </c>
      <c r="F11" s="12">
        <v>6.6</v>
      </c>
      <c r="G11" s="13">
        <v>1.2500000000000001E-2</v>
      </c>
      <c r="J11" s="12"/>
      <c r="K11" s="9" t="s">
        <v>122</v>
      </c>
      <c r="L11" s="13">
        <v>7.3200000000000001E-2</v>
      </c>
    </row>
    <row r="12" spans="1:12" x14ac:dyDescent="0.3">
      <c r="A12" s="9">
        <v>5</v>
      </c>
      <c r="B12" s="9" t="s">
        <v>450</v>
      </c>
      <c r="C12" s="9" t="s">
        <v>451</v>
      </c>
      <c r="D12" s="9" t="s">
        <v>133</v>
      </c>
      <c r="E12" s="11">
        <v>315</v>
      </c>
      <c r="F12" s="12">
        <v>6.07</v>
      </c>
      <c r="G12" s="13">
        <v>1.15E-2</v>
      </c>
      <c r="J12" s="12"/>
      <c r="K12" s="9" t="s">
        <v>136</v>
      </c>
      <c r="L12" s="13">
        <v>6.4399999999999999E-2</v>
      </c>
    </row>
    <row r="13" spans="1:12" x14ac:dyDescent="0.3">
      <c r="A13" s="9">
        <v>6</v>
      </c>
      <c r="B13" s="9" t="s">
        <v>462</v>
      </c>
      <c r="C13" s="9" t="s">
        <v>463</v>
      </c>
      <c r="D13" s="9" t="s">
        <v>156</v>
      </c>
      <c r="E13" s="11">
        <v>465</v>
      </c>
      <c r="F13" s="12">
        <v>5.79</v>
      </c>
      <c r="G13" s="13">
        <v>1.09E-2</v>
      </c>
      <c r="J13" s="12"/>
      <c r="K13" s="9" t="s">
        <v>156</v>
      </c>
      <c r="L13" s="13">
        <v>6.0699999999999997E-2</v>
      </c>
    </row>
    <row r="14" spans="1:12" x14ac:dyDescent="0.3">
      <c r="A14" s="9">
        <v>7</v>
      </c>
      <c r="B14" s="9" t="s">
        <v>466</v>
      </c>
      <c r="C14" s="9" t="s">
        <v>467</v>
      </c>
      <c r="D14" s="9" t="s">
        <v>156</v>
      </c>
      <c r="E14" s="11">
        <v>1694</v>
      </c>
      <c r="F14" s="12">
        <v>5.71</v>
      </c>
      <c r="G14" s="13">
        <v>1.0800000000000001E-2</v>
      </c>
      <c r="J14" s="12"/>
      <c r="K14" s="9" t="s">
        <v>167</v>
      </c>
      <c r="L14" s="13">
        <v>5.96E-2</v>
      </c>
    </row>
    <row r="15" spans="1:12" x14ac:dyDescent="0.3">
      <c r="A15" s="9">
        <v>8</v>
      </c>
      <c r="B15" s="9" t="s">
        <v>477</v>
      </c>
      <c r="C15" s="9" t="s">
        <v>478</v>
      </c>
      <c r="D15" s="9" t="s">
        <v>90</v>
      </c>
      <c r="E15" s="11">
        <v>1578</v>
      </c>
      <c r="F15" s="12">
        <v>5.44</v>
      </c>
      <c r="G15" s="13">
        <v>1.03E-2</v>
      </c>
      <c r="J15" s="12"/>
      <c r="K15" s="9" t="s">
        <v>90</v>
      </c>
      <c r="L15" s="13">
        <v>5.2499999999999998E-2</v>
      </c>
    </row>
    <row r="16" spans="1:12" x14ac:dyDescent="0.3">
      <c r="A16" s="9">
        <v>9</v>
      </c>
      <c r="B16" s="9" t="s">
        <v>499</v>
      </c>
      <c r="C16" s="9" t="s">
        <v>500</v>
      </c>
      <c r="D16" s="9" t="s">
        <v>133</v>
      </c>
      <c r="E16" s="11">
        <v>491</v>
      </c>
      <c r="F16" s="12">
        <v>5.0599999999999996</v>
      </c>
      <c r="G16" s="13">
        <v>9.4999999999999998E-3</v>
      </c>
      <c r="J16" s="12"/>
      <c r="K16" s="9" t="s">
        <v>302</v>
      </c>
      <c r="L16" s="13">
        <v>4.4200000000000003E-2</v>
      </c>
    </row>
    <row r="17" spans="1:12" x14ac:dyDescent="0.3">
      <c r="A17" s="9">
        <v>10</v>
      </c>
      <c r="B17" s="9" t="s">
        <v>501</v>
      </c>
      <c r="C17" s="9" t="s">
        <v>502</v>
      </c>
      <c r="D17" s="9" t="s">
        <v>156</v>
      </c>
      <c r="E17" s="11">
        <v>628</v>
      </c>
      <c r="F17" s="12">
        <v>4.97</v>
      </c>
      <c r="G17" s="13">
        <v>9.4000000000000004E-3</v>
      </c>
      <c r="J17" s="12"/>
      <c r="K17" s="9" t="s">
        <v>237</v>
      </c>
      <c r="L17" s="13">
        <v>3.7499999999999999E-2</v>
      </c>
    </row>
    <row r="18" spans="1:12" x14ac:dyDescent="0.3">
      <c r="A18" s="9">
        <v>11</v>
      </c>
      <c r="B18" s="9" t="s">
        <v>505</v>
      </c>
      <c r="C18" s="9" t="s">
        <v>506</v>
      </c>
      <c r="D18" s="9" t="s">
        <v>302</v>
      </c>
      <c r="E18" s="11">
        <v>646</v>
      </c>
      <c r="F18" s="12">
        <v>4.9000000000000004</v>
      </c>
      <c r="G18" s="13">
        <v>9.1999999999999998E-3</v>
      </c>
      <c r="J18" s="12"/>
      <c r="K18" s="9" t="s">
        <v>260</v>
      </c>
      <c r="L18" s="13">
        <v>3.32E-2</v>
      </c>
    </row>
    <row r="19" spans="1:12" x14ac:dyDescent="0.3">
      <c r="A19" s="9">
        <v>12</v>
      </c>
      <c r="B19" s="9" t="s">
        <v>507</v>
      </c>
      <c r="C19" s="9" t="s">
        <v>508</v>
      </c>
      <c r="D19" s="9" t="s">
        <v>90</v>
      </c>
      <c r="E19" s="11">
        <v>2331</v>
      </c>
      <c r="F19" s="12">
        <v>4.8600000000000003</v>
      </c>
      <c r="G19" s="13">
        <v>9.1999999999999998E-3</v>
      </c>
      <c r="J19" s="12"/>
      <c r="K19" s="9" t="s">
        <v>632</v>
      </c>
      <c r="L19" s="13">
        <v>2.7E-2</v>
      </c>
    </row>
    <row r="20" spans="1:12" x14ac:dyDescent="0.3">
      <c r="A20" s="9">
        <v>13</v>
      </c>
      <c r="B20" s="9" t="s">
        <v>513</v>
      </c>
      <c r="C20" s="9" t="s">
        <v>514</v>
      </c>
      <c r="D20" s="9" t="s">
        <v>90</v>
      </c>
      <c r="E20" s="11">
        <v>1888</v>
      </c>
      <c r="F20" s="12">
        <v>4.82</v>
      </c>
      <c r="G20" s="13">
        <v>9.1000000000000004E-3</v>
      </c>
      <c r="J20" s="12"/>
      <c r="K20" s="9" t="s">
        <v>293</v>
      </c>
      <c r="L20" s="13">
        <v>2.3199999999999998E-2</v>
      </c>
    </row>
    <row r="21" spans="1:12" x14ac:dyDescent="0.3">
      <c r="A21" s="9">
        <v>14</v>
      </c>
      <c r="B21" s="9" t="s">
        <v>511</v>
      </c>
      <c r="C21" s="9" t="s">
        <v>512</v>
      </c>
      <c r="D21" s="9" t="s">
        <v>302</v>
      </c>
      <c r="E21" s="11">
        <v>662</v>
      </c>
      <c r="F21" s="12">
        <v>4.82</v>
      </c>
      <c r="G21" s="13">
        <v>9.1000000000000004E-3</v>
      </c>
      <c r="J21" s="12"/>
      <c r="K21" s="9" t="s">
        <v>225</v>
      </c>
      <c r="L21" s="13">
        <v>2.0899999999999998E-2</v>
      </c>
    </row>
    <row r="22" spans="1:12" x14ac:dyDescent="0.3">
      <c r="A22" s="9">
        <v>15</v>
      </c>
      <c r="B22" s="9" t="s">
        <v>515</v>
      </c>
      <c r="C22" s="9" t="s">
        <v>516</v>
      </c>
      <c r="D22" s="9" t="s">
        <v>234</v>
      </c>
      <c r="E22" s="11">
        <v>2678</v>
      </c>
      <c r="F22" s="12">
        <v>4.82</v>
      </c>
      <c r="G22" s="13">
        <v>9.1000000000000004E-3</v>
      </c>
      <c r="J22" s="12"/>
      <c r="K22" s="9" t="s">
        <v>113</v>
      </c>
      <c r="L22" s="13">
        <v>2.0500000000000001E-2</v>
      </c>
    </row>
    <row r="23" spans="1:12" x14ac:dyDescent="0.3">
      <c r="A23" s="9">
        <v>16</v>
      </c>
      <c r="B23" s="9" t="s">
        <v>509</v>
      </c>
      <c r="C23" s="9" t="s">
        <v>510</v>
      </c>
      <c r="D23" s="9" t="s">
        <v>128</v>
      </c>
      <c r="E23" s="11">
        <v>499</v>
      </c>
      <c r="F23" s="12">
        <v>4.8099999999999996</v>
      </c>
      <c r="G23" s="13">
        <v>9.1000000000000004E-3</v>
      </c>
      <c r="J23" s="12"/>
      <c r="K23" s="9" t="s">
        <v>128</v>
      </c>
      <c r="L23" s="13">
        <v>2.0400000000000001E-2</v>
      </c>
    </row>
    <row r="24" spans="1:12" x14ac:dyDescent="0.3">
      <c r="A24" s="9">
        <v>17</v>
      </c>
      <c r="B24" s="9" t="s">
        <v>521</v>
      </c>
      <c r="C24" s="9" t="s">
        <v>522</v>
      </c>
      <c r="D24" s="9" t="s">
        <v>260</v>
      </c>
      <c r="E24" s="11">
        <v>1680</v>
      </c>
      <c r="F24" s="12">
        <v>4.72</v>
      </c>
      <c r="G24" s="13">
        <v>8.8999999999999999E-3</v>
      </c>
      <c r="J24" s="12"/>
      <c r="K24" s="9" t="s">
        <v>153</v>
      </c>
      <c r="L24" s="13">
        <v>1.9199999999999998E-2</v>
      </c>
    </row>
    <row r="25" spans="1:12" x14ac:dyDescent="0.3">
      <c r="A25" s="9">
        <v>18</v>
      </c>
      <c r="B25" s="9" t="s">
        <v>523</v>
      </c>
      <c r="C25" s="9" t="s">
        <v>524</v>
      </c>
      <c r="D25" s="9" t="s">
        <v>122</v>
      </c>
      <c r="E25" s="11">
        <v>342</v>
      </c>
      <c r="F25" s="12">
        <v>4.71</v>
      </c>
      <c r="G25" s="13">
        <v>8.8999999999999999E-3</v>
      </c>
      <c r="J25" s="12"/>
      <c r="K25" s="9" t="s">
        <v>139</v>
      </c>
      <c r="L25" s="13">
        <v>1.8100000000000002E-2</v>
      </c>
    </row>
    <row r="26" spans="1:12" x14ac:dyDescent="0.3">
      <c r="A26" s="9">
        <v>19</v>
      </c>
      <c r="B26" s="9" t="s">
        <v>519</v>
      </c>
      <c r="C26" s="9" t="s">
        <v>520</v>
      </c>
      <c r="D26" s="9" t="s">
        <v>116</v>
      </c>
      <c r="E26" s="11">
        <v>208</v>
      </c>
      <c r="F26" s="12">
        <v>4.68</v>
      </c>
      <c r="G26" s="13">
        <v>8.8000000000000005E-3</v>
      </c>
      <c r="J26" s="12"/>
      <c r="K26" s="9" t="s">
        <v>150</v>
      </c>
      <c r="L26" s="13">
        <v>1.7999999999999999E-2</v>
      </c>
    </row>
    <row r="27" spans="1:12" x14ac:dyDescent="0.3">
      <c r="A27" s="9">
        <v>20</v>
      </c>
      <c r="B27" s="9" t="s">
        <v>525</v>
      </c>
      <c r="C27" s="9" t="s">
        <v>526</v>
      </c>
      <c r="D27" s="9" t="s">
        <v>133</v>
      </c>
      <c r="E27" s="11">
        <v>1435</v>
      </c>
      <c r="F27" s="12">
        <v>4.67</v>
      </c>
      <c r="G27" s="13">
        <v>8.8000000000000005E-3</v>
      </c>
      <c r="J27" s="12"/>
      <c r="K27" s="9" t="s">
        <v>186</v>
      </c>
      <c r="L27" s="13">
        <v>1.6299999999999999E-2</v>
      </c>
    </row>
    <row r="28" spans="1:12" x14ac:dyDescent="0.3">
      <c r="A28" s="9">
        <v>21</v>
      </c>
      <c r="B28" s="9" t="s">
        <v>531</v>
      </c>
      <c r="C28" s="9" t="s">
        <v>532</v>
      </c>
      <c r="D28" s="9" t="s">
        <v>116</v>
      </c>
      <c r="E28" s="11">
        <v>214</v>
      </c>
      <c r="F28" s="12">
        <v>4.6399999999999997</v>
      </c>
      <c r="G28" s="13">
        <v>8.8000000000000005E-3</v>
      </c>
      <c r="J28" s="12"/>
      <c r="K28" s="9" t="s">
        <v>603</v>
      </c>
      <c r="L28" s="13">
        <v>1.61E-2</v>
      </c>
    </row>
    <row r="29" spans="1:12" x14ac:dyDescent="0.3">
      <c r="A29" s="9">
        <v>22</v>
      </c>
      <c r="B29" s="9" t="s">
        <v>533</v>
      </c>
      <c r="C29" s="9" t="s">
        <v>534</v>
      </c>
      <c r="D29" s="9" t="s">
        <v>207</v>
      </c>
      <c r="E29" s="11">
        <v>858</v>
      </c>
      <c r="F29" s="12">
        <v>4.62</v>
      </c>
      <c r="G29" s="13">
        <v>8.6999999999999994E-3</v>
      </c>
      <c r="J29" s="12"/>
      <c r="K29" s="9" t="s">
        <v>380</v>
      </c>
      <c r="L29" s="13">
        <v>1.4800000000000001E-2</v>
      </c>
    </row>
    <row r="30" spans="1:12" x14ac:dyDescent="0.3">
      <c r="A30" s="9">
        <v>23</v>
      </c>
      <c r="B30" s="9" t="s">
        <v>543</v>
      </c>
      <c r="C30" s="9" t="s">
        <v>544</v>
      </c>
      <c r="D30" s="9" t="s">
        <v>116</v>
      </c>
      <c r="E30" s="11">
        <v>215</v>
      </c>
      <c r="F30" s="12">
        <v>4.37</v>
      </c>
      <c r="G30" s="13">
        <v>8.2000000000000007E-3</v>
      </c>
      <c r="J30" s="12"/>
      <c r="K30" s="9" t="s">
        <v>189</v>
      </c>
      <c r="L30" s="13">
        <v>1.43E-2</v>
      </c>
    </row>
    <row r="31" spans="1:12" x14ac:dyDescent="0.3">
      <c r="A31" s="9">
        <v>24</v>
      </c>
      <c r="B31" s="9" t="s">
        <v>553</v>
      </c>
      <c r="C31" s="9" t="s">
        <v>554</v>
      </c>
      <c r="D31" s="9" t="s">
        <v>260</v>
      </c>
      <c r="E31" s="11">
        <v>57</v>
      </c>
      <c r="F31" s="12">
        <v>4.34</v>
      </c>
      <c r="G31" s="13">
        <v>8.2000000000000007E-3</v>
      </c>
      <c r="J31" s="12"/>
      <c r="K31" s="9" t="s">
        <v>119</v>
      </c>
      <c r="L31" s="13">
        <v>1.37E-2</v>
      </c>
    </row>
    <row r="32" spans="1:12" x14ac:dyDescent="0.3">
      <c r="A32" s="9">
        <v>25</v>
      </c>
      <c r="B32" s="9" t="s">
        <v>549</v>
      </c>
      <c r="C32" s="9" t="s">
        <v>550</v>
      </c>
      <c r="D32" s="9" t="s">
        <v>116</v>
      </c>
      <c r="E32" s="11">
        <v>136</v>
      </c>
      <c r="F32" s="12">
        <v>4.26</v>
      </c>
      <c r="G32" s="13">
        <v>8.0000000000000002E-3</v>
      </c>
      <c r="J32" s="12"/>
      <c r="K32" s="9" t="s">
        <v>310</v>
      </c>
      <c r="L32" s="13">
        <v>1.3599999999999999E-2</v>
      </c>
    </row>
    <row r="33" spans="1:12" x14ac:dyDescent="0.3">
      <c r="A33" s="9">
        <v>26</v>
      </c>
      <c r="B33" s="9" t="s">
        <v>555</v>
      </c>
      <c r="C33" s="9" t="s">
        <v>556</v>
      </c>
      <c r="D33" s="9" t="s">
        <v>122</v>
      </c>
      <c r="E33" s="11">
        <v>218</v>
      </c>
      <c r="F33" s="12">
        <v>4.2</v>
      </c>
      <c r="G33" s="13">
        <v>7.9000000000000008E-3</v>
      </c>
      <c r="J33" s="12"/>
      <c r="K33" s="9" t="s">
        <v>177</v>
      </c>
      <c r="L33" s="13">
        <v>1.3299999999999999E-2</v>
      </c>
    </row>
    <row r="34" spans="1:12" x14ac:dyDescent="0.3">
      <c r="A34" s="9">
        <v>27</v>
      </c>
      <c r="B34" s="9" t="s">
        <v>557</v>
      </c>
      <c r="C34" s="9" t="s">
        <v>558</v>
      </c>
      <c r="D34" s="9" t="s">
        <v>116</v>
      </c>
      <c r="E34" s="11">
        <v>360</v>
      </c>
      <c r="F34" s="12">
        <v>4.18</v>
      </c>
      <c r="G34" s="13">
        <v>7.9000000000000008E-3</v>
      </c>
      <c r="J34" s="12"/>
      <c r="K34" s="9" t="s">
        <v>234</v>
      </c>
      <c r="L34" s="13">
        <v>1.1599999999999999E-2</v>
      </c>
    </row>
    <row r="35" spans="1:12" x14ac:dyDescent="0.3">
      <c r="A35" s="9">
        <v>28</v>
      </c>
      <c r="B35" s="9" t="s">
        <v>563</v>
      </c>
      <c r="C35" s="9" t="s">
        <v>564</v>
      </c>
      <c r="D35" s="9" t="s">
        <v>133</v>
      </c>
      <c r="E35" s="11">
        <v>259</v>
      </c>
      <c r="F35" s="12">
        <v>4.0999999999999996</v>
      </c>
      <c r="G35" s="13">
        <v>7.7000000000000002E-3</v>
      </c>
      <c r="J35" s="12"/>
      <c r="K35" s="9" t="s">
        <v>765</v>
      </c>
      <c r="L35" s="13">
        <v>1.15E-2</v>
      </c>
    </row>
    <row r="36" spans="1:12" x14ac:dyDescent="0.3">
      <c r="A36" s="9">
        <v>29</v>
      </c>
      <c r="B36" s="9" t="s">
        <v>581</v>
      </c>
      <c r="C36" s="9" t="s">
        <v>582</v>
      </c>
      <c r="D36" s="9" t="s">
        <v>116</v>
      </c>
      <c r="E36" s="11">
        <v>23</v>
      </c>
      <c r="F36" s="12">
        <v>3.93</v>
      </c>
      <c r="G36" s="13">
        <v>7.4000000000000003E-3</v>
      </c>
      <c r="J36" s="12"/>
      <c r="K36" s="9" t="s">
        <v>200</v>
      </c>
      <c r="L36" s="13">
        <v>0.01</v>
      </c>
    </row>
    <row r="37" spans="1:12" x14ac:dyDescent="0.3">
      <c r="A37" s="9">
        <v>30</v>
      </c>
      <c r="B37" s="9" t="s">
        <v>577</v>
      </c>
      <c r="C37" s="9" t="s">
        <v>578</v>
      </c>
      <c r="D37" s="9" t="s">
        <v>156</v>
      </c>
      <c r="E37" s="11">
        <v>112</v>
      </c>
      <c r="F37" s="12">
        <v>3.86</v>
      </c>
      <c r="G37" s="13">
        <v>7.3000000000000001E-3</v>
      </c>
      <c r="J37" s="12"/>
      <c r="K37" s="9" t="s">
        <v>71</v>
      </c>
      <c r="L37" s="13">
        <v>9.9000000000000008E-3</v>
      </c>
    </row>
    <row r="38" spans="1:12" x14ac:dyDescent="0.3">
      <c r="A38" s="9">
        <v>31</v>
      </c>
      <c r="B38" s="9" t="s">
        <v>575</v>
      </c>
      <c r="C38" s="9" t="s">
        <v>576</v>
      </c>
      <c r="D38" s="9" t="s">
        <v>237</v>
      </c>
      <c r="E38" s="11">
        <v>296</v>
      </c>
      <c r="F38" s="12">
        <v>3.86</v>
      </c>
      <c r="G38" s="13">
        <v>7.3000000000000001E-3</v>
      </c>
      <c r="J38" s="12"/>
      <c r="K38" s="9" t="s">
        <v>58</v>
      </c>
      <c r="L38" s="13">
        <v>9.4999999999999998E-3</v>
      </c>
    </row>
    <row r="39" spans="1:12" x14ac:dyDescent="0.3">
      <c r="A39" s="9">
        <v>32</v>
      </c>
      <c r="B39" s="9" t="s">
        <v>583</v>
      </c>
      <c r="C39" s="9" t="s">
        <v>584</v>
      </c>
      <c r="D39" s="9" t="s">
        <v>167</v>
      </c>
      <c r="E39" s="11">
        <v>614</v>
      </c>
      <c r="F39" s="12">
        <v>3.72</v>
      </c>
      <c r="G39" s="13">
        <v>7.0000000000000001E-3</v>
      </c>
      <c r="J39" s="12"/>
      <c r="K39" s="9" t="s">
        <v>61</v>
      </c>
      <c r="L39" s="13">
        <v>9.2999999999999992E-3</v>
      </c>
    </row>
    <row r="40" spans="1:12" x14ac:dyDescent="0.3">
      <c r="A40" s="9">
        <v>33</v>
      </c>
      <c r="B40" s="9" t="s">
        <v>589</v>
      </c>
      <c r="C40" s="9" t="s">
        <v>590</v>
      </c>
      <c r="D40" s="9" t="s">
        <v>293</v>
      </c>
      <c r="E40" s="11">
        <v>259</v>
      </c>
      <c r="F40" s="12">
        <v>3.67</v>
      </c>
      <c r="G40" s="13">
        <v>6.8999999999999999E-3</v>
      </c>
      <c r="J40" s="12"/>
      <c r="K40" s="9" t="s">
        <v>207</v>
      </c>
      <c r="L40" s="13">
        <v>8.6999999999999994E-3</v>
      </c>
    </row>
    <row r="41" spans="1:12" x14ac:dyDescent="0.3">
      <c r="A41" s="9">
        <v>34</v>
      </c>
      <c r="B41" s="9" t="s">
        <v>597</v>
      </c>
      <c r="C41" s="9" t="s">
        <v>598</v>
      </c>
      <c r="D41" s="9" t="s">
        <v>133</v>
      </c>
      <c r="E41" s="11">
        <v>930</v>
      </c>
      <c r="F41" s="12">
        <v>3.56</v>
      </c>
      <c r="G41" s="13">
        <v>6.7000000000000002E-3</v>
      </c>
      <c r="J41" s="12"/>
      <c r="K41" s="9" t="s">
        <v>144</v>
      </c>
      <c r="L41" s="13">
        <v>8.2000000000000007E-3</v>
      </c>
    </row>
    <row r="42" spans="1:12" x14ac:dyDescent="0.3">
      <c r="A42" s="9">
        <v>35</v>
      </c>
      <c r="B42" s="9" t="s">
        <v>599</v>
      </c>
      <c r="C42" s="9" t="s">
        <v>600</v>
      </c>
      <c r="D42" s="9" t="s">
        <v>133</v>
      </c>
      <c r="E42" s="11">
        <v>2003</v>
      </c>
      <c r="F42" s="12">
        <v>3.55</v>
      </c>
      <c r="G42" s="13">
        <v>6.7000000000000002E-3</v>
      </c>
      <c r="J42" s="12"/>
      <c r="K42" s="9" t="s">
        <v>472</v>
      </c>
      <c r="L42" s="13">
        <v>6.6E-3</v>
      </c>
    </row>
    <row r="43" spans="1:12" x14ac:dyDescent="0.3">
      <c r="A43" s="9">
        <v>36</v>
      </c>
      <c r="B43" s="9" t="s">
        <v>601</v>
      </c>
      <c r="C43" s="9" t="s">
        <v>602</v>
      </c>
      <c r="D43" s="9" t="s">
        <v>603</v>
      </c>
      <c r="E43" s="11">
        <v>1554</v>
      </c>
      <c r="F43" s="12">
        <v>3.49</v>
      </c>
      <c r="G43" s="13">
        <v>6.6E-3</v>
      </c>
      <c r="J43" s="12"/>
      <c r="K43" s="9" t="s">
        <v>405</v>
      </c>
      <c r="L43" s="13">
        <v>5.1999999999999998E-3</v>
      </c>
    </row>
    <row r="44" spans="1:12" x14ac:dyDescent="0.3">
      <c r="A44" s="9">
        <v>37</v>
      </c>
      <c r="B44" s="9" t="s">
        <v>606</v>
      </c>
      <c r="C44" s="9" t="s">
        <v>607</v>
      </c>
      <c r="D44" s="9" t="s">
        <v>302</v>
      </c>
      <c r="E44" s="11">
        <v>181</v>
      </c>
      <c r="F44" s="12">
        <v>3.43</v>
      </c>
      <c r="G44" s="13">
        <v>6.4999999999999997E-3</v>
      </c>
      <c r="J44" s="12"/>
      <c r="K44" s="9" t="s">
        <v>125</v>
      </c>
      <c r="L44" s="13">
        <v>5.0000000000000001E-3</v>
      </c>
    </row>
    <row r="45" spans="1:12" x14ac:dyDescent="0.3">
      <c r="A45" s="9">
        <v>38</v>
      </c>
      <c r="B45" s="9" t="s">
        <v>608</v>
      </c>
      <c r="C45" s="9" t="s">
        <v>609</v>
      </c>
      <c r="D45" s="9" t="s">
        <v>122</v>
      </c>
      <c r="E45" s="11">
        <v>94</v>
      </c>
      <c r="F45" s="12">
        <v>3.41</v>
      </c>
      <c r="G45" s="13">
        <v>6.4000000000000003E-3</v>
      </c>
      <c r="J45" s="12"/>
      <c r="K45" s="9" t="s">
        <v>172</v>
      </c>
      <c r="L45" s="13">
        <v>4.7999999999999996E-3</v>
      </c>
    </row>
    <row r="46" spans="1:12" x14ac:dyDescent="0.3">
      <c r="A46" s="9">
        <v>39</v>
      </c>
      <c r="B46" s="9" t="s">
        <v>618</v>
      </c>
      <c r="C46" s="9" t="s">
        <v>619</v>
      </c>
      <c r="D46" s="9" t="s">
        <v>302</v>
      </c>
      <c r="E46" s="11">
        <v>204</v>
      </c>
      <c r="F46" s="12">
        <v>3.28</v>
      </c>
      <c r="G46" s="13">
        <v>6.1999999999999998E-3</v>
      </c>
      <c r="J46" s="12"/>
      <c r="K46" s="9" t="s">
        <v>1004</v>
      </c>
      <c r="L46" s="13">
        <v>3.5000000000000001E-3</v>
      </c>
    </row>
    <row r="47" spans="1:12" x14ac:dyDescent="0.3">
      <c r="A47" s="9">
        <v>40</v>
      </c>
      <c r="B47" s="9" t="s">
        <v>620</v>
      </c>
      <c r="C47" s="9" t="s">
        <v>621</v>
      </c>
      <c r="D47" s="9" t="s">
        <v>310</v>
      </c>
      <c r="E47" s="11">
        <v>614</v>
      </c>
      <c r="F47" s="12">
        <v>3.24</v>
      </c>
      <c r="G47" s="13">
        <v>6.1000000000000004E-3</v>
      </c>
      <c r="J47" s="12"/>
      <c r="K47" s="9" t="s">
        <v>942</v>
      </c>
      <c r="L47" s="13">
        <v>2.5000000000000001E-3</v>
      </c>
    </row>
    <row r="48" spans="1:12" x14ac:dyDescent="0.3">
      <c r="A48" s="9">
        <v>41</v>
      </c>
      <c r="B48" s="9" t="s">
        <v>628</v>
      </c>
      <c r="C48" s="9" t="s">
        <v>629</v>
      </c>
      <c r="D48" s="9" t="s">
        <v>122</v>
      </c>
      <c r="E48" s="11">
        <v>563</v>
      </c>
      <c r="F48" s="12">
        <v>3.23</v>
      </c>
      <c r="G48" s="13">
        <v>6.1000000000000004E-3</v>
      </c>
      <c r="J48" s="12"/>
      <c r="K48" s="9" t="s">
        <v>967</v>
      </c>
      <c r="L48" s="13">
        <v>2.3999999999999998E-3</v>
      </c>
    </row>
    <row r="49" spans="1:12" x14ac:dyDescent="0.3">
      <c r="A49" s="9">
        <v>42</v>
      </c>
      <c r="B49" s="9" t="s">
        <v>630</v>
      </c>
      <c r="C49" s="9" t="s">
        <v>631</v>
      </c>
      <c r="D49" s="9" t="s">
        <v>632</v>
      </c>
      <c r="E49" s="11">
        <v>449</v>
      </c>
      <c r="F49" s="12">
        <v>3.17</v>
      </c>
      <c r="G49" s="13">
        <v>6.0000000000000001E-3</v>
      </c>
      <c r="J49" s="12"/>
      <c r="K49" s="9" t="s">
        <v>734</v>
      </c>
      <c r="L49" s="13">
        <v>2E-3</v>
      </c>
    </row>
    <row r="50" spans="1:12" x14ac:dyDescent="0.3">
      <c r="A50" s="9">
        <v>43</v>
      </c>
      <c r="B50" s="9" t="s">
        <v>637</v>
      </c>
      <c r="C50" s="9" t="s">
        <v>638</v>
      </c>
      <c r="D50" s="9" t="s">
        <v>119</v>
      </c>
      <c r="E50" s="11">
        <v>78</v>
      </c>
      <c r="F50" s="12">
        <v>3.15</v>
      </c>
      <c r="G50" s="13">
        <v>6.0000000000000001E-3</v>
      </c>
      <c r="J50" s="12"/>
      <c r="K50" s="9" t="s">
        <v>1019</v>
      </c>
      <c r="L50" s="13">
        <v>1.9E-3</v>
      </c>
    </row>
    <row r="51" spans="1:12" x14ac:dyDescent="0.3">
      <c r="A51" s="9">
        <v>44</v>
      </c>
      <c r="B51" s="9" t="s">
        <v>635</v>
      </c>
      <c r="C51" s="9" t="s">
        <v>636</v>
      </c>
      <c r="D51" s="9" t="s">
        <v>156</v>
      </c>
      <c r="E51" s="11">
        <v>201</v>
      </c>
      <c r="F51" s="12">
        <v>3.12</v>
      </c>
      <c r="G51" s="13">
        <v>5.8999999999999999E-3</v>
      </c>
      <c r="J51" s="12"/>
      <c r="K51" s="9" t="s">
        <v>64</v>
      </c>
      <c r="L51" s="13">
        <v>1.5E-3</v>
      </c>
    </row>
    <row r="52" spans="1:12" x14ac:dyDescent="0.3">
      <c r="A52" s="9">
        <v>45</v>
      </c>
      <c r="B52" s="9" t="s">
        <v>641</v>
      </c>
      <c r="C52" s="9" t="s">
        <v>642</v>
      </c>
      <c r="D52" s="9" t="s">
        <v>167</v>
      </c>
      <c r="E52" s="11">
        <v>409</v>
      </c>
      <c r="F52" s="12">
        <v>3.1</v>
      </c>
      <c r="G52" s="13">
        <v>5.7999999999999996E-3</v>
      </c>
      <c r="J52" s="12"/>
      <c r="K52" s="9" t="s">
        <v>217</v>
      </c>
      <c r="L52" s="13">
        <v>1.4E-3</v>
      </c>
    </row>
    <row r="53" spans="1:12" x14ac:dyDescent="0.3">
      <c r="A53" s="9">
        <v>46</v>
      </c>
      <c r="B53" s="9" t="s">
        <v>639</v>
      </c>
      <c r="C53" s="9" t="s">
        <v>640</v>
      </c>
      <c r="D53" s="9" t="s">
        <v>122</v>
      </c>
      <c r="E53" s="11">
        <v>301</v>
      </c>
      <c r="F53" s="12">
        <v>3.1</v>
      </c>
      <c r="G53" s="13">
        <v>5.7999999999999996E-3</v>
      </c>
      <c r="J53" s="12"/>
      <c r="K53" s="9" t="s">
        <v>335</v>
      </c>
      <c r="L53" s="13">
        <v>1.2999999999999999E-3</v>
      </c>
    </row>
    <row r="54" spans="1:12" x14ac:dyDescent="0.3">
      <c r="A54" s="9">
        <v>47</v>
      </c>
      <c r="B54" s="9" t="s">
        <v>645</v>
      </c>
      <c r="C54" s="9" t="s">
        <v>646</v>
      </c>
      <c r="D54" s="9" t="s">
        <v>167</v>
      </c>
      <c r="E54" s="11">
        <v>179</v>
      </c>
      <c r="F54" s="12">
        <v>3.01</v>
      </c>
      <c r="G54" s="13">
        <v>5.7000000000000002E-3</v>
      </c>
      <c r="J54" s="12"/>
      <c r="K54" s="9" t="s">
        <v>147</v>
      </c>
      <c r="L54" s="13">
        <v>1E-3</v>
      </c>
    </row>
    <row r="55" spans="1:12" x14ac:dyDescent="0.3">
      <c r="A55" s="9">
        <v>48</v>
      </c>
      <c r="B55" s="9" t="s">
        <v>649</v>
      </c>
      <c r="C55" s="9" t="s">
        <v>650</v>
      </c>
      <c r="D55" s="9" t="s">
        <v>113</v>
      </c>
      <c r="E55" s="11">
        <v>1649</v>
      </c>
      <c r="F55" s="12">
        <v>3</v>
      </c>
      <c r="G55" s="13">
        <v>5.7000000000000002E-3</v>
      </c>
      <c r="J55" s="12"/>
      <c r="K55" s="9" t="s">
        <v>43</v>
      </c>
      <c r="L55" s="13">
        <v>1.1999999999999999E-3</v>
      </c>
    </row>
    <row r="56" spans="1:12" x14ac:dyDescent="0.3">
      <c r="A56" s="9">
        <v>49</v>
      </c>
      <c r="B56" s="9" t="s">
        <v>647</v>
      </c>
      <c r="C56" s="9" t="s">
        <v>648</v>
      </c>
      <c r="D56" s="9" t="s">
        <v>136</v>
      </c>
      <c r="E56" s="11">
        <v>33</v>
      </c>
      <c r="F56" s="12">
        <v>2.99</v>
      </c>
      <c r="G56" s="13">
        <v>5.7000000000000002E-3</v>
      </c>
      <c r="J56" s="12"/>
    </row>
    <row r="57" spans="1:12" x14ac:dyDescent="0.3">
      <c r="A57" s="9">
        <v>50</v>
      </c>
      <c r="B57" s="9" t="s">
        <v>651</v>
      </c>
      <c r="C57" s="9" t="s">
        <v>652</v>
      </c>
      <c r="D57" s="9" t="s">
        <v>156</v>
      </c>
      <c r="E57" s="11">
        <v>349</v>
      </c>
      <c r="F57" s="12">
        <v>2.99</v>
      </c>
      <c r="G57" s="13">
        <v>5.5999999999999999E-3</v>
      </c>
      <c r="J57" s="12"/>
    </row>
    <row r="58" spans="1:12" x14ac:dyDescent="0.3">
      <c r="A58" s="9">
        <v>51</v>
      </c>
      <c r="B58" s="9" t="s">
        <v>657</v>
      </c>
      <c r="C58" s="9" t="s">
        <v>658</v>
      </c>
      <c r="D58" s="9" t="s">
        <v>177</v>
      </c>
      <c r="E58" s="11">
        <v>1834</v>
      </c>
      <c r="F58" s="12">
        <v>2.94</v>
      </c>
      <c r="G58" s="13">
        <v>5.5999999999999999E-3</v>
      </c>
      <c r="J58" s="12"/>
    </row>
    <row r="59" spans="1:12" x14ac:dyDescent="0.3">
      <c r="A59" s="9">
        <v>52</v>
      </c>
      <c r="B59" s="9" t="s">
        <v>687</v>
      </c>
      <c r="C59" s="9" t="s">
        <v>688</v>
      </c>
      <c r="D59" s="9" t="s">
        <v>136</v>
      </c>
      <c r="E59" s="11">
        <v>20</v>
      </c>
      <c r="F59" s="12">
        <v>2.93</v>
      </c>
      <c r="G59" s="13">
        <v>5.4999999999999997E-3</v>
      </c>
      <c r="J59" s="12"/>
    </row>
    <row r="60" spans="1:12" x14ac:dyDescent="0.3">
      <c r="A60" s="9">
        <v>53</v>
      </c>
      <c r="B60" s="9" t="s">
        <v>659</v>
      </c>
      <c r="C60" s="9" t="s">
        <v>660</v>
      </c>
      <c r="D60" s="9" t="s">
        <v>116</v>
      </c>
      <c r="E60" s="11">
        <v>379</v>
      </c>
      <c r="F60" s="12">
        <v>2.93</v>
      </c>
      <c r="G60" s="13">
        <v>5.4999999999999997E-3</v>
      </c>
      <c r="J60" s="12"/>
    </row>
    <row r="61" spans="1:12" x14ac:dyDescent="0.3">
      <c r="A61" s="9">
        <v>54</v>
      </c>
      <c r="B61" s="9" t="s">
        <v>681</v>
      </c>
      <c r="C61" s="9" t="s">
        <v>682</v>
      </c>
      <c r="D61" s="9" t="s">
        <v>167</v>
      </c>
      <c r="E61" s="11">
        <v>42</v>
      </c>
      <c r="F61" s="12">
        <v>2.88</v>
      </c>
      <c r="G61" s="13">
        <v>5.4000000000000003E-3</v>
      </c>
      <c r="J61" s="12"/>
    </row>
    <row r="62" spans="1:12" x14ac:dyDescent="0.3">
      <c r="A62" s="9">
        <v>55</v>
      </c>
      <c r="B62" s="9" t="s">
        <v>663</v>
      </c>
      <c r="C62" s="9" t="s">
        <v>664</v>
      </c>
      <c r="D62" s="9" t="s">
        <v>200</v>
      </c>
      <c r="E62" s="11">
        <v>330</v>
      </c>
      <c r="F62" s="12">
        <v>2.87</v>
      </c>
      <c r="G62" s="13">
        <v>5.4000000000000003E-3</v>
      </c>
      <c r="J62" s="12"/>
    </row>
    <row r="63" spans="1:12" x14ac:dyDescent="0.3">
      <c r="A63" s="9">
        <v>56</v>
      </c>
      <c r="B63" s="9" t="s">
        <v>667</v>
      </c>
      <c r="C63" s="9" t="s">
        <v>668</v>
      </c>
      <c r="D63" s="9" t="s">
        <v>136</v>
      </c>
      <c r="E63" s="11">
        <v>317</v>
      </c>
      <c r="F63" s="12">
        <v>2.86</v>
      </c>
      <c r="G63" s="13">
        <v>5.4000000000000003E-3</v>
      </c>
      <c r="J63" s="12"/>
    </row>
    <row r="64" spans="1:12" x14ac:dyDescent="0.3">
      <c r="A64" s="9">
        <v>57</v>
      </c>
      <c r="B64" s="9" t="s">
        <v>671</v>
      </c>
      <c r="C64" s="9" t="s">
        <v>672</v>
      </c>
      <c r="D64" s="9" t="s">
        <v>133</v>
      </c>
      <c r="E64" s="11">
        <v>608</v>
      </c>
      <c r="F64" s="12">
        <v>2.84</v>
      </c>
      <c r="G64" s="13">
        <v>5.4000000000000003E-3</v>
      </c>
      <c r="J64" s="12"/>
    </row>
    <row r="65" spans="1:10" x14ac:dyDescent="0.3">
      <c r="A65" s="9">
        <v>58</v>
      </c>
      <c r="B65" s="9" t="s">
        <v>669</v>
      </c>
      <c r="C65" s="9" t="s">
        <v>670</v>
      </c>
      <c r="D65" s="9" t="s">
        <v>136</v>
      </c>
      <c r="E65" s="11">
        <v>320</v>
      </c>
      <c r="F65" s="12">
        <v>2.84</v>
      </c>
      <c r="G65" s="13">
        <v>5.4000000000000003E-3</v>
      </c>
      <c r="J65" s="12"/>
    </row>
    <row r="66" spans="1:10" x14ac:dyDescent="0.3">
      <c r="A66" s="9">
        <v>59</v>
      </c>
      <c r="B66" s="9" t="s">
        <v>675</v>
      </c>
      <c r="C66" s="9" t="s">
        <v>676</v>
      </c>
      <c r="D66" s="9" t="s">
        <v>116</v>
      </c>
      <c r="E66" s="11">
        <v>1620</v>
      </c>
      <c r="F66" s="12">
        <v>2.8</v>
      </c>
      <c r="G66" s="13">
        <v>5.3E-3</v>
      </c>
      <c r="J66" s="12"/>
    </row>
    <row r="67" spans="1:10" x14ac:dyDescent="0.3">
      <c r="A67" s="9">
        <v>60</v>
      </c>
      <c r="B67" s="9" t="s">
        <v>679</v>
      </c>
      <c r="C67" s="9" t="s">
        <v>680</v>
      </c>
      <c r="D67" s="9" t="s">
        <v>113</v>
      </c>
      <c r="E67" s="11">
        <v>12735</v>
      </c>
      <c r="F67" s="12">
        <v>2.79</v>
      </c>
      <c r="G67" s="13">
        <v>5.3E-3</v>
      </c>
      <c r="J67" s="12"/>
    </row>
    <row r="68" spans="1:10" x14ac:dyDescent="0.3">
      <c r="A68" s="9">
        <v>61</v>
      </c>
      <c r="B68" s="9" t="s">
        <v>685</v>
      </c>
      <c r="C68" s="9" t="s">
        <v>686</v>
      </c>
      <c r="D68" s="9" t="s">
        <v>237</v>
      </c>
      <c r="E68" s="11">
        <v>2707</v>
      </c>
      <c r="F68" s="12">
        <v>2.71</v>
      </c>
      <c r="G68" s="13">
        <v>5.1000000000000004E-3</v>
      </c>
      <c r="J68" s="12"/>
    </row>
    <row r="69" spans="1:10" x14ac:dyDescent="0.3">
      <c r="A69" s="9">
        <v>62</v>
      </c>
      <c r="B69" s="9" t="s">
        <v>691</v>
      </c>
      <c r="C69" s="9" t="s">
        <v>692</v>
      </c>
      <c r="D69" s="9" t="s">
        <v>156</v>
      </c>
      <c r="E69" s="11">
        <v>2078</v>
      </c>
      <c r="F69" s="12">
        <v>2.67</v>
      </c>
      <c r="G69" s="13">
        <v>5.0000000000000001E-3</v>
      </c>
      <c r="J69" s="12"/>
    </row>
    <row r="70" spans="1:10" x14ac:dyDescent="0.3">
      <c r="A70" s="9">
        <v>63</v>
      </c>
      <c r="B70" s="9" t="s">
        <v>695</v>
      </c>
      <c r="C70" s="9" t="s">
        <v>696</v>
      </c>
      <c r="D70" s="9" t="s">
        <v>116</v>
      </c>
      <c r="E70" s="11">
        <v>144</v>
      </c>
      <c r="F70" s="12">
        <v>2.63</v>
      </c>
      <c r="G70" s="13">
        <v>5.0000000000000001E-3</v>
      </c>
      <c r="J70" s="12"/>
    </row>
    <row r="71" spans="1:10" x14ac:dyDescent="0.3">
      <c r="A71" s="9">
        <v>64</v>
      </c>
      <c r="B71" s="9" t="s">
        <v>703</v>
      </c>
      <c r="C71" s="9" t="s">
        <v>704</v>
      </c>
      <c r="D71" s="9" t="s">
        <v>225</v>
      </c>
      <c r="E71" s="11">
        <v>83</v>
      </c>
      <c r="F71" s="12">
        <v>2.6</v>
      </c>
      <c r="G71" s="13">
        <v>4.8999999999999998E-3</v>
      </c>
      <c r="J71" s="12"/>
    </row>
    <row r="72" spans="1:10" x14ac:dyDescent="0.3">
      <c r="A72" s="9">
        <v>65</v>
      </c>
      <c r="B72" s="9" t="s">
        <v>699</v>
      </c>
      <c r="C72" s="9" t="s">
        <v>700</v>
      </c>
      <c r="D72" s="9" t="s">
        <v>136</v>
      </c>
      <c r="E72" s="11">
        <v>6649</v>
      </c>
      <c r="F72" s="12">
        <v>2.59</v>
      </c>
      <c r="G72" s="13">
        <v>4.8999999999999998E-3</v>
      </c>
      <c r="J72" s="12"/>
    </row>
    <row r="73" spans="1:10" x14ac:dyDescent="0.3">
      <c r="A73" s="9">
        <v>66</v>
      </c>
      <c r="B73" s="9" t="s">
        <v>741</v>
      </c>
      <c r="C73" s="9" t="s">
        <v>742</v>
      </c>
      <c r="D73" s="9" t="s">
        <v>122</v>
      </c>
      <c r="E73" s="11">
        <v>16</v>
      </c>
      <c r="F73" s="12">
        <v>2.59</v>
      </c>
      <c r="G73" s="13">
        <v>4.8999999999999998E-3</v>
      </c>
      <c r="J73" s="12"/>
    </row>
    <row r="74" spans="1:10" x14ac:dyDescent="0.3">
      <c r="A74" s="9">
        <v>67</v>
      </c>
      <c r="B74" s="9" t="s">
        <v>701</v>
      </c>
      <c r="C74" s="9" t="s">
        <v>702</v>
      </c>
      <c r="D74" s="9" t="s">
        <v>167</v>
      </c>
      <c r="E74" s="11">
        <v>538</v>
      </c>
      <c r="F74" s="12">
        <v>2.56</v>
      </c>
      <c r="G74" s="13">
        <v>4.7999999999999996E-3</v>
      </c>
      <c r="J74" s="12"/>
    </row>
    <row r="75" spans="1:10" x14ac:dyDescent="0.3">
      <c r="A75" s="9">
        <v>68</v>
      </c>
      <c r="B75" s="9" t="s">
        <v>780</v>
      </c>
      <c r="C75" s="9" t="s">
        <v>781</v>
      </c>
      <c r="D75" s="9" t="s">
        <v>128</v>
      </c>
      <c r="E75" s="11">
        <v>13</v>
      </c>
      <c r="F75" s="12">
        <v>2.5299999999999998</v>
      </c>
      <c r="G75" s="13">
        <v>4.7999999999999996E-3</v>
      </c>
      <c r="J75" s="12"/>
    </row>
    <row r="76" spans="1:10" x14ac:dyDescent="0.3">
      <c r="A76" s="9">
        <v>69</v>
      </c>
      <c r="B76" s="9" t="s">
        <v>711</v>
      </c>
      <c r="C76" s="9" t="s">
        <v>712</v>
      </c>
      <c r="D76" s="9" t="s">
        <v>133</v>
      </c>
      <c r="E76" s="11">
        <v>237</v>
      </c>
      <c r="F76" s="12">
        <v>2.52</v>
      </c>
      <c r="G76" s="13">
        <v>4.7999999999999996E-3</v>
      </c>
      <c r="J76" s="12"/>
    </row>
    <row r="77" spans="1:10" x14ac:dyDescent="0.3">
      <c r="A77" s="9">
        <v>70</v>
      </c>
      <c r="B77" s="9" t="s">
        <v>719</v>
      </c>
      <c r="C77" s="9" t="s">
        <v>720</v>
      </c>
      <c r="D77" s="9" t="s">
        <v>632</v>
      </c>
      <c r="E77" s="11">
        <v>6022</v>
      </c>
      <c r="F77" s="12">
        <v>2.4700000000000002</v>
      </c>
      <c r="G77" s="13">
        <v>4.7000000000000002E-3</v>
      </c>
      <c r="J77" s="12"/>
    </row>
    <row r="78" spans="1:10" x14ac:dyDescent="0.3">
      <c r="A78" s="9">
        <v>71</v>
      </c>
      <c r="B78" s="9" t="s">
        <v>715</v>
      </c>
      <c r="C78" s="9" t="s">
        <v>716</v>
      </c>
      <c r="D78" s="9" t="s">
        <v>167</v>
      </c>
      <c r="E78" s="11">
        <v>175</v>
      </c>
      <c r="F78" s="12">
        <v>2.4700000000000002</v>
      </c>
      <c r="G78" s="13">
        <v>4.7000000000000002E-3</v>
      </c>
      <c r="J78" s="12"/>
    </row>
    <row r="79" spans="1:10" x14ac:dyDescent="0.3">
      <c r="A79" s="9">
        <v>72</v>
      </c>
      <c r="B79" s="9" t="s">
        <v>723</v>
      </c>
      <c r="C79" s="9" t="s">
        <v>724</v>
      </c>
      <c r="D79" s="9" t="s">
        <v>177</v>
      </c>
      <c r="E79" s="11">
        <v>328</v>
      </c>
      <c r="F79" s="12">
        <v>2.4500000000000002</v>
      </c>
      <c r="G79" s="13">
        <v>4.5999999999999999E-3</v>
      </c>
      <c r="J79" s="12"/>
    </row>
    <row r="80" spans="1:10" x14ac:dyDescent="0.3">
      <c r="A80" s="9">
        <v>73</v>
      </c>
      <c r="B80" s="9" t="s">
        <v>730</v>
      </c>
      <c r="C80" s="9" t="s">
        <v>731</v>
      </c>
      <c r="D80" s="9" t="s">
        <v>122</v>
      </c>
      <c r="E80" s="11">
        <v>294</v>
      </c>
      <c r="F80" s="12">
        <v>2.42</v>
      </c>
      <c r="G80" s="13">
        <v>4.5999999999999999E-3</v>
      </c>
      <c r="J80" s="12"/>
    </row>
    <row r="81" spans="1:10" x14ac:dyDescent="0.3">
      <c r="A81" s="9">
        <v>74</v>
      </c>
      <c r="B81" s="9" t="s">
        <v>728</v>
      </c>
      <c r="C81" s="9" t="s">
        <v>729</v>
      </c>
      <c r="D81" s="9" t="s">
        <v>632</v>
      </c>
      <c r="E81" s="11">
        <v>165</v>
      </c>
      <c r="F81" s="12">
        <v>2.41</v>
      </c>
      <c r="G81" s="13">
        <v>4.5999999999999999E-3</v>
      </c>
      <c r="J81" s="12"/>
    </row>
    <row r="82" spans="1:10" x14ac:dyDescent="0.3">
      <c r="A82" s="9">
        <v>75</v>
      </c>
      <c r="B82" s="9" t="s">
        <v>735</v>
      </c>
      <c r="C82" s="9" t="s">
        <v>736</v>
      </c>
      <c r="D82" s="9" t="s">
        <v>133</v>
      </c>
      <c r="E82" s="11">
        <v>926</v>
      </c>
      <c r="F82" s="12">
        <v>2.41</v>
      </c>
      <c r="G82" s="13">
        <v>4.4999999999999997E-3</v>
      </c>
      <c r="J82" s="12"/>
    </row>
    <row r="83" spans="1:10" x14ac:dyDescent="0.3">
      <c r="A83" s="9">
        <v>76</v>
      </c>
      <c r="B83" s="9" t="s">
        <v>737</v>
      </c>
      <c r="C83" s="9" t="s">
        <v>738</v>
      </c>
      <c r="D83" s="9" t="s">
        <v>122</v>
      </c>
      <c r="E83" s="11">
        <v>476</v>
      </c>
      <c r="F83" s="12">
        <v>2.41</v>
      </c>
      <c r="G83" s="13">
        <v>4.4999999999999997E-3</v>
      </c>
      <c r="J83" s="12"/>
    </row>
    <row r="84" spans="1:10" x14ac:dyDescent="0.3">
      <c r="A84" s="9">
        <v>77</v>
      </c>
      <c r="B84" s="9" t="s">
        <v>739</v>
      </c>
      <c r="C84" s="9" t="s">
        <v>740</v>
      </c>
      <c r="D84" s="9" t="s">
        <v>116</v>
      </c>
      <c r="E84" s="11">
        <v>234</v>
      </c>
      <c r="F84" s="12">
        <v>2.38</v>
      </c>
      <c r="G84" s="13">
        <v>4.4999999999999997E-3</v>
      </c>
      <c r="J84" s="12"/>
    </row>
    <row r="85" spans="1:10" x14ac:dyDescent="0.3">
      <c r="A85" s="9">
        <v>78</v>
      </c>
      <c r="B85" s="9" t="s">
        <v>743</v>
      </c>
      <c r="C85" s="9" t="s">
        <v>744</v>
      </c>
      <c r="D85" s="9" t="s">
        <v>186</v>
      </c>
      <c r="E85" s="11">
        <v>363</v>
      </c>
      <c r="F85" s="12">
        <v>2.37</v>
      </c>
      <c r="G85" s="13">
        <v>4.4999999999999997E-3</v>
      </c>
      <c r="J85" s="12"/>
    </row>
    <row r="86" spans="1:10" x14ac:dyDescent="0.3">
      <c r="A86" s="9">
        <v>79</v>
      </c>
      <c r="B86" s="9" t="s">
        <v>749</v>
      </c>
      <c r="C86" s="9" t="s">
        <v>750</v>
      </c>
      <c r="D86" s="9" t="s">
        <v>139</v>
      </c>
      <c r="E86" s="11">
        <v>2521</v>
      </c>
      <c r="F86" s="12">
        <v>2.35</v>
      </c>
      <c r="G86" s="13">
        <v>4.4000000000000003E-3</v>
      </c>
      <c r="J86" s="12"/>
    </row>
    <row r="87" spans="1:10" x14ac:dyDescent="0.3">
      <c r="A87" s="9">
        <v>80</v>
      </c>
      <c r="B87" s="9" t="s">
        <v>753</v>
      </c>
      <c r="C87" s="9" t="s">
        <v>754</v>
      </c>
      <c r="D87" s="9" t="s">
        <v>260</v>
      </c>
      <c r="E87" s="11">
        <v>216</v>
      </c>
      <c r="F87" s="12">
        <v>2.3199999999999998</v>
      </c>
      <c r="G87" s="13">
        <v>4.4000000000000003E-3</v>
      </c>
      <c r="J87" s="12"/>
    </row>
    <row r="88" spans="1:10" x14ac:dyDescent="0.3">
      <c r="A88" s="9">
        <v>81</v>
      </c>
      <c r="B88" s="9" t="s">
        <v>755</v>
      </c>
      <c r="C88" s="9" t="s">
        <v>756</v>
      </c>
      <c r="D88" s="9" t="s">
        <v>144</v>
      </c>
      <c r="E88" s="11">
        <v>1263</v>
      </c>
      <c r="F88" s="12">
        <v>2.31</v>
      </c>
      <c r="G88" s="13">
        <v>4.4000000000000003E-3</v>
      </c>
      <c r="J88" s="12"/>
    </row>
    <row r="89" spans="1:10" x14ac:dyDescent="0.3">
      <c r="A89" s="9">
        <v>82</v>
      </c>
      <c r="B89" s="9" t="s">
        <v>759</v>
      </c>
      <c r="C89" s="9" t="s">
        <v>760</v>
      </c>
      <c r="D89" s="9" t="s">
        <v>133</v>
      </c>
      <c r="E89" s="11">
        <v>506</v>
      </c>
      <c r="F89" s="12">
        <v>2.25</v>
      </c>
      <c r="G89" s="13">
        <v>4.3E-3</v>
      </c>
      <c r="J89" s="12"/>
    </row>
    <row r="90" spans="1:10" x14ac:dyDescent="0.3">
      <c r="A90" s="9">
        <v>83</v>
      </c>
      <c r="B90" s="9" t="s">
        <v>757</v>
      </c>
      <c r="C90" s="9" t="s">
        <v>758</v>
      </c>
      <c r="D90" s="9" t="s">
        <v>122</v>
      </c>
      <c r="E90" s="11">
        <v>198</v>
      </c>
      <c r="F90" s="12">
        <v>2.25</v>
      </c>
      <c r="G90" s="13">
        <v>4.1999999999999997E-3</v>
      </c>
      <c r="J90" s="12"/>
    </row>
    <row r="91" spans="1:10" x14ac:dyDescent="0.3">
      <c r="A91" s="9">
        <v>84</v>
      </c>
      <c r="B91" s="9" t="s">
        <v>763</v>
      </c>
      <c r="C91" s="9" t="s">
        <v>764</v>
      </c>
      <c r="D91" s="9" t="s">
        <v>765</v>
      </c>
      <c r="E91" s="11">
        <v>2401</v>
      </c>
      <c r="F91" s="12">
        <v>2.2400000000000002</v>
      </c>
      <c r="G91" s="13">
        <v>4.1999999999999997E-3</v>
      </c>
      <c r="J91" s="12"/>
    </row>
    <row r="92" spans="1:10" x14ac:dyDescent="0.3">
      <c r="A92" s="9">
        <v>85</v>
      </c>
      <c r="B92" s="9" t="s">
        <v>761</v>
      </c>
      <c r="C92" s="9" t="s">
        <v>762</v>
      </c>
      <c r="D92" s="9" t="s">
        <v>139</v>
      </c>
      <c r="E92" s="11">
        <v>301</v>
      </c>
      <c r="F92" s="12">
        <v>2.23</v>
      </c>
      <c r="G92" s="13">
        <v>4.1999999999999997E-3</v>
      </c>
      <c r="J92" s="12"/>
    </row>
    <row r="93" spans="1:10" x14ac:dyDescent="0.3">
      <c r="A93" s="9">
        <v>86</v>
      </c>
      <c r="B93" s="9" t="s">
        <v>772</v>
      </c>
      <c r="C93" s="9" t="s">
        <v>773</v>
      </c>
      <c r="D93" s="9" t="s">
        <v>237</v>
      </c>
      <c r="E93" s="11">
        <v>10378</v>
      </c>
      <c r="F93" s="12">
        <v>2.2000000000000002</v>
      </c>
      <c r="G93" s="13">
        <v>4.1000000000000003E-3</v>
      </c>
      <c r="J93" s="12"/>
    </row>
    <row r="94" spans="1:10" x14ac:dyDescent="0.3">
      <c r="A94" s="9">
        <v>87</v>
      </c>
      <c r="B94" s="9" t="s">
        <v>770</v>
      </c>
      <c r="C94" s="9" t="s">
        <v>771</v>
      </c>
      <c r="D94" s="9" t="s">
        <v>302</v>
      </c>
      <c r="E94" s="11">
        <v>496</v>
      </c>
      <c r="F94" s="12">
        <v>2.19</v>
      </c>
      <c r="G94" s="13">
        <v>4.1000000000000003E-3</v>
      </c>
      <c r="J94" s="12"/>
    </row>
    <row r="95" spans="1:10" x14ac:dyDescent="0.3">
      <c r="A95" s="9">
        <v>88</v>
      </c>
      <c r="B95" s="9" t="s">
        <v>768</v>
      </c>
      <c r="C95" s="9" t="s">
        <v>769</v>
      </c>
      <c r="D95" s="9" t="s">
        <v>225</v>
      </c>
      <c r="E95" s="11">
        <v>201</v>
      </c>
      <c r="F95" s="12">
        <v>2.19</v>
      </c>
      <c r="G95" s="13">
        <v>4.1000000000000003E-3</v>
      </c>
      <c r="J95" s="12"/>
    </row>
    <row r="96" spans="1:10" x14ac:dyDescent="0.3">
      <c r="A96" s="9">
        <v>89</v>
      </c>
      <c r="B96" s="9" t="s">
        <v>774</v>
      </c>
      <c r="C96" s="9" t="s">
        <v>775</v>
      </c>
      <c r="D96" s="9" t="s">
        <v>603</v>
      </c>
      <c r="E96" s="11">
        <v>830</v>
      </c>
      <c r="F96" s="12">
        <v>2.1800000000000002</v>
      </c>
      <c r="G96" s="13">
        <v>4.1000000000000003E-3</v>
      </c>
      <c r="J96" s="12"/>
    </row>
    <row r="97" spans="1:10" x14ac:dyDescent="0.3">
      <c r="A97" s="9">
        <v>90</v>
      </c>
      <c r="B97" s="9" t="s">
        <v>776</v>
      </c>
      <c r="C97" s="9" t="s">
        <v>777</v>
      </c>
      <c r="D97" s="9" t="s">
        <v>128</v>
      </c>
      <c r="E97" s="11">
        <v>5255</v>
      </c>
      <c r="F97" s="12">
        <v>2.1800000000000002</v>
      </c>
      <c r="G97" s="13">
        <v>4.1000000000000003E-3</v>
      </c>
      <c r="J97" s="12"/>
    </row>
    <row r="98" spans="1:10" x14ac:dyDescent="0.3">
      <c r="A98" s="9">
        <v>91</v>
      </c>
      <c r="B98" s="9" t="s">
        <v>778</v>
      </c>
      <c r="C98" s="9" t="s">
        <v>779</v>
      </c>
      <c r="D98" s="9" t="s">
        <v>632</v>
      </c>
      <c r="E98" s="11">
        <v>129</v>
      </c>
      <c r="F98" s="12">
        <v>2.16</v>
      </c>
      <c r="G98" s="13">
        <v>4.1000000000000003E-3</v>
      </c>
      <c r="J98" s="12"/>
    </row>
    <row r="99" spans="1:10" x14ac:dyDescent="0.3">
      <c r="A99" s="9">
        <v>92</v>
      </c>
      <c r="B99" s="9" t="s">
        <v>782</v>
      </c>
      <c r="C99" s="9" t="s">
        <v>783</v>
      </c>
      <c r="D99" s="9" t="s">
        <v>113</v>
      </c>
      <c r="E99" s="11">
        <v>363</v>
      </c>
      <c r="F99" s="12">
        <v>2.15</v>
      </c>
      <c r="G99" s="13">
        <v>4.1000000000000003E-3</v>
      </c>
      <c r="J99" s="12"/>
    </row>
    <row r="100" spans="1:10" x14ac:dyDescent="0.3">
      <c r="A100" s="9">
        <v>93</v>
      </c>
      <c r="B100" s="9" t="s">
        <v>784</v>
      </c>
      <c r="C100" s="9" t="s">
        <v>785</v>
      </c>
      <c r="D100" s="9" t="s">
        <v>116</v>
      </c>
      <c r="E100" s="11">
        <v>210</v>
      </c>
      <c r="F100" s="12">
        <v>2.09</v>
      </c>
      <c r="G100" s="13">
        <v>3.8999999999999998E-3</v>
      </c>
      <c r="J100" s="12"/>
    </row>
    <row r="101" spans="1:10" x14ac:dyDescent="0.3">
      <c r="A101" s="9">
        <v>94</v>
      </c>
      <c r="B101" s="9" t="s">
        <v>786</v>
      </c>
      <c r="C101" s="9" t="s">
        <v>787</v>
      </c>
      <c r="D101" s="9" t="s">
        <v>113</v>
      </c>
      <c r="E101" s="11">
        <v>7547</v>
      </c>
      <c r="F101" s="12">
        <v>2.09</v>
      </c>
      <c r="G101" s="13">
        <v>3.8999999999999998E-3</v>
      </c>
      <c r="J101" s="12"/>
    </row>
    <row r="102" spans="1:10" x14ac:dyDescent="0.3">
      <c r="A102" s="9">
        <v>95</v>
      </c>
      <c r="B102" s="9" t="s">
        <v>84</v>
      </c>
      <c r="C102" s="9" t="s">
        <v>85</v>
      </c>
      <c r="D102" s="9" t="s">
        <v>71</v>
      </c>
      <c r="E102" s="11">
        <v>515</v>
      </c>
      <c r="F102" s="12">
        <v>2.06</v>
      </c>
      <c r="G102" s="13">
        <v>3.8999999999999998E-3</v>
      </c>
      <c r="J102" s="12"/>
    </row>
    <row r="103" spans="1:10" x14ac:dyDescent="0.3">
      <c r="A103" s="9">
        <v>96</v>
      </c>
      <c r="B103" s="9" t="s">
        <v>800</v>
      </c>
      <c r="C103" s="9" t="s">
        <v>801</v>
      </c>
      <c r="D103" s="9" t="s">
        <v>139</v>
      </c>
      <c r="E103" s="11">
        <v>157</v>
      </c>
      <c r="F103" s="12">
        <v>2.0499999999999998</v>
      </c>
      <c r="G103" s="13">
        <v>3.8999999999999998E-3</v>
      </c>
      <c r="J103" s="12"/>
    </row>
    <row r="104" spans="1:10" x14ac:dyDescent="0.3">
      <c r="A104" s="9">
        <v>97</v>
      </c>
      <c r="B104" s="9" t="s">
        <v>792</v>
      </c>
      <c r="C104" s="9" t="s">
        <v>793</v>
      </c>
      <c r="D104" s="9" t="s">
        <v>186</v>
      </c>
      <c r="E104" s="11">
        <v>399</v>
      </c>
      <c r="F104" s="12">
        <v>2.0499999999999998</v>
      </c>
      <c r="G104" s="13">
        <v>3.8999999999999998E-3</v>
      </c>
      <c r="J104" s="12"/>
    </row>
    <row r="105" spans="1:10" x14ac:dyDescent="0.3">
      <c r="A105" s="9">
        <v>98</v>
      </c>
      <c r="B105" s="9" t="s">
        <v>790</v>
      </c>
      <c r="C105" s="9" t="s">
        <v>791</v>
      </c>
      <c r="D105" s="9" t="s">
        <v>119</v>
      </c>
      <c r="E105" s="11">
        <v>77</v>
      </c>
      <c r="F105" s="12">
        <v>2.04</v>
      </c>
      <c r="G105" s="13">
        <v>3.8999999999999998E-3</v>
      </c>
      <c r="J105" s="12"/>
    </row>
    <row r="106" spans="1:10" x14ac:dyDescent="0.3">
      <c r="A106" s="9">
        <v>99</v>
      </c>
      <c r="B106" s="9" t="s">
        <v>798</v>
      </c>
      <c r="C106" s="9" t="s">
        <v>799</v>
      </c>
      <c r="D106" s="9" t="s">
        <v>260</v>
      </c>
      <c r="E106" s="11">
        <v>420</v>
      </c>
      <c r="F106" s="12">
        <v>2.0299999999999998</v>
      </c>
      <c r="G106" s="13">
        <v>3.8E-3</v>
      </c>
      <c r="J106" s="12"/>
    </row>
    <row r="107" spans="1:10" x14ac:dyDescent="0.3">
      <c r="A107" s="9">
        <v>100</v>
      </c>
      <c r="B107" s="9" t="s">
        <v>796</v>
      </c>
      <c r="C107" s="9" t="s">
        <v>797</v>
      </c>
      <c r="D107" s="9" t="s">
        <v>58</v>
      </c>
      <c r="E107" s="11">
        <v>268</v>
      </c>
      <c r="F107" s="12">
        <v>2.02</v>
      </c>
      <c r="G107" s="13">
        <v>3.8E-3</v>
      </c>
      <c r="J107" s="12"/>
    </row>
    <row r="108" spans="1:10" x14ac:dyDescent="0.3">
      <c r="A108" s="9">
        <v>101</v>
      </c>
      <c r="B108" s="9" t="s">
        <v>794</v>
      </c>
      <c r="C108" s="9" t="s">
        <v>795</v>
      </c>
      <c r="D108" s="9" t="s">
        <v>156</v>
      </c>
      <c r="E108" s="11">
        <v>190</v>
      </c>
      <c r="F108" s="12">
        <v>2.02</v>
      </c>
      <c r="G108" s="13">
        <v>3.8E-3</v>
      </c>
      <c r="J108" s="12"/>
    </row>
    <row r="109" spans="1:10" x14ac:dyDescent="0.3">
      <c r="A109" s="9">
        <v>102</v>
      </c>
      <c r="B109" s="9" t="s">
        <v>802</v>
      </c>
      <c r="C109" s="9" t="s">
        <v>803</v>
      </c>
      <c r="D109" s="9" t="s">
        <v>119</v>
      </c>
      <c r="E109" s="11">
        <v>121</v>
      </c>
      <c r="F109" s="12">
        <v>2.0099999999999998</v>
      </c>
      <c r="G109" s="13">
        <v>3.8E-3</v>
      </c>
      <c r="J109" s="12"/>
    </row>
    <row r="110" spans="1:10" x14ac:dyDescent="0.3">
      <c r="A110" s="9">
        <v>103</v>
      </c>
      <c r="B110" s="9" t="s">
        <v>788</v>
      </c>
      <c r="C110" s="9" t="s">
        <v>789</v>
      </c>
      <c r="D110" s="9" t="s">
        <v>632</v>
      </c>
      <c r="E110" s="11">
        <v>43</v>
      </c>
      <c r="F110" s="12">
        <v>2.0099999999999998</v>
      </c>
      <c r="G110" s="13">
        <v>3.8E-3</v>
      </c>
      <c r="J110" s="12"/>
    </row>
    <row r="111" spans="1:10" x14ac:dyDescent="0.3">
      <c r="A111" s="9">
        <v>104</v>
      </c>
      <c r="B111" s="9" t="s">
        <v>806</v>
      </c>
      <c r="C111" s="9" t="s">
        <v>807</v>
      </c>
      <c r="D111" s="9" t="s">
        <v>632</v>
      </c>
      <c r="E111" s="11">
        <v>221</v>
      </c>
      <c r="F111" s="12">
        <v>2.0099999999999998</v>
      </c>
      <c r="G111" s="13">
        <v>3.8E-3</v>
      </c>
      <c r="J111" s="12"/>
    </row>
    <row r="112" spans="1:10" x14ac:dyDescent="0.3">
      <c r="A112" s="9">
        <v>105</v>
      </c>
      <c r="B112" s="9" t="s">
        <v>808</v>
      </c>
      <c r="C112" s="9" t="s">
        <v>809</v>
      </c>
      <c r="D112" s="9" t="s">
        <v>133</v>
      </c>
      <c r="E112" s="11">
        <v>1011</v>
      </c>
      <c r="F112" s="12">
        <v>2.0099999999999998</v>
      </c>
      <c r="G112" s="13">
        <v>3.8E-3</v>
      </c>
      <c r="J112" s="12"/>
    </row>
    <row r="113" spans="1:10" x14ac:dyDescent="0.3">
      <c r="A113" s="9">
        <v>106</v>
      </c>
      <c r="B113" s="9" t="s">
        <v>804</v>
      </c>
      <c r="C113" s="9" t="s">
        <v>805</v>
      </c>
      <c r="D113" s="9" t="s">
        <v>116</v>
      </c>
      <c r="E113" s="11">
        <v>143</v>
      </c>
      <c r="F113" s="12">
        <v>2</v>
      </c>
      <c r="G113" s="13">
        <v>3.8E-3</v>
      </c>
      <c r="J113" s="12"/>
    </row>
    <row r="114" spans="1:10" x14ac:dyDescent="0.3">
      <c r="A114" s="9">
        <v>107</v>
      </c>
      <c r="B114" s="9" t="s">
        <v>812</v>
      </c>
      <c r="C114" s="9" t="s">
        <v>813</v>
      </c>
      <c r="D114" s="9" t="s">
        <v>61</v>
      </c>
      <c r="E114" s="11">
        <v>184</v>
      </c>
      <c r="F114" s="12">
        <v>1.94</v>
      </c>
      <c r="G114" s="13">
        <v>3.7000000000000002E-3</v>
      </c>
      <c r="J114" s="12"/>
    </row>
    <row r="115" spans="1:10" x14ac:dyDescent="0.3">
      <c r="A115" s="9">
        <v>108</v>
      </c>
      <c r="B115" s="9" t="s">
        <v>814</v>
      </c>
      <c r="C115" s="9" t="s">
        <v>815</v>
      </c>
      <c r="D115" s="9" t="s">
        <v>310</v>
      </c>
      <c r="E115" s="11">
        <v>629</v>
      </c>
      <c r="F115" s="12">
        <v>1.92</v>
      </c>
      <c r="G115" s="13">
        <v>3.5999999999999999E-3</v>
      </c>
      <c r="J115" s="12"/>
    </row>
    <row r="116" spans="1:10" x14ac:dyDescent="0.3">
      <c r="A116" s="9">
        <v>109</v>
      </c>
      <c r="B116" s="9" t="s">
        <v>816</v>
      </c>
      <c r="C116" s="9" t="s">
        <v>817</v>
      </c>
      <c r="D116" s="9" t="s">
        <v>150</v>
      </c>
      <c r="E116" s="11">
        <v>110</v>
      </c>
      <c r="F116" s="12">
        <v>1.91</v>
      </c>
      <c r="G116" s="13">
        <v>3.5999999999999999E-3</v>
      </c>
      <c r="J116" s="12"/>
    </row>
    <row r="117" spans="1:10" x14ac:dyDescent="0.3">
      <c r="A117" s="9">
        <v>110</v>
      </c>
      <c r="B117" s="9" t="s">
        <v>818</v>
      </c>
      <c r="C117" s="9" t="s">
        <v>819</v>
      </c>
      <c r="D117" s="9" t="s">
        <v>116</v>
      </c>
      <c r="E117" s="11">
        <v>41</v>
      </c>
      <c r="F117" s="12">
        <v>1.89</v>
      </c>
      <c r="G117" s="13">
        <v>3.5999999999999999E-3</v>
      </c>
      <c r="J117" s="12"/>
    </row>
    <row r="118" spans="1:10" x14ac:dyDescent="0.3">
      <c r="A118" s="9">
        <v>111</v>
      </c>
      <c r="B118" s="9" t="s">
        <v>820</v>
      </c>
      <c r="C118" s="9" t="s">
        <v>821</v>
      </c>
      <c r="D118" s="9" t="s">
        <v>122</v>
      </c>
      <c r="E118" s="11">
        <v>641</v>
      </c>
      <c r="F118" s="12">
        <v>1.85</v>
      </c>
      <c r="G118" s="13">
        <v>3.5000000000000001E-3</v>
      </c>
      <c r="J118" s="12"/>
    </row>
    <row r="119" spans="1:10" x14ac:dyDescent="0.3">
      <c r="A119" s="9">
        <v>112</v>
      </c>
      <c r="B119" s="9" t="s">
        <v>822</v>
      </c>
      <c r="C119" s="9" t="s">
        <v>823</v>
      </c>
      <c r="D119" s="9" t="s">
        <v>116</v>
      </c>
      <c r="E119" s="11">
        <v>425</v>
      </c>
      <c r="F119" s="12">
        <v>1.83</v>
      </c>
      <c r="G119" s="13">
        <v>3.5000000000000001E-3</v>
      </c>
      <c r="J119" s="12"/>
    </row>
    <row r="120" spans="1:10" x14ac:dyDescent="0.3">
      <c r="A120" s="9">
        <v>113</v>
      </c>
      <c r="B120" s="9" t="s">
        <v>824</v>
      </c>
      <c r="C120" s="9" t="s">
        <v>825</v>
      </c>
      <c r="D120" s="9" t="s">
        <v>380</v>
      </c>
      <c r="E120" s="11">
        <v>393</v>
      </c>
      <c r="F120" s="12">
        <v>1.83</v>
      </c>
      <c r="G120" s="13">
        <v>3.5000000000000001E-3</v>
      </c>
      <c r="J120" s="12"/>
    </row>
    <row r="121" spans="1:10" x14ac:dyDescent="0.3">
      <c r="A121" s="9">
        <v>114</v>
      </c>
      <c r="B121" s="9" t="s">
        <v>830</v>
      </c>
      <c r="C121" s="9" t="s">
        <v>831</v>
      </c>
      <c r="D121" s="9" t="s">
        <v>133</v>
      </c>
      <c r="E121" s="11">
        <v>141</v>
      </c>
      <c r="F121" s="12">
        <v>1.83</v>
      </c>
      <c r="G121" s="13">
        <v>3.3999999999999998E-3</v>
      </c>
      <c r="J121" s="12"/>
    </row>
    <row r="122" spans="1:10" x14ac:dyDescent="0.3">
      <c r="A122" s="9">
        <v>115</v>
      </c>
      <c r="B122" s="9" t="s">
        <v>826</v>
      </c>
      <c r="C122" s="9" t="s">
        <v>827</v>
      </c>
      <c r="D122" s="9" t="s">
        <v>133</v>
      </c>
      <c r="E122" s="11">
        <v>220</v>
      </c>
      <c r="F122" s="12">
        <v>1.83</v>
      </c>
      <c r="G122" s="13">
        <v>3.3999999999999998E-3</v>
      </c>
      <c r="J122" s="12"/>
    </row>
    <row r="123" spans="1:10" x14ac:dyDescent="0.3">
      <c r="A123" s="9">
        <v>116</v>
      </c>
      <c r="B123" s="9" t="s">
        <v>828</v>
      </c>
      <c r="C123" s="9" t="s">
        <v>829</v>
      </c>
      <c r="D123" s="9" t="s">
        <v>136</v>
      </c>
      <c r="E123" s="11">
        <v>165</v>
      </c>
      <c r="F123" s="12">
        <v>1.82</v>
      </c>
      <c r="G123" s="13">
        <v>3.3999999999999998E-3</v>
      </c>
      <c r="J123" s="12"/>
    </row>
    <row r="124" spans="1:10" x14ac:dyDescent="0.3">
      <c r="A124" s="9">
        <v>117</v>
      </c>
      <c r="B124" s="9" t="s">
        <v>838</v>
      </c>
      <c r="C124" s="9" t="s">
        <v>839</v>
      </c>
      <c r="D124" s="9" t="s">
        <v>302</v>
      </c>
      <c r="E124" s="11">
        <v>130</v>
      </c>
      <c r="F124" s="12">
        <v>1.79</v>
      </c>
      <c r="G124" s="13">
        <v>3.3999999999999998E-3</v>
      </c>
      <c r="J124" s="12"/>
    </row>
    <row r="125" spans="1:10" x14ac:dyDescent="0.3">
      <c r="A125" s="9">
        <v>118</v>
      </c>
      <c r="B125" s="9" t="s">
        <v>832</v>
      </c>
      <c r="C125" s="9" t="s">
        <v>833</v>
      </c>
      <c r="D125" s="9" t="s">
        <v>765</v>
      </c>
      <c r="E125" s="11">
        <v>186</v>
      </c>
      <c r="F125" s="12">
        <v>1.79</v>
      </c>
      <c r="G125" s="13">
        <v>3.3999999999999998E-3</v>
      </c>
      <c r="J125" s="12"/>
    </row>
    <row r="126" spans="1:10" x14ac:dyDescent="0.3">
      <c r="A126" s="9">
        <v>119</v>
      </c>
      <c r="B126" s="9" t="s">
        <v>836</v>
      </c>
      <c r="C126" s="9" t="s">
        <v>837</v>
      </c>
      <c r="D126" s="9" t="s">
        <v>136</v>
      </c>
      <c r="E126" s="11">
        <v>55</v>
      </c>
      <c r="F126" s="12">
        <v>1.78</v>
      </c>
      <c r="G126" s="13">
        <v>3.3999999999999998E-3</v>
      </c>
      <c r="J126" s="12"/>
    </row>
    <row r="127" spans="1:10" x14ac:dyDescent="0.3">
      <c r="A127" s="9">
        <v>120</v>
      </c>
      <c r="B127" s="9" t="s">
        <v>834</v>
      </c>
      <c r="C127" s="9" t="s">
        <v>835</v>
      </c>
      <c r="D127" s="9" t="s">
        <v>122</v>
      </c>
      <c r="E127" s="11">
        <v>183</v>
      </c>
      <c r="F127" s="12">
        <v>1.78</v>
      </c>
      <c r="G127" s="13">
        <v>3.3999999999999998E-3</v>
      </c>
      <c r="J127" s="12"/>
    </row>
    <row r="128" spans="1:10" x14ac:dyDescent="0.3">
      <c r="A128" s="9">
        <v>121</v>
      </c>
      <c r="B128" s="9" t="s">
        <v>842</v>
      </c>
      <c r="C128" s="9" t="s">
        <v>843</v>
      </c>
      <c r="D128" s="9" t="s">
        <v>122</v>
      </c>
      <c r="E128" s="11">
        <v>86</v>
      </c>
      <c r="F128" s="12">
        <v>1.77</v>
      </c>
      <c r="G128" s="13">
        <v>3.3E-3</v>
      </c>
      <c r="J128" s="12"/>
    </row>
    <row r="129" spans="1:10" x14ac:dyDescent="0.3">
      <c r="A129" s="9">
        <v>122</v>
      </c>
      <c r="B129" s="9" t="s">
        <v>840</v>
      </c>
      <c r="C129" s="9" t="s">
        <v>841</v>
      </c>
      <c r="D129" s="9" t="s">
        <v>71</v>
      </c>
      <c r="E129" s="11">
        <v>22</v>
      </c>
      <c r="F129" s="12">
        <v>1.76</v>
      </c>
      <c r="G129" s="13">
        <v>3.3E-3</v>
      </c>
      <c r="J129" s="12"/>
    </row>
    <row r="130" spans="1:10" x14ac:dyDescent="0.3">
      <c r="A130" s="9">
        <v>123</v>
      </c>
      <c r="B130" s="9" t="s">
        <v>844</v>
      </c>
      <c r="C130" s="9" t="s">
        <v>845</v>
      </c>
      <c r="D130" s="9" t="s">
        <v>225</v>
      </c>
      <c r="E130" s="11">
        <v>209</v>
      </c>
      <c r="F130" s="12">
        <v>1.73</v>
      </c>
      <c r="G130" s="13">
        <v>3.3E-3</v>
      </c>
      <c r="J130" s="12"/>
    </row>
    <row r="131" spans="1:10" x14ac:dyDescent="0.3">
      <c r="A131" s="9">
        <v>124</v>
      </c>
      <c r="B131" s="9" t="s">
        <v>846</v>
      </c>
      <c r="C131" s="9" t="s">
        <v>847</v>
      </c>
      <c r="D131" s="9" t="s">
        <v>125</v>
      </c>
      <c r="E131" s="11">
        <v>100</v>
      </c>
      <c r="F131" s="12">
        <v>1.72</v>
      </c>
      <c r="G131" s="13">
        <v>3.2000000000000002E-3</v>
      </c>
      <c r="J131" s="12"/>
    </row>
    <row r="132" spans="1:10" x14ac:dyDescent="0.3">
      <c r="A132" s="9">
        <v>125</v>
      </c>
      <c r="B132" s="9" t="s">
        <v>848</v>
      </c>
      <c r="C132" s="9" t="s">
        <v>849</v>
      </c>
      <c r="D132" s="9" t="s">
        <v>136</v>
      </c>
      <c r="E132" s="11">
        <v>783</v>
      </c>
      <c r="F132" s="12">
        <v>1.69</v>
      </c>
      <c r="G132" s="13">
        <v>3.2000000000000002E-3</v>
      </c>
      <c r="J132" s="12"/>
    </row>
    <row r="133" spans="1:10" x14ac:dyDescent="0.3">
      <c r="A133" s="9">
        <v>126</v>
      </c>
      <c r="B133" s="9" t="s">
        <v>850</v>
      </c>
      <c r="C133" s="9" t="s">
        <v>851</v>
      </c>
      <c r="D133" s="9" t="s">
        <v>186</v>
      </c>
      <c r="E133" s="11">
        <v>136</v>
      </c>
      <c r="F133" s="12">
        <v>1.69</v>
      </c>
      <c r="G133" s="13">
        <v>3.2000000000000002E-3</v>
      </c>
      <c r="J133" s="12"/>
    </row>
    <row r="134" spans="1:10" x14ac:dyDescent="0.3">
      <c r="A134" s="9">
        <v>127</v>
      </c>
      <c r="B134" s="9" t="s">
        <v>852</v>
      </c>
      <c r="C134" s="9" t="s">
        <v>853</v>
      </c>
      <c r="D134" s="9" t="s">
        <v>237</v>
      </c>
      <c r="E134" s="11">
        <v>338</v>
      </c>
      <c r="F134" s="12">
        <v>1.69</v>
      </c>
      <c r="G134" s="13">
        <v>3.2000000000000002E-3</v>
      </c>
      <c r="J134" s="12"/>
    </row>
    <row r="135" spans="1:10" x14ac:dyDescent="0.3">
      <c r="A135" s="9">
        <v>128</v>
      </c>
      <c r="B135" s="9" t="s">
        <v>854</v>
      </c>
      <c r="C135" s="9" t="s">
        <v>855</v>
      </c>
      <c r="D135" s="9" t="s">
        <v>302</v>
      </c>
      <c r="E135" s="11">
        <v>127</v>
      </c>
      <c r="F135" s="12">
        <v>1.66</v>
      </c>
      <c r="G135" s="13">
        <v>3.0999999999999999E-3</v>
      </c>
      <c r="J135" s="12"/>
    </row>
    <row r="136" spans="1:10" x14ac:dyDescent="0.3">
      <c r="A136" s="9">
        <v>129</v>
      </c>
      <c r="B136" s="9" t="s">
        <v>858</v>
      </c>
      <c r="C136" s="9" t="s">
        <v>859</v>
      </c>
      <c r="D136" s="9" t="s">
        <v>237</v>
      </c>
      <c r="E136" s="11">
        <v>716</v>
      </c>
      <c r="F136" s="12">
        <v>1.66</v>
      </c>
      <c r="G136" s="13">
        <v>3.0999999999999999E-3</v>
      </c>
      <c r="J136" s="12"/>
    </row>
    <row r="137" spans="1:10" x14ac:dyDescent="0.3">
      <c r="A137" s="9">
        <v>130</v>
      </c>
      <c r="B137" s="9" t="s">
        <v>856</v>
      </c>
      <c r="C137" s="9" t="s">
        <v>857</v>
      </c>
      <c r="D137" s="9" t="s">
        <v>186</v>
      </c>
      <c r="E137" s="11">
        <v>116</v>
      </c>
      <c r="F137" s="12">
        <v>1.64</v>
      </c>
      <c r="G137" s="13">
        <v>3.0999999999999999E-3</v>
      </c>
      <c r="J137" s="12"/>
    </row>
    <row r="138" spans="1:10" x14ac:dyDescent="0.3">
      <c r="A138" s="9">
        <v>131</v>
      </c>
      <c r="B138" s="9" t="s">
        <v>864</v>
      </c>
      <c r="C138" s="9" t="s">
        <v>865</v>
      </c>
      <c r="D138" s="9" t="s">
        <v>260</v>
      </c>
      <c r="E138" s="11">
        <v>199</v>
      </c>
      <c r="F138" s="12">
        <v>1.64</v>
      </c>
      <c r="G138" s="13">
        <v>3.0999999999999999E-3</v>
      </c>
      <c r="J138" s="12"/>
    </row>
    <row r="139" spans="1:10" x14ac:dyDescent="0.3">
      <c r="A139" s="9">
        <v>132</v>
      </c>
      <c r="B139" s="9" t="s">
        <v>860</v>
      </c>
      <c r="C139" s="9" t="s">
        <v>861</v>
      </c>
      <c r="D139" s="9" t="s">
        <v>90</v>
      </c>
      <c r="E139" s="11">
        <v>1166</v>
      </c>
      <c r="F139" s="12">
        <v>1.64</v>
      </c>
      <c r="G139" s="13">
        <v>3.0999999999999999E-3</v>
      </c>
      <c r="J139" s="12"/>
    </row>
    <row r="140" spans="1:10" x14ac:dyDescent="0.3">
      <c r="A140" s="9">
        <v>133</v>
      </c>
      <c r="B140" s="9" t="s">
        <v>862</v>
      </c>
      <c r="C140" s="9" t="s">
        <v>863</v>
      </c>
      <c r="D140" s="9" t="s">
        <v>189</v>
      </c>
      <c r="E140" s="11">
        <v>228</v>
      </c>
      <c r="F140" s="12">
        <v>1.63</v>
      </c>
      <c r="G140" s="13">
        <v>3.0999999999999999E-3</v>
      </c>
      <c r="J140" s="12"/>
    </row>
    <row r="141" spans="1:10" x14ac:dyDescent="0.3">
      <c r="A141" s="9">
        <v>134</v>
      </c>
      <c r="B141" s="9" t="s">
        <v>866</v>
      </c>
      <c r="C141" s="9" t="s">
        <v>867</v>
      </c>
      <c r="D141" s="9" t="s">
        <v>150</v>
      </c>
      <c r="E141" s="11">
        <v>81</v>
      </c>
      <c r="F141" s="12">
        <v>1.63</v>
      </c>
      <c r="G141" s="13">
        <v>3.0999999999999999E-3</v>
      </c>
      <c r="J141" s="12"/>
    </row>
    <row r="142" spans="1:10" x14ac:dyDescent="0.3">
      <c r="A142" s="9">
        <v>135</v>
      </c>
      <c r="B142" s="9" t="s">
        <v>870</v>
      </c>
      <c r="C142" s="9" t="s">
        <v>871</v>
      </c>
      <c r="D142" s="9" t="s">
        <v>177</v>
      </c>
      <c r="E142" s="11">
        <v>149</v>
      </c>
      <c r="F142" s="12">
        <v>1.63</v>
      </c>
      <c r="G142" s="13">
        <v>3.0999999999999999E-3</v>
      </c>
      <c r="J142" s="12"/>
    </row>
    <row r="143" spans="1:10" x14ac:dyDescent="0.3">
      <c r="A143" s="9">
        <v>136</v>
      </c>
      <c r="B143" s="9" t="s">
        <v>868</v>
      </c>
      <c r="C143" s="9" t="s">
        <v>869</v>
      </c>
      <c r="D143" s="9" t="s">
        <v>237</v>
      </c>
      <c r="E143" s="11">
        <v>1068</v>
      </c>
      <c r="F143" s="12">
        <v>1.62</v>
      </c>
      <c r="G143" s="13">
        <v>3.0999999999999999E-3</v>
      </c>
      <c r="J143" s="12"/>
    </row>
    <row r="144" spans="1:10" x14ac:dyDescent="0.3">
      <c r="A144" s="9">
        <v>137</v>
      </c>
      <c r="B144" s="9" t="s">
        <v>872</v>
      </c>
      <c r="C144" s="9" t="s">
        <v>873</v>
      </c>
      <c r="D144" s="9" t="s">
        <v>603</v>
      </c>
      <c r="E144" s="11">
        <v>107</v>
      </c>
      <c r="F144" s="12">
        <v>1.61</v>
      </c>
      <c r="G144" s="13">
        <v>3.0000000000000001E-3</v>
      </c>
      <c r="J144" s="12"/>
    </row>
    <row r="145" spans="1:10" x14ac:dyDescent="0.3">
      <c r="A145" s="9">
        <v>138</v>
      </c>
      <c r="B145" s="9" t="s">
        <v>874</v>
      </c>
      <c r="C145" s="9" t="s">
        <v>875</v>
      </c>
      <c r="D145" s="9" t="s">
        <v>380</v>
      </c>
      <c r="E145" s="11">
        <v>321</v>
      </c>
      <c r="F145" s="12">
        <v>1.61</v>
      </c>
      <c r="G145" s="13">
        <v>3.0000000000000001E-3</v>
      </c>
      <c r="J145" s="12"/>
    </row>
    <row r="146" spans="1:10" x14ac:dyDescent="0.3">
      <c r="A146" s="9">
        <v>139</v>
      </c>
      <c r="B146" s="9" t="s">
        <v>878</v>
      </c>
      <c r="C146" s="9" t="s">
        <v>879</v>
      </c>
      <c r="D146" s="9" t="s">
        <v>237</v>
      </c>
      <c r="E146" s="11">
        <v>145</v>
      </c>
      <c r="F146" s="12">
        <v>1.55</v>
      </c>
      <c r="G146" s="13">
        <v>2.8999999999999998E-3</v>
      </c>
      <c r="J146" s="12"/>
    </row>
    <row r="147" spans="1:10" x14ac:dyDescent="0.3">
      <c r="A147" s="9">
        <v>140</v>
      </c>
      <c r="B147" s="9" t="s">
        <v>876</v>
      </c>
      <c r="C147" s="9" t="s">
        <v>877</v>
      </c>
      <c r="D147" s="9" t="s">
        <v>61</v>
      </c>
      <c r="E147" s="11">
        <v>300</v>
      </c>
      <c r="F147" s="12">
        <v>1.54</v>
      </c>
      <c r="G147" s="13">
        <v>2.8999999999999998E-3</v>
      </c>
      <c r="J147" s="12"/>
    </row>
    <row r="148" spans="1:10" x14ac:dyDescent="0.3">
      <c r="A148" s="9">
        <v>141</v>
      </c>
      <c r="B148" s="9" t="s">
        <v>882</v>
      </c>
      <c r="C148" s="9" t="s">
        <v>883</v>
      </c>
      <c r="D148" s="9" t="s">
        <v>472</v>
      </c>
      <c r="E148" s="11">
        <v>266</v>
      </c>
      <c r="F148" s="12">
        <v>1.54</v>
      </c>
      <c r="G148" s="13">
        <v>2.8999999999999998E-3</v>
      </c>
      <c r="J148" s="12"/>
    </row>
    <row r="149" spans="1:10" x14ac:dyDescent="0.3">
      <c r="A149" s="9">
        <v>142</v>
      </c>
      <c r="B149" s="9" t="s">
        <v>880</v>
      </c>
      <c r="C149" s="9" t="s">
        <v>881</v>
      </c>
      <c r="D149" s="9" t="s">
        <v>153</v>
      </c>
      <c r="E149" s="11">
        <v>518</v>
      </c>
      <c r="F149" s="12">
        <v>1.53</v>
      </c>
      <c r="G149" s="13">
        <v>2.8999999999999998E-3</v>
      </c>
      <c r="J149" s="12"/>
    </row>
    <row r="150" spans="1:10" x14ac:dyDescent="0.3">
      <c r="A150" s="9">
        <v>143</v>
      </c>
      <c r="B150" s="9" t="s">
        <v>892</v>
      </c>
      <c r="C150" s="9" t="s">
        <v>893</v>
      </c>
      <c r="D150" s="9" t="s">
        <v>380</v>
      </c>
      <c r="E150" s="11">
        <v>34</v>
      </c>
      <c r="F150" s="12">
        <v>1.53</v>
      </c>
      <c r="G150" s="13">
        <v>2.8999999999999998E-3</v>
      </c>
      <c r="J150" s="12"/>
    </row>
    <row r="151" spans="1:10" x14ac:dyDescent="0.3">
      <c r="A151" s="9">
        <v>144</v>
      </c>
      <c r="B151" s="9" t="s">
        <v>884</v>
      </c>
      <c r="C151" s="9" t="s">
        <v>885</v>
      </c>
      <c r="D151" s="9" t="s">
        <v>136</v>
      </c>
      <c r="E151" s="11">
        <v>269</v>
      </c>
      <c r="F151" s="12">
        <v>1.52</v>
      </c>
      <c r="G151" s="13">
        <v>2.8999999999999998E-3</v>
      </c>
      <c r="J151" s="12"/>
    </row>
    <row r="152" spans="1:10" x14ac:dyDescent="0.3">
      <c r="A152" s="9">
        <v>145</v>
      </c>
      <c r="B152" s="9" t="s">
        <v>890</v>
      </c>
      <c r="C152" s="9" t="s">
        <v>891</v>
      </c>
      <c r="D152" s="9" t="s">
        <v>225</v>
      </c>
      <c r="E152" s="11">
        <v>52</v>
      </c>
      <c r="F152" s="12">
        <v>1.51</v>
      </c>
      <c r="G152" s="13">
        <v>2.8E-3</v>
      </c>
      <c r="J152" s="12"/>
    </row>
    <row r="153" spans="1:10" x14ac:dyDescent="0.3">
      <c r="A153" s="9">
        <v>146</v>
      </c>
      <c r="B153" s="9" t="s">
        <v>888</v>
      </c>
      <c r="C153" s="9" t="s">
        <v>889</v>
      </c>
      <c r="D153" s="9" t="s">
        <v>116</v>
      </c>
      <c r="E153" s="11">
        <v>89</v>
      </c>
      <c r="F153" s="12">
        <v>1.51</v>
      </c>
      <c r="G153" s="13">
        <v>2.8E-3</v>
      </c>
      <c r="J153" s="12"/>
    </row>
    <row r="154" spans="1:10" x14ac:dyDescent="0.3">
      <c r="A154" s="9">
        <v>147</v>
      </c>
      <c r="B154" s="9" t="s">
        <v>886</v>
      </c>
      <c r="C154" s="9" t="s">
        <v>887</v>
      </c>
      <c r="D154" s="9" t="s">
        <v>122</v>
      </c>
      <c r="E154" s="11">
        <v>608</v>
      </c>
      <c r="F154" s="12">
        <v>1.5</v>
      </c>
      <c r="G154" s="13">
        <v>2.8E-3</v>
      </c>
      <c r="J154" s="12"/>
    </row>
    <row r="155" spans="1:10" x14ac:dyDescent="0.3">
      <c r="A155" s="9">
        <v>148</v>
      </c>
      <c r="B155" s="9" t="s">
        <v>896</v>
      </c>
      <c r="C155" s="9" t="s">
        <v>897</v>
      </c>
      <c r="D155" s="9" t="s">
        <v>136</v>
      </c>
      <c r="E155" s="11">
        <v>332</v>
      </c>
      <c r="F155" s="12">
        <v>1.48</v>
      </c>
      <c r="G155" s="13">
        <v>2.8E-3</v>
      </c>
      <c r="J155" s="12"/>
    </row>
    <row r="156" spans="1:10" x14ac:dyDescent="0.3">
      <c r="A156" s="9">
        <v>149</v>
      </c>
      <c r="B156" s="9" t="s">
        <v>894</v>
      </c>
      <c r="C156" s="9" t="s">
        <v>895</v>
      </c>
      <c r="D156" s="9" t="s">
        <v>153</v>
      </c>
      <c r="E156" s="11">
        <v>1299</v>
      </c>
      <c r="F156" s="12">
        <v>1.48</v>
      </c>
      <c r="G156" s="13">
        <v>2.8E-3</v>
      </c>
      <c r="J156" s="12"/>
    </row>
    <row r="157" spans="1:10" x14ac:dyDescent="0.3">
      <c r="A157" s="9">
        <v>150</v>
      </c>
      <c r="B157" s="9" t="s">
        <v>898</v>
      </c>
      <c r="C157" s="9" t="s">
        <v>899</v>
      </c>
      <c r="D157" s="9" t="s">
        <v>189</v>
      </c>
      <c r="E157" s="11">
        <v>297</v>
      </c>
      <c r="F157" s="12">
        <v>1.47</v>
      </c>
      <c r="G157" s="13">
        <v>2.8E-3</v>
      </c>
      <c r="J157" s="12"/>
    </row>
    <row r="158" spans="1:10" x14ac:dyDescent="0.3">
      <c r="A158" s="9">
        <v>151</v>
      </c>
      <c r="B158" s="9" t="s">
        <v>900</v>
      </c>
      <c r="C158" s="9" t="s">
        <v>901</v>
      </c>
      <c r="D158" s="9" t="s">
        <v>153</v>
      </c>
      <c r="E158" s="11">
        <v>186</v>
      </c>
      <c r="F158" s="12">
        <v>1.46</v>
      </c>
      <c r="G158" s="13">
        <v>2.8E-3</v>
      </c>
      <c r="J158" s="12"/>
    </row>
    <row r="159" spans="1:10" x14ac:dyDescent="0.3">
      <c r="A159" s="9">
        <v>152</v>
      </c>
      <c r="B159" s="9" t="s">
        <v>902</v>
      </c>
      <c r="C159" s="9" t="s">
        <v>903</v>
      </c>
      <c r="D159" s="9" t="s">
        <v>405</v>
      </c>
      <c r="E159" s="11">
        <v>216</v>
      </c>
      <c r="F159" s="12">
        <v>1.45</v>
      </c>
      <c r="G159" s="13">
        <v>2.7000000000000001E-3</v>
      </c>
      <c r="J159" s="12"/>
    </row>
    <row r="160" spans="1:10" x14ac:dyDescent="0.3">
      <c r="A160" s="9">
        <v>153</v>
      </c>
      <c r="B160" s="9" t="s">
        <v>904</v>
      </c>
      <c r="C160" s="9" t="s">
        <v>905</v>
      </c>
      <c r="D160" s="9" t="s">
        <v>71</v>
      </c>
      <c r="E160" s="11">
        <v>355</v>
      </c>
      <c r="F160" s="12">
        <v>1.44</v>
      </c>
      <c r="G160" s="13">
        <v>2.7000000000000001E-3</v>
      </c>
      <c r="J160" s="12"/>
    </row>
    <row r="161" spans="1:10" x14ac:dyDescent="0.3">
      <c r="A161" s="9">
        <v>154</v>
      </c>
      <c r="B161" s="9" t="s">
        <v>912</v>
      </c>
      <c r="C161" s="9" t="s">
        <v>913</v>
      </c>
      <c r="D161" s="9" t="s">
        <v>380</v>
      </c>
      <c r="E161" s="11">
        <v>163</v>
      </c>
      <c r="F161" s="12">
        <v>1.43</v>
      </c>
      <c r="G161" s="13">
        <v>2.7000000000000001E-3</v>
      </c>
      <c r="J161" s="12"/>
    </row>
    <row r="162" spans="1:10" x14ac:dyDescent="0.3">
      <c r="A162" s="9">
        <v>155</v>
      </c>
      <c r="B162" s="9" t="s">
        <v>908</v>
      </c>
      <c r="C162" s="9" t="s">
        <v>909</v>
      </c>
      <c r="D162" s="9" t="s">
        <v>380</v>
      </c>
      <c r="E162" s="11">
        <v>1132</v>
      </c>
      <c r="F162" s="12">
        <v>1.43</v>
      </c>
      <c r="G162" s="13">
        <v>2.7000000000000001E-3</v>
      </c>
      <c r="J162" s="12"/>
    </row>
    <row r="163" spans="1:10" x14ac:dyDescent="0.3">
      <c r="A163" s="9">
        <v>156</v>
      </c>
      <c r="B163" s="9" t="s">
        <v>922</v>
      </c>
      <c r="C163" s="9" t="s">
        <v>923</v>
      </c>
      <c r="D163" s="9" t="s">
        <v>260</v>
      </c>
      <c r="E163" s="11">
        <v>45</v>
      </c>
      <c r="F163" s="12">
        <v>1.42</v>
      </c>
      <c r="G163" s="13">
        <v>2.7000000000000001E-3</v>
      </c>
      <c r="J163" s="12"/>
    </row>
    <row r="164" spans="1:10" x14ac:dyDescent="0.3">
      <c r="A164" s="9">
        <v>157</v>
      </c>
      <c r="B164" s="9" t="s">
        <v>910</v>
      </c>
      <c r="C164" s="9" t="s">
        <v>911</v>
      </c>
      <c r="D164" s="9" t="s">
        <v>167</v>
      </c>
      <c r="E164" s="11">
        <v>219</v>
      </c>
      <c r="F164" s="12">
        <v>1.42</v>
      </c>
      <c r="G164" s="13">
        <v>2.7000000000000001E-3</v>
      </c>
      <c r="J164" s="12"/>
    </row>
    <row r="165" spans="1:10" x14ac:dyDescent="0.3">
      <c r="A165" s="9">
        <v>158</v>
      </c>
      <c r="B165" s="9" t="s">
        <v>914</v>
      </c>
      <c r="C165" s="9" t="s">
        <v>915</v>
      </c>
      <c r="D165" s="9" t="s">
        <v>150</v>
      </c>
      <c r="E165" s="11">
        <v>1412</v>
      </c>
      <c r="F165" s="12">
        <v>1.41</v>
      </c>
      <c r="G165" s="13">
        <v>2.7000000000000001E-3</v>
      </c>
      <c r="J165" s="12"/>
    </row>
    <row r="166" spans="1:10" x14ac:dyDescent="0.3">
      <c r="A166" s="9">
        <v>159</v>
      </c>
      <c r="B166" s="9" t="s">
        <v>916</v>
      </c>
      <c r="C166" s="9" t="s">
        <v>917</v>
      </c>
      <c r="D166" s="9" t="s">
        <v>61</v>
      </c>
      <c r="E166" s="11">
        <v>359</v>
      </c>
      <c r="F166" s="12">
        <v>1.41</v>
      </c>
      <c r="G166" s="13">
        <v>2.7000000000000001E-3</v>
      </c>
      <c r="J166" s="12"/>
    </row>
    <row r="167" spans="1:10" x14ac:dyDescent="0.3">
      <c r="A167" s="9">
        <v>160</v>
      </c>
      <c r="B167" s="9" t="s">
        <v>920</v>
      </c>
      <c r="C167" s="9" t="s">
        <v>921</v>
      </c>
      <c r="D167" s="9" t="s">
        <v>302</v>
      </c>
      <c r="E167" s="11">
        <v>269</v>
      </c>
      <c r="F167" s="12">
        <v>1.4</v>
      </c>
      <c r="G167" s="13">
        <v>2.5999999999999999E-3</v>
      </c>
      <c r="J167" s="12"/>
    </row>
    <row r="168" spans="1:10" x14ac:dyDescent="0.3">
      <c r="A168" s="9">
        <v>161</v>
      </c>
      <c r="B168" s="9" t="s">
        <v>906</v>
      </c>
      <c r="C168" s="9" t="s">
        <v>907</v>
      </c>
      <c r="D168" s="9" t="s">
        <v>237</v>
      </c>
      <c r="E168" s="11">
        <v>130</v>
      </c>
      <c r="F168" s="12">
        <v>1.4</v>
      </c>
      <c r="G168" s="13">
        <v>2.5999999999999999E-3</v>
      </c>
      <c r="J168" s="12"/>
    </row>
    <row r="169" spans="1:10" x14ac:dyDescent="0.3">
      <c r="A169" s="9">
        <v>162</v>
      </c>
      <c r="B169" s="9" t="s">
        <v>928</v>
      </c>
      <c r="C169" s="9" t="s">
        <v>929</v>
      </c>
      <c r="D169" s="9" t="s">
        <v>133</v>
      </c>
      <c r="E169" s="11">
        <v>104</v>
      </c>
      <c r="F169" s="12">
        <v>1.4</v>
      </c>
      <c r="G169" s="13">
        <v>2.5999999999999999E-3</v>
      </c>
      <c r="J169" s="12"/>
    </row>
    <row r="170" spans="1:10" x14ac:dyDescent="0.3">
      <c r="A170" s="9">
        <v>163</v>
      </c>
      <c r="B170" s="9" t="s">
        <v>926</v>
      </c>
      <c r="C170" s="9" t="s">
        <v>927</v>
      </c>
      <c r="D170" s="9" t="s">
        <v>133</v>
      </c>
      <c r="E170" s="11">
        <v>207</v>
      </c>
      <c r="F170" s="12">
        <v>1.39</v>
      </c>
      <c r="G170" s="13">
        <v>2.5999999999999999E-3</v>
      </c>
      <c r="J170" s="12"/>
    </row>
    <row r="171" spans="1:10" x14ac:dyDescent="0.3">
      <c r="A171" s="9">
        <v>164</v>
      </c>
      <c r="B171" s="9" t="s">
        <v>924</v>
      </c>
      <c r="C171" s="9" t="s">
        <v>925</v>
      </c>
      <c r="D171" s="9" t="s">
        <v>189</v>
      </c>
      <c r="E171" s="11">
        <v>433</v>
      </c>
      <c r="F171" s="12">
        <v>1.38</v>
      </c>
      <c r="G171" s="13">
        <v>2.5999999999999999E-3</v>
      </c>
      <c r="J171" s="12"/>
    </row>
    <row r="172" spans="1:10" x14ac:dyDescent="0.3">
      <c r="A172" s="9">
        <v>165</v>
      </c>
      <c r="B172" s="9" t="s">
        <v>930</v>
      </c>
      <c r="C172" s="9" t="s">
        <v>931</v>
      </c>
      <c r="D172" s="9" t="s">
        <v>237</v>
      </c>
      <c r="E172" s="11">
        <v>404</v>
      </c>
      <c r="F172" s="12">
        <v>1.37</v>
      </c>
      <c r="G172" s="13">
        <v>2.5999999999999999E-3</v>
      </c>
      <c r="J172" s="12"/>
    </row>
    <row r="173" spans="1:10" x14ac:dyDescent="0.3">
      <c r="A173" s="9">
        <v>166</v>
      </c>
      <c r="B173" s="9" t="s">
        <v>934</v>
      </c>
      <c r="C173" s="9" t="s">
        <v>935</v>
      </c>
      <c r="D173" s="9" t="s">
        <v>310</v>
      </c>
      <c r="E173" s="11">
        <v>1616</v>
      </c>
      <c r="F173" s="12">
        <v>1.35</v>
      </c>
      <c r="G173" s="13">
        <v>2.5000000000000001E-3</v>
      </c>
      <c r="J173" s="12"/>
    </row>
    <row r="174" spans="1:10" x14ac:dyDescent="0.3">
      <c r="A174" s="9">
        <v>167</v>
      </c>
      <c r="B174" s="9" t="s">
        <v>936</v>
      </c>
      <c r="C174" s="9" t="s">
        <v>937</v>
      </c>
      <c r="D174" s="9" t="s">
        <v>189</v>
      </c>
      <c r="E174" s="11">
        <v>509</v>
      </c>
      <c r="F174" s="12">
        <v>1.35</v>
      </c>
      <c r="G174" s="13">
        <v>2.5000000000000001E-3</v>
      </c>
      <c r="J174" s="12"/>
    </row>
    <row r="175" spans="1:10" x14ac:dyDescent="0.3">
      <c r="A175" s="9">
        <v>168</v>
      </c>
      <c r="B175" s="9" t="s">
        <v>932</v>
      </c>
      <c r="C175" s="9" t="s">
        <v>933</v>
      </c>
      <c r="D175" s="9" t="s">
        <v>150</v>
      </c>
      <c r="E175" s="11">
        <v>736</v>
      </c>
      <c r="F175" s="12">
        <v>1.35</v>
      </c>
      <c r="G175" s="13">
        <v>2.5000000000000001E-3</v>
      </c>
      <c r="J175" s="12"/>
    </row>
    <row r="176" spans="1:10" x14ac:dyDescent="0.3">
      <c r="A176" s="9">
        <v>169</v>
      </c>
      <c r="B176" s="9" t="s">
        <v>938</v>
      </c>
      <c r="C176" s="9" t="s">
        <v>939</v>
      </c>
      <c r="D176" s="9" t="s">
        <v>172</v>
      </c>
      <c r="E176" s="11">
        <v>3013</v>
      </c>
      <c r="F176" s="12">
        <v>1.34</v>
      </c>
      <c r="G176" s="13">
        <v>2.5000000000000001E-3</v>
      </c>
      <c r="J176" s="12"/>
    </row>
    <row r="177" spans="1:10" x14ac:dyDescent="0.3">
      <c r="A177" s="9">
        <v>170</v>
      </c>
      <c r="B177" s="9" t="s">
        <v>957</v>
      </c>
      <c r="C177" s="9" t="s">
        <v>958</v>
      </c>
      <c r="D177" s="9" t="s">
        <v>405</v>
      </c>
      <c r="E177" s="11">
        <v>83</v>
      </c>
      <c r="F177" s="12">
        <v>1.34</v>
      </c>
      <c r="G177" s="13">
        <v>2.5000000000000001E-3</v>
      </c>
      <c r="J177" s="12"/>
    </row>
    <row r="178" spans="1:10" x14ac:dyDescent="0.3">
      <c r="A178" s="9">
        <v>171</v>
      </c>
      <c r="B178" s="9" t="s">
        <v>940</v>
      </c>
      <c r="C178" s="9" t="s">
        <v>941</v>
      </c>
      <c r="D178" s="9" t="s">
        <v>942</v>
      </c>
      <c r="E178" s="11">
        <v>99</v>
      </c>
      <c r="F178" s="12">
        <v>1.34</v>
      </c>
      <c r="G178" s="13">
        <v>2.5000000000000001E-3</v>
      </c>
      <c r="J178" s="12"/>
    </row>
    <row r="179" spans="1:10" x14ac:dyDescent="0.3">
      <c r="A179" s="9">
        <v>172</v>
      </c>
      <c r="B179" s="9" t="s">
        <v>945</v>
      </c>
      <c r="C179" s="9" t="s">
        <v>946</v>
      </c>
      <c r="D179" s="9" t="s">
        <v>136</v>
      </c>
      <c r="E179" s="11">
        <v>327</v>
      </c>
      <c r="F179" s="12">
        <v>1.33</v>
      </c>
      <c r="G179" s="13">
        <v>2.5000000000000001E-3</v>
      </c>
      <c r="J179" s="12"/>
    </row>
    <row r="180" spans="1:10" x14ac:dyDescent="0.3">
      <c r="A180" s="9">
        <v>173</v>
      </c>
      <c r="B180" s="9" t="s">
        <v>947</v>
      </c>
      <c r="C180" s="9" t="s">
        <v>948</v>
      </c>
      <c r="D180" s="9" t="s">
        <v>133</v>
      </c>
      <c r="E180" s="11">
        <v>279</v>
      </c>
      <c r="F180" s="12">
        <v>1.33</v>
      </c>
      <c r="G180" s="13">
        <v>2.5000000000000001E-3</v>
      </c>
      <c r="J180" s="12"/>
    </row>
    <row r="181" spans="1:10" x14ac:dyDescent="0.3">
      <c r="A181" s="9">
        <v>174</v>
      </c>
      <c r="B181" s="9" t="s">
        <v>949</v>
      </c>
      <c r="C181" s="9" t="s">
        <v>950</v>
      </c>
      <c r="D181" s="9" t="s">
        <v>167</v>
      </c>
      <c r="E181" s="11">
        <v>458</v>
      </c>
      <c r="F181" s="12">
        <v>1.33</v>
      </c>
      <c r="G181" s="13">
        <v>2.5000000000000001E-3</v>
      </c>
      <c r="J181" s="12"/>
    </row>
    <row r="182" spans="1:10" x14ac:dyDescent="0.3">
      <c r="A182" s="9">
        <v>175</v>
      </c>
      <c r="B182" s="9" t="s">
        <v>943</v>
      </c>
      <c r="C182" s="9" t="s">
        <v>944</v>
      </c>
      <c r="D182" s="9" t="s">
        <v>225</v>
      </c>
      <c r="E182" s="11">
        <v>222</v>
      </c>
      <c r="F182" s="12">
        <v>1.32</v>
      </c>
      <c r="G182" s="13">
        <v>2.5000000000000001E-3</v>
      </c>
      <c r="J182" s="12"/>
    </row>
    <row r="183" spans="1:10" x14ac:dyDescent="0.3">
      <c r="A183" s="9">
        <v>176</v>
      </c>
      <c r="B183" s="9" t="s">
        <v>951</v>
      </c>
      <c r="C183" s="9" t="s">
        <v>952</v>
      </c>
      <c r="D183" s="9" t="s">
        <v>144</v>
      </c>
      <c r="E183" s="11">
        <v>125</v>
      </c>
      <c r="F183" s="12">
        <v>1.32</v>
      </c>
      <c r="G183" s="13">
        <v>2.5000000000000001E-3</v>
      </c>
      <c r="J183" s="12"/>
    </row>
    <row r="184" spans="1:10" x14ac:dyDescent="0.3">
      <c r="A184" s="9">
        <v>177</v>
      </c>
      <c r="B184" s="9" t="s">
        <v>953</v>
      </c>
      <c r="C184" s="9" t="s">
        <v>954</v>
      </c>
      <c r="D184" s="9" t="s">
        <v>133</v>
      </c>
      <c r="E184" s="11">
        <v>1011</v>
      </c>
      <c r="F184" s="12">
        <v>1.32</v>
      </c>
      <c r="G184" s="13">
        <v>2.5000000000000001E-3</v>
      </c>
      <c r="J184" s="12"/>
    </row>
    <row r="185" spans="1:10" x14ac:dyDescent="0.3">
      <c r="A185" s="9">
        <v>178</v>
      </c>
      <c r="B185" s="9" t="s">
        <v>959</v>
      </c>
      <c r="C185" s="9" t="s">
        <v>960</v>
      </c>
      <c r="D185" s="9" t="s">
        <v>150</v>
      </c>
      <c r="E185" s="11">
        <v>579</v>
      </c>
      <c r="F185" s="12">
        <v>1.31</v>
      </c>
      <c r="G185" s="13">
        <v>2.5000000000000001E-3</v>
      </c>
      <c r="J185" s="12"/>
    </row>
    <row r="186" spans="1:10" x14ac:dyDescent="0.3">
      <c r="A186" s="9">
        <v>179</v>
      </c>
      <c r="B186" s="9" t="s">
        <v>955</v>
      </c>
      <c r="C186" s="9" t="s">
        <v>956</v>
      </c>
      <c r="D186" s="9" t="s">
        <v>136</v>
      </c>
      <c r="E186" s="11">
        <v>209</v>
      </c>
      <c r="F186" s="12">
        <v>1.3</v>
      </c>
      <c r="G186" s="13">
        <v>2.5000000000000001E-3</v>
      </c>
      <c r="J186" s="12"/>
    </row>
    <row r="187" spans="1:10" x14ac:dyDescent="0.3">
      <c r="A187" s="9">
        <v>180</v>
      </c>
      <c r="B187" s="9" t="s">
        <v>961</v>
      </c>
      <c r="C187" s="9" t="s">
        <v>962</v>
      </c>
      <c r="D187" s="9" t="s">
        <v>765</v>
      </c>
      <c r="E187" s="11">
        <v>258</v>
      </c>
      <c r="F187" s="12">
        <v>1.3</v>
      </c>
      <c r="G187" s="13">
        <v>2.3999999999999998E-3</v>
      </c>
      <c r="J187" s="12"/>
    </row>
    <row r="188" spans="1:10" x14ac:dyDescent="0.3">
      <c r="A188" s="9">
        <v>181</v>
      </c>
      <c r="B188" s="9" t="s">
        <v>963</v>
      </c>
      <c r="C188" s="9" t="s">
        <v>964</v>
      </c>
      <c r="D188" s="9" t="s">
        <v>293</v>
      </c>
      <c r="E188" s="11">
        <v>442</v>
      </c>
      <c r="F188" s="12">
        <v>1.29</v>
      </c>
      <c r="G188" s="13">
        <v>2.3999999999999998E-3</v>
      </c>
      <c r="J188" s="12"/>
    </row>
    <row r="189" spans="1:10" x14ac:dyDescent="0.3">
      <c r="A189" s="9">
        <v>182</v>
      </c>
      <c r="B189" s="9" t="s">
        <v>965</v>
      </c>
      <c r="C189" s="9" t="s">
        <v>966</v>
      </c>
      <c r="D189" s="9" t="s">
        <v>967</v>
      </c>
      <c r="E189" s="11">
        <v>1208</v>
      </c>
      <c r="F189" s="12">
        <v>1.29</v>
      </c>
      <c r="G189" s="13">
        <v>2.3999999999999998E-3</v>
      </c>
      <c r="J189" s="12"/>
    </row>
    <row r="190" spans="1:10" x14ac:dyDescent="0.3">
      <c r="A190" s="9">
        <v>183</v>
      </c>
      <c r="B190" s="9" t="s">
        <v>968</v>
      </c>
      <c r="C190" s="9" t="s">
        <v>969</v>
      </c>
      <c r="D190" s="9" t="s">
        <v>90</v>
      </c>
      <c r="E190" s="11">
        <v>3818</v>
      </c>
      <c r="F190" s="12">
        <v>1.28</v>
      </c>
      <c r="G190" s="13">
        <v>2.3999999999999998E-3</v>
      </c>
      <c r="J190" s="12"/>
    </row>
    <row r="191" spans="1:10" x14ac:dyDescent="0.3">
      <c r="A191" s="9">
        <v>184</v>
      </c>
      <c r="B191" s="9" t="s">
        <v>970</v>
      </c>
      <c r="C191" s="9" t="s">
        <v>971</v>
      </c>
      <c r="D191" s="9" t="s">
        <v>58</v>
      </c>
      <c r="E191" s="11">
        <v>251</v>
      </c>
      <c r="F191" s="12">
        <v>1.27</v>
      </c>
      <c r="G191" s="13">
        <v>2.3999999999999998E-3</v>
      </c>
      <c r="J191" s="12"/>
    </row>
    <row r="192" spans="1:10" x14ac:dyDescent="0.3">
      <c r="A192" s="9">
        <v>185</v>
      </c>
      <c r="B192" s="9" t="s">
        <v>976</v>
      </c>
      <c r="C192" s="9" t="s">
        <v>977</v>
      </c>
      <c r="D192" s="9" t="s">
        <v>122</v>
      </c>
      <c r="E192" s="11">
        <v>174</v>
      </c>
      <c r="F192" s="12">
        <v>1.27</v>
      </c>
      <c r="G192" s="13">
        <v>2.3999999999999998E-3</v>
      </c>
      <c r="J192" s="12"/>
    </row>
    <row r="193" spans="1:10" x14ac:dyDescent="0.3">
      <c r="A193" s="9">
        <v>186</v>
      </c>
      <c r="B193" s="9" t="s">
        <v>974</v>
      </c>
      <c r="C193" s="9" t="s">
        <v>975</v>
      </c>
      <c r="D193" s="9" t="s">
        <v>128</v>
      </c>
      <c r="E193" s="11">
        <v>107</v>
      </c>
      <c r="F193" s="12">
        <v>1.26</v>
      </c>
      <c r="G193" s="13">
        <v>2.3999999999999998E-3</v>
      </c>
      <c r="J193" s="12"/>
    </row>
    <row r="194" spans="1:10" x14ac:dyDescent="0.3">
      <c r="A194" s="9">
        <v>187</v>
      </c>
      <c r="B194" s="9" t="s">
        <v>978</v>
      </c>
      <c r="C194" s="9" t="s">
        <v>979</v>
      </c>
      <c r="D194" s="9" t="s">
        <v>122</v>
      </c>
      <c r="E194" s="11">
        <v>217</v>
      </c>
      <c r="F194" s="12">
        <v>1.23</v>
      </c>
      <c r="G194" s="13">
        <v>2.3E-3</v>
      </c>
      <c r="J194" s="12"/>
    </row>
    <row r="195" spans="1:10" x14ac:dyDescent="0.3">
      <c r="A195" s="9">
        <v>188</v>
      </c>
      <c r="B195" s="9" t="s">
        <v>982</v>
      </c>
      <c r="C195" s="9" t="s">
        <v>983</v>
      </c>
      <c r="D195" s="9" t="s">
        <v>172</v>
      </c>
      <c r="E195" s="11">
        <v>240</v>
      </c>
      <c r="F195" s="12">
        <v>1.23</v>
      </c>
      <c r="G195" s="13">
        <v>2.3E-3</v>
      </c>
      <c r="J195" s="12"/>
    </row>
    <row r="196" spans="1:10" x14ac:dyDescent="0.3">
      <c r="A196" s="9">
        <v>189</v>
      </c>
      <c r="B196" s="9" t="s">
        <v>984</v>
      </c>
      <c r="C196" s="9" t="s">
        <v>985</v>
      </c>
      <c r="D196" s="9" t="s">
        <v>153</v>
      </c>
      <c r="E196" s="11">
        <v>1051</v>
      </c>
      <c r="F196" s="12">
        <v>1.21</v>
      </c>
      <c r="G196" s="13">
        <v>2.3E-3</v>
      </c>
      <c r="J196" s="12"/>
    </row>
    <row r="197" spans="1:10" x14ac:dyDescent="0.3">
      <c r="A197" s="9">
        <v>190</v>
      </c>
      <c r="B197" s="9" t="s">
        <v>986</v>
      </c>
      <c r="C197" s="9" t="s">
        <v>987</v>
      </c>
      <c r="D197" s="9" t="s">
        <v>167</v>
      </c>
      <c r="E197" s="11">
        <v>365</v>
      </c>
      <c r="F197" s="12">
        <v>1.2</v>
      </c>
      <c r="G197" s="13">
        <v>2.3E-3</v>
      </c>
      <c r="J197" s="12"/>
    </row>
    <row r="198" spans="1:10" x14ac:dyDescent="0.3">
      <c r="A198" s="9">
        <v>191</v>
      </c>
      <c r="B198" s="9" t="s">
        <v>988</v>
      </c>
      <c r="C198" s="9" t="s">
        <v>989</v>
      </c>
      <c r="D198" s="9" t="s">
        <v>136</v>
      </c>
      <c r="E198" s="11">
        <v>202</v>
      </c>
      <c r="F198" s="12">
        <v>1.19</v>
      </c>
      <c r="G198" s="13">
        <v>2.2000000000000001E-3</v>
      </c>
      <c r="J198" s="12"/>
    </row>
    <row r="199" spans="1:10" x14ac:dyDescent="0.3">
      <c r="A199" s="9">
        <v>192</v>
      </c>
      <c r="B199" s="9" t="s">
        <v>990</v>
      </c>
      <c r="C199" s="9" t="s">
        <v>991</v>
      </c>
      <c r="D199" s="9" t="s">
        <v>133</v>
      </c>
      <c r="E199" s="11">
        <v>1733</v>
      </c>
      <c r="F199" s="12">
        <v>1.19</v>
      </c>
      <c r="G199" s="13">
        <v>2.2000000000000001E-3</v>
      </c>
      <c r="J199" s="12"/>
    </row>
    <row r="200" spans="1:10" x14ac:dyDescent="0.3">
      <c r="A200" s="9">
        <v>193</v>
      </c>
      <c r="B200" s="9" t="s">
        <v>994</v>
      </c>
      <c r="C200" s="9" t="s">
        <v>995</v>
      </c>
      <c r="D200" s="9" t="s">
        <v>139</v>
      </c>
      <c r="E200" s="11">
        <v>229</v>
      </c>
      <c r="F200" s="12">
        <v>1.17</v>
      </c>
      <c r="G200" s="13">
        <v>2.2000000000000001E-3</v>
      </c>
      <c r="J200" s="12"/>
    </row>
    <row r="201" spans="1:10" x14ac:dyDescent="0.3">
      <c r="A201" s="9">
        <v>194</v>
      </c>
      <c r="B201" s="9" t="s">
        <v>992</v>
      </c>
      <c r="C201" s="9" t="s">
        <v>993</v>
      </c>
      <c r="D201" s="9" t="s">
        <v>237</v>
      </c>
      <c r="E201" s="11">
        <v>852</v>
      </c>
      <c r="F201" s="12">
        <v>1.17</v>
      </c>
      <c r="G201" s="13">
        <v>2.2000000000000001E-3</v>
      </c>
      <c r="J201" s="12"/>
    </row>
    <row r="202" spans="1:10" x14ac:dyDescent="0.3">
      <c r="A202" s="9">
        <v>195</v>
      </c>
      <c r="B202" s="9" t="s">
        <v>996</v>
      </c>
      <c r="C202" s="9" t="s">
        <v>997</v>
      </c>
      <c r="D202" s="9" t="s">
        <v>472</v>
      </c>
      <c r="E202" s="11">
        <v>830</v>
      </c>
      <c r="F202" s="12">
        <v>1.1499999999999999</v>
      </c>
      <c r="G202" s="13">
        <v>2.2000000000000001E-3</v>
      </c>
      <c r="J202" s="12"/>
    </row>
    <row r="203" spans="1:10" x14ac:dyDescent="0.3">
      <c r="A203" s="9">
        <v>196</v>
      </c>
      <c r="B203" s="9" t="s">
        <v>1000</v>
      </c>
      <c r="C203" s="9" t="s">
        <v>1001</v>
      </c>
      <c r="D203" s="9" t="s">
        <v>153</v>
      </c>
      <c r="E203" s="11">
        <v>619</v>
      </c>
      <c r="F203" s="12">
        <v>1.1200000000000001</v>
      </c>
      <c r="G203" s="13">
        <v>2.0999999999999999E-3</v>
      </c>
      <c r="J203" s="12"/>
    </row>
    <row r="204" spans="1:10" x14ac:dyDescent="0.3">
      <c r="A204" s="9">
        <v>197</v>
      </c>
      <c r="B204" s="9" t="s">
        <v>1002</v>
      </c>
      <c r="C204" s="9" t="s">
        <v>1003</v>
      </c>
      <c r="D204" s="9" t="s">
        <v>1004</v>
      </c>
      <c r="E204" s="11">
        <v>214</v>
      </c>
      <c r="F204" s="12">
        <v>1.1100000000000001</v>
      </c>
      <c r="G204" s="13">
        <v>2.0999999999999999E-3</v>
      </c>
      <c r="J204" s="12"/>
    </row>
    <row r="205" spans="1:10" x14ac:dyDescent="0.3">
      <c r="A205" s="9">
        <v>198</v>
      </c>
      <c r="B205" s="9" t="s">
        <v>998</v>
      </c>
      <c r="C205" s="9" t="s">
        <v>999</v>
      </c>
      <c r="D205" s="9" t="s">
        <v>58</v>
      </c>
      <c r="E205" s="11">
        <v>171</v>
      </c>
      <c r="F205" s="12">
        <v>1.1100000000000001</v>
      </c>
      <c r="G205" s="13">
        <v>2.0999999999999999E-3</v>
      </c>
      <c r="J205" s="12"/>
    </row>
    <row r="206" spans="1:10" x14ac:dyDescent="0.3">
      <c r="A206" s="9">
        <v>199</v>
      </c>
      <c r="B206" s="9" t="s">
        <v>1005</v>
      </c>
      <c r="C206" s="9" t="s">
        <v>1006</v>
      </c>
      <c r="D206" s="9" t="s">
        <v>260</v>
      </c>
      <c r="E206" s="11">
        <v>166</v>
      </c>
      <c r="F206" s="12">
        <v>1.1100000000000001</v>
      </c>
      <c r="G206" s="13">
        <v>2.0999999999999999E-3</v>
      </c>
      <c r="J206" s="12"/>
    </row>
    <row r="207" spans="1:10" x14ac:dyDescent="0.3">
      <c r="A207" s="9">
        <v>200</v>
      </c>
      <c r="B207" s="9" t="s">
        <v>1007</v>
      </c>
      <c r="C207" s="9" t="s">
        <v>1008</v>
      </c>
      <c r="D207" s="9" t="s">
        <v>167</v>
      </c>
      <c r="E207" s="11">
        <v>165</v>
      </c>
      <c r="F207" s="12">
        <v>1.1000000000000001</v>
      </c>
      <c r="G207" s="13">
        <v>2.0999999999999999E-3</v>
      </c>
      <c r="J207" s="12"/>
    </row>
    <row r="208" spans="1:10" x14ac:dyDescent="0.3">
      <c r="A208" s="9">
        <v>201</v>
      </c>
      <c r="B208" s="9" t="s">
        <v>1009</v>
      </c>
      <c r="C208" s="9" t="s">
        <v>1010</v>
      </c>
      <c r="D208" s="9" t="s">
        <v>153</v>
      </c>
      <c r="E208" s="11">
        <v>88</v>
      </c>
      <c r="F208" s="12">
        <v>1.08</v>
      </c>
      <c r="G208" s="13">
        <v>2E-3</v>
      </c>
      <c r="J208" s="12"/>
    </row>
    <row r="209" spans="1:10" x14ac:dyDescent="0.3">
      <c r="A209" s="9">
        <v>202</v>
      </c>
      <c r="B209" s="9" t="s">
        <v>1011</v>
      </c>
      <c r="C209" s="9" t="s">
        <v>1012</v>
      </c>
      <c r="D209" s="9" t="s">
        <v>90</v>
      </c>
      <c r="E209" s="11">
        <v>1465</v>
      </c>
      <c r="F209" s="12">
        <v>1.08</v>
      </c>
      <c r="G209" s="13">
        <v>2E-3</v>
      </c>
      <c r="J209" s="12"/>
    </row>
    <row r="210" spans="1:10" x14ac:dyDescent="0.3">
      <c r="A210" s="9">
        <v>203</v>
      </c>
      <c r="B210" s="9" t="s">
        <v>1013</v>
      </c>
      <c r="C210" s="9" t="s">
        <v>1014</v>
      </c>
      <c r="D210" s="9" t="s">
        <v>734</v>
      </c>
      <c r="E210" s="11">
        <v>103</v>
      </c>
      <c r="F210" s="12">
        <v>1.07</v>
      </c>
      <c r="G210" s="13">
        <v>2E-3</v>
      </c>
      <c r="J210" s="12"/>
    </row>
    <row r="211" spans="1:10" x14ac:dyDescent="0.3">
      <c r="A211" s="9">
        <v>204</v>
      </c>
      <c r="B211" s="9" t="s">
        <v>1015</v>
      </c>
      <c r="C211" s="9" t="s">
        <v>1016</v>
      </c>
      <c r="D211" s="9" t="s">
        <v>150</v>
      </c>
      <c r="E211" s="11">
        <v>882</v>
      </c>
      <c r="F211" s="12">
        <v>1.06</v>
      </c>
      <c r="G211" s="13">
        <v>2E-3</v>
      </c>
      <c r="J211" s="12"/>
    </row>
    <row r="212" spans="1:10" x14ac:dyDescent="0.3">
      <c r="A212" s="9">
        <v>205</v>
      </c>
      <c r="B212" s="9" t="s">
        <v>1020</v>
      </c>
      <c r="C212" s="9" t="s">
        <v>1021</v>
      </c>
      <c r="D212" s="9" t="s">
        <v>116</v>
      </c>
      <c r="E212" s="11">
        <v>52</v>
      </c>
      <c r="F212" s="12">
        <v>1.05</v>
      </c>
      <c r="G212" s="13">
        <v>2E-3</v>
      </c>
      <c r="J212" s="12"/>
    </row>
    <row r="213" spans="1:10" x14ac:dyDescent="0.3">
      <c r="A213" s="9">
        <v>206</v>
      </c>
      <c r="B213" s="9" t="s">
        <v>1022</v>
      </c>
      <c r="C213" s="9" t="s">
        <v>1023</v>
      </c>
      <c r="D213" s="9" t="s">
        <v>156</v>
      </c>
      <c r="E213" s="11">
        <v>110</v>
      </c>
      <c r="F213" s="12">
        <v>1.03</v>
      </c>
      <c r="G213" s="13">
        <v>2E-3</v>
      </c>
      <c r="J213" s="12"/>
    </row>
    <row r="214" spans="1:10" x14ac:dyDescent="0.3">
      <c r="A214" s="9">
        <v>207</v>
      </c>
      <c r="B214" s="9" t="s">
        <v>1024</v>
      </c>
      <c r="C214" s="9" t="s">
        <v>1025</v>
      </c>
      <c r="D214" s="9" t="s">
        <v>225</v>
      </c>
      <c r="E214" s="11">
        <v>355</v>
      </c>
      <c r="F214" s="12">
        <v>1.03</v>
      </c>
      <c r="G214" s="13">
        <v>1.9E-3</v>
      </c>
      <c r="J214" s="12"/>
    </row>
    <row r="215" spans="1:10" x14ac:dyDescent="0.3">
      <c r="A215" s="9">
        <v>208</v>
      </c>
      <c r="B215" s="9" t="s">
        <v>1017</v>
      </c>
      <c r="C215" s="9" t="s">
        <v>1018</v>
      </c>
      <c r="D215" s="9" t="s">
        <v>1019</v>
      </c>
      <c r="E215" s="11">
        <v>47</v>
      </c>
      <c r="F215" s="12">
        <v>1.03</v>
      </c>
      <c r="G215" s="13">
        <v>1.9E-3</v>
      </c>
      <c r="J215" s="12"/>
    </row>
    <row r="216" spans="1:10" x14ac:dyDescent="0.3">
      <c r="A216" s="9">
        <v>209</v>
      </c>
      <c r="B216" s="9" t="s">
        <v>1026</v>
      </c>
      <c r="C216" s="9" t="s">
        <v>1027</v>
      </c>
      <c r="D216" s="9" t="s">
        <v>133</v>
      </c>
      <c r="E216" s="11">
        <v>1078</v>
      </c>
      <c r="F216" s="12">
        <v>1.02</v>
      </c>
      <c r="G216" s="13">
        <v>1.9E-3</v>
      </c>
      <c r="J216" s="12"/>
    </row>
    <row r="217" spans="1:10" x14ac:dyDescent="0.3">
      <c r="A217" s="9">
        <v>210</v>
      </c>
      <c r="B217" s="9" t="s">
        <v>1028</v>
      </c>
      <c r="C217" s="9" t="s">
        <v>1029</v>
      </c>
      <c r="D217" s="9" t="s">
        <v>167</v>
      </c>
      <c r="E217" s="11">
        <v>125</v>
      </c>
      <c r="F217" s="12">
        <v>1</v>
      </c>
      <c r="G217" s="13">
        <v>1.9E-3</v>
      </c>
      <c r="J217" s="12"/>
    </row>
    <row r="218" spans="1:10" x14ac:dyDescent="0.3">
      <c r="A218" s="9">
        <v>211</v>
      </c>
      <c r="B218" s="9" t="s">
        <v>1032</v>
      </c>
      <c r="C218" s="9" t="s">
        <v>1033</v>
      </c>
      <c r="D218" s="9" t="s">
        <v>603</v>
      </c>
      <c r="E218" s="11">
        <v>265</v>
      </c>
      <c r="F218" s="12">
        <v>0.99</v>
      </c>
      <c r="G218" s="13">
        <v>1.9E-3</v>
      </c>
      <c r="J218" s="12"/>
    </row>
    <row r="219" spans="1:10" x14ac:dyDescent="0.3">
      <c r="A219" s="9">
        <v>212</v>
      </c>
      <c r="B219" s="9" t="s">
        <v>1034</v>
      </c>
      <c r="C219" s="9" t="s">
        <v>1035</v>
      </c>
      <c r="D219" s="9" t="s">
        <v>125</v>
      </c>
      <c r="E219" s="11">
        <v>107</v>
      </c>
      <c r="F219" s="12">
        <v>0.95</v>
      </c>
      <c r="G219" s="13">
        <v>1.8E-3</v>
      </c>
      <c r="J219" s="12"/>
    </row>
    <row r="220" spans="1:10" x14ac:dyDescent="0.3">
      <c r="A220" s="9">
        <v>213</v>
      </c>
      <c r="B220" s="9" t="s">
        <v>1038</v>
      </c>
      <c r="C220" s="9" t="s">
        <v>1039</v>
      </c>
      <c r="D220" s="9" t="s">
        <v>167</v>
      </c>
      <c r="E220" s="11">
        <v>71</v>
      </c>
      <c r="F220" s="12">
        <v>0.92</v>
      </c>
      <c r="G220" s="13">
        <v>1.6999999999999999E-3</v>
      </c>
      <c r="J220" s="12"/>
    </row>
    <row r="221" spans="1:10" x14ac:dyDescent="0.3">
      <c r="A221" s="9">
        <v>214</v>
      </c>
      <c r="B221" s="9" t="s">
        <v>1036</v>
      </c>
      <c r="C221" s="9" t="s">
        <v>1037</v>
      </c>
      <c r="D221" s="9" t="s">
        <v>200</v>
      </c>
      <c r="E221" s="11">
        <v>262</v>
      </c>
      <c r="F221" s="12">
        <v>0.91</v>
      </c>
      <c r="G221" s="13">
        <v>1.6999999999999999E-3</v>
      </c>
      <c r="J221" s="12"/>
    </row>
    <row r="222" spans="1:10" x14ac:dyDescent="0.3">
      <c r="A222" s="9">
        <v>215</v>
      </c>
      <c r="B222" s="9" t="s">
        <v>1042</v>
      </c>
      <c r="C222" s="9" t="s">
        <v>1043</v>
      </c>
      <c r="D222" s="9" t="s">
        <v>116</v>
      </c>
      <c r="E222" s="11">
        <v>86</v>
      </c>
      <c r="F222" s="12">
        <v>0.9</v>
      </c>
      <c r="G222" s="13">
        <v>1.6999999999999999E-3</v>
      </c>
      <c r="J222" s="12"/>
    </row>
    <row r="223" spans="1:10" x14ac:dyDescent="0.3">
      <c r="A223" s="9">
        <v>216</v>
      </c>
      <c r="B223" s="9" t="s">
        <v>1040</v>
      </c>
      <c r="C223" s="9" t="s">
        <v>1041</v>
      </c>
      <c r="D223" s="9" t="s">
        <v>139</v>
      </c>
      <c r="E223" s="11">
        <v>280</v>
      </c>
      <c r="F223" s="12">
        <v>0.9</v>
      </c>
      <c r="G223" s="13">
        <v>1.6999999999999999E-3</v>
      </c>
      <c r="J223" s="12"/>
    </row>
    <row r="224" spans="1:10" x14ac:dyDescent="0.3">
      <c r="A224" s="9">
        <v>217</v>
      </c>
      <c r="B224" s="9" t="s">
        <v>1046</v>
      </c>
      <c r="C224" s="9" t="s">
        <v>1047</v>
      </c>
      <c r="D224" s="9" t="s">
        <v>139</v>
      </c>
      <c r="E224" s="11">
        <v>270</v>
      </c>
      <c r="F224" s="12">
        <v>0.88</v>
      </c>
      <c r="G224" s="13">
        <v>1.6999999999999999E-3</v>
      </c>
      <c r="J224" s="12"/>
    </row>
    <row r="225" spans="1:10" x14ac:dyDescent="0.3">
      <c r="A225" s="9">
        <v>218</v>
      </c>
      <c r="B225" s="9" t="s">
        <v>1044</v>
      </c>
      <c r="C225" s="9" t="s">
        <v>1045</v>
      </c>
      <c r="D225" s="9" t="s">
        <v>186</v>
      </c>
      <c r="E225" s="11">
        <v>102</v>
      </c>
      <c r="F225" s="12">
        <v>0.87</v>
      </c>
      <c r="G225" s="13">
        <v>1.6000000000000001E-3</v>
      </c>
      <c r="J225" s="12"/>
    </row>
    <row r="226" spans="1:10" x14ac:dyDescent="0.3">
      <c r="A226" s="9">
        <v>219</v>
      </c>
      <c r="B226" s="9" t="s">
        <v>1048</v>
      </c>
      <c r="C226" s="9" t="s">
        <v>1049</v>
      </c>
      <c r="D226" s="9" t="s">
        <v>153</v>
      </c>
      <c r="E226" s="11">
        <v>210</v>
      </c>
      <c r="F226" s="12">
        <v>0.87</v>
      </c>
      <c r="G226" s="13">
        <v>1.6000000000000001E-3</v>
      </c>
      <c r="J226" s="12"/>
    </row>
    <row r="227" spans="1:10" x14ac:dyDescent="0.3">
      <c r="A227" s="9">
        <v>220</v>
      </c>
      <c r="B227" s="9" t="s">
        <v>1050</v>
      </c>
      <c r="C227" s="9" t="s">
        <v>1051</v>
      </c>
      <c r="D227" s="9" t="s">
        <v>200</v>
      </c>
      <c r="E227" s="11">
        <v>662</v>
      </c>
      <c r="F227" s="12">
        <v>0.86</v>
      </c>
      <c r="G227" s="13">
        <v>1.6000000000000001E-3</v>
      </c>
      <c r="J227" s="12"/>
    </row>
    <row r="228" spans="1:10" x14ac:dyDescent="0.3">
      <c r="A228" s="9">
        <v>221</v>
      </c>
      <c r="B228" s="9" t="s">
        <v>1052</v>
      </c>
      <c r="C228" s="9" t="s">
        <v>1053</v>
      </c>
      <c r="D228" s="9" t="s">
        <v>153</v>
      </c>
      <c r="E228" s="11">
        <v>317</v>
      </c>
      <c r="F228" s="12">
        <v>0.83</v>
      </c>
      <c r="G228" s="13">
        <v>1.6000000000000001E-3</v>
      </c>
      <c r="J228" s="12"/>
    </row>
    <row r="229" spans="1:10" x14ac:dyDescent="0.3">
      <c r="A229" s="9">
        <v>222</v>
      </c>
      <c r="B229" s="9" t="s">
        <v>1054</v>
      </c>
      <c r="C229" s="9" t="s">
        <v>1055</v>
      </c>
      <c r="D229" s="9" t="s">
        <v>150</v>
      </c>
      <c r="E229" s="11">
        <v>1272</v>
      </c>
      <c r="F229" s="12">
        <v>0.82</v>
      </c>
      <c r="G229" s="13">
        <v>1.6000000000000001E-3</v>
      </c>
      <c r="J229" s="12"/>
    </row>
    <row r="230" spans="1:10" x14ac:dyDescent="0.3">
      <c r="A230" s="9">
        <v>223</v>
      </c>
      <c r="B230" s="9" t="s">
        <v>1056</v>
      </c>
      <c r="C230" s="9" t="s">
        <v>1057</v>
      </c>
      <c r="D230" s="9" t="s">
        <v>113</v>
      </c>
      <c r="E230" s="11">
        <v>263</v>
      </c>
      <c r="F230" s="12">
        <v>0.82</v>
      </c>
      <c r="G230" s="13">
        <v>1.5E-3</v>
      </c>
      <c r="J230" s="12"/>
    </row>
    <row r="231" spans="1:10" x14ac:dyDescent="0.3">
      <c r="A231" s="9">
        <v>224</v>
      </c>
      <c r="B231" s="9" t="s">
        <v>1058</v>
      </c>
      <c r="C231" s="9" t="s">
        <v>1059</v>
      </c>
      <c r="D231" s="9" t="s">
        <v>765</v>
      </c>
      <c r="E231" s="11">
        <v>191</v>
      </c>
      <c r="F231" s="12">
        <v>0.81</v>
      </c>
      <c r="G231" s="13">
        <v>1.5E-3</v>
      </c>
      <c r="J231" s="12"/>
    </row>
    <row r="232" spans="1:10" x14ac:dyDescent="0.3">
      <c r="A232" s="9">
        <v>225</v>
      </c>
      <c r="B232" s="9" t="s">
        <v>1060</v>
      </c>
      <c r="C232" s="9" t="s">
        <v>1061</v>
      </c>
      <c r="D232" s="9" t="s">
        <v>472</v>
      </c>
      <c r="E232" s="11">
        <v>3267</v>
      </c>
      <c r="F232" s="12">
        <v>0.79</v>
      </c>
      <c r="G232" s="13">
        <v>1.5E-3</v>
      </c>
      <c r="J232" s="12"/>
    </row>
    <row r="233" spans="1:10" x14ac:dyDescent="0.3">
      <c r="A233" s="9">
        <v>226</v>
      </c>
      <c r="B233" s="9" t="s">
        <v>1062</v>
      </c>
      <c r="C233" s="9" t="s">
        <v>1063</v>
      </c>
      <c r="D233" s="9" t="s">
        <v>90</v>
      </c>
      <c r="E233" s="11">
        <v>2546</v>
      </c>
      <c r="F233" s="12">
        <v>0.78</v>
      </c>
      <c r="G233" s="13">
        <v>1.5E-3</v>
      </c>
      <c r="J233" s="12"/>
    </row>
    <row r="234" spans="1:10" x14ac:dyDescent="0.3">
      <c r="A234" s="9">
        <v>227</v>
      </c>
      <c r="B234" s="9" t="s">
        <v>1064</v>
      </c>
      <c r="C234" s="9" t="s">
        <v>1065</v>
      </c>
      <c r="D234" s="9" t="s">
        <v>64</v>
      </c>
      <c r="E234" s="11">
        <v>139</v>
      </c>
      <c r="F234" s="12">
        <v>0.78</v>
      </c>
      <c r="G234" s="13">
        <v>1.5E-3</v>
      </c>
      <c r="J234" s="12"/>
    </row>
    <row r="235" spans="1:10" x14ac:dyDescent="0.3">
      <c r="A235" s="9">
        <v>228</v>
      </c>
      <c r="B235" s="9" t="s">
        <v>1066</v>
      </c>
      <c r="C235" s="9" t="s">
        <v>1067</v>
      </c>
      <c r="D235" s="9" t="s">
        <v>225</v>
      </c>
      <c r="E235" s="11">
        <v>43</v>
      </c>
      <c r="F235" s="12">
        <v>0.76</v>
      </c>
      <c r="G235" s="13">
        <v>1.4E-3</v>
      </c>
      <c r="J235" s="12"/>
    </row>
    <row r="236" spans="1:10" x14ac:dyDescent="0.3">
      <c r="A236" s="9">
        <v>229</v>
      </c>
      <c r="B236" s="9" t="s">
        <v>1082</v>
      </c>
      <c r="C236" s="9" t="s">
        <v>1083</v>
      </c>
      <c r="D236" s="9" t="s">
        <v>293</v>
      </c>
      <c r="E236" s="11">
        <v>16</v>
      </c>
      <c r="F236" s="12">
        <v>0.76</v>
      </c>
      <c r="G236" s="13">
        <v>1.4E-3</v>
      </c>
      <c r="J236" s="12"/>
    </row>
    <row r="237" spans="1:10" x14ac:dyDescent="0.3">
      <c r="A237" s="9">
        <v>230</v>
      </c>
      <c r="B237" s="9" t="s">
        <v>1068</v>
      </c>
      <c r="C237" s="9" t="s">
        <v>1069</v>
      </c>
      <c r="D237" s="9" t="s">
        <v>1004</v>
      </c>
      <c r="E237" s="11">
        <v>251</v>
      </c>
      <c r="F237" s="12">
        <v>0.75</v>
      </c>
      <c r="G237" s="13">
        <v>1.4E-3</v>
      </c>
      <c r="J237" s="12"/>
    </row>
    <row r="238" spans="1:10" x14ac:dyDescent="0.3">
      <c r="A238" s="9">
        <v>231</v>
      </c>
      <c r="B238" s="9" t="s">
        <v>1070</v>
      </c>
      <c r="C238" s="9" t="s">
        <v>1071</v>
      </c>
      <c r="D238" s="9" t="s">
        <v>90</v>
      </c>
      <c r="E238" s="11">
        <v>2973</v>
      </c>
      <c r="F238" s="12">
        <v>0.75</v>
      </c>
      <c r="G238" s="13">
        <v>1.4E-3</v>
      </c>
      <c r="J238" s="12"/>
    </row>
    <row r="239" spans="1:10" x14ac:dyDescent="0.3">
      <c r="A239" s="9">
        <v>232</v>
      </c>
      <c r="B239" s="9" t="s">
        <v>1072</v>
      </c>
      <c r="C239" s="9" t="s">
        <v>1073</v>
      </c>
      <c r="D239" s="9" t="s">
        <v>217</v>
      </c>
      <c r="E239" s="11">
        <v>377</v>
      </c>
      <c r="F239" s="12">
        <v>0.74</v>
      </c>
      <c r="G239" s="13">
        <v>1.4E-3</v>
      </c>
      <c r="J239" s="12"/>
    </row>
    <row r="240" spans="1:10" x14ac:dyDescent="0.3">
      <c r="A240" s="9">
        <v>233</v>
      </c>
      <c r="B240" s="9" t="s">
        <v>1074</v>
      </c>
      <c r="C240" s="9" t="s">
        <v>1075</v>
      </c>
      <c r="D240" s="9" t="s">
        <v>189</v>
      </c>
      <c r="E240" s="11">
        <v>165</v>
      </c>
      <c r="F240" s="12">
        <v>0.73</v>
      </c>
      <c r="G240" s="13">
        <v>1.4E-3</v>
      </c>
      <c r="J240" s="12"/>
    </row>
    <row r="241" spans="1:10" x14ac:dyDescent="0.3">
      <c r="A241" s="9">
        <v>234</v>
      </c>
      <c r="B241" s="9" t="s">
        <v>1076</v>
      </c>
      <c r="C241" s="9" t="s">
        <v>1077</v>
      </c>
      <c r="D241" s="9" t="s">
        <v>310</v>
      </c>
      <c r="E241" s="11">
        <v>523</v>
      </c>
      <c r="F241" s="12">
        <v>0.72</v>
      </c>
      <c r="G241" s="13">
        <v>1.4E-3</v>
      </c>
      <c r="J241" s="12"/>
    </row>
    <row r="242" spans="1:10" x14ac:dyDescent="0.3">
      <c r="A242" s="9">
        <v>235</v>
      </c>
      <c r="B242" s="9" t="s">
        <v>1078</v>
      </c>
      <c r="C242" s="9" t="s">
        <v>1079</v>
      </c>
      <c r="D242" s="9" t="s">
        <v>234</v>
      </c>
      <c r="E242" s="11">
        <v>228</v>
      </c>
      <c r="F242" s="12">
        <v>0.72</v>
      </c>
      <c r="G242" s="13">
        <v>1.4E-3</v>
      </c>
      <c r="J242" s="12"/>
    </row>
    <row r="243" spans="1:10" x14ac:dyDescent="0.3">
      <c r="A243" s="9">
        <v>236</v>
      </c>
      <c r="B243" s="9" t="s">
        <v>1080</v>
      </c>
      <c r="C243" s="9" t="s">
        <v>1081</v>
      </c>
      <c r="D243" s="9" t="s">
        <v>237</v>
      </c>
      <c r="E243" s="11">
        <v>350</v>
      </c>
      <c r="F243" s="12">
        <v>0.71</v>
      </c>
      <c r="G243" s="13">
        <v>1.2999999999999999E-3</v>
      </c>
      <c r="J243" s="12"/>
    </row>
    <row r="244" spans="1:10" x14ac:dyDescent="0.3">
      <c r="A244" s="9">
        <v>237</v>
      </c>
      <c r="B244" s="9" t="s">
        <v>1084</v>
      </c>
      <c r="C244" s="9" t="s">
        <v>1085</v>
      </c>
      <c r="D244" s="9" t="s">
        <v>200</v>
      </c>
      <c r="E244" s="11">
        <v>179</v>
      </c>
      <c r="F244" s="12">
        <v>0.68</v>
      </c>
      <c r="G244" s="13">
        <v>1.2999999999999999E-3</v>
      </c>
      <c r="J244" s="12"/>
    </row>
    <row r="245" spans="1:10" x14ac:dyDescent="0.3">
      <c r="A245" s="9">
        <v>238</v>
      </c>
      <c r="B245" s="9" t="s">
        <v>1086</v>
      </c>
      <c r="C245" s="9" t="s">
        <v>1087</v>
      </c>
      <c r="D245" s="9" t="s">
        <v>335</v>
      </c>
      <c r="E245" s="11">
        <v>462</v>
      </c>
      <c r="F245" s="12">
        <v>0.67</v>
      </c>
      <c r="G245" s="13">
        <v>1.2999999999999999E-3</v>
      </c>
      <c r="J245" s="12"/>
    </row>
    <row r="246" spans="1:10" x14ac:dyDescent="0.3">
      <c r="A246" s="9">
        <v>239</v>
      </c>
      <c r="B246" s="9" t="s">
        <v>1088</v>
      </c>
      <c r="C246" s="9" t="s">
        <v>1089</v>
      </c>
      <c r="D246" s="9" t="s">
        <v>144</v>
      </c>
      <c r="E246" s="11">
        <v>460</v>
      </c>
      <c r="F246" s="12">
        <v>0.67</v>
      </c>
      <c r="G246" s="13">
        <v>1.2999999999999999E-3</v>
      </c>
      <c r="J246" s="12"/>
    </row>
    <row r="247" spans="1:10" x14ac:dyDescent="0.3">
      <c r="A247" s="9">
        <v>240</v>
      </c>
      <c r="B247" s="9" t="s">
        <v>1092</v>
      </c>
      <c r="C247" s="9" t="s">
        <v>1093</v>
      </c>
      <c r="D247" s="9" t="s">
        <v>58</v>
      </c>
      <c r="E247" s="11">
        <v>44</v>
      </c>
      <c r="F247" s="12">
        <v>0.66</v>
      </c>
      <c r="G247" s="13">
        <v>1.1999999999999999E-3</v>
      </c>
      <c r="J247" s="12"/>
    </row>
    <row r="248" spans="1:10" x14ac:dyDescent="0.3">
      <c r="A248" s="9">
        <v>241</v>
      </c>
      <c r="B248" s="9" t="s">
        <v>1090</v>
      </c>
      <c r="C248" s="9" t="s">
        <v>1091</v>
      </c>
      <c r="D248" s="9" t="s">
        <v>136</v>
      </c>
      <c r="E248" s="11">
        <v>105</v>
      </c>
      <c r="F248" s="12">
        <v>0.65</v>
      </c>
      <c r="G248" s="13">
        <v>1.1999999999999999E-3</v>
      </c>
      <c r="J248" s="12"/>
    </row>
    <row r="249" spans="1:10" x14ac:dyDescent="0.3">
      <c r="A249" s="9">
        <v>242</v>
      </c>
      <c r="B249" s="9" t="s">
        <v>1094</v>
      </c>
      <c r="C249" s="9" t="s">
        <v>1095</v>
      </c>
      <c r="D249" s="9" t="s">
        <v>122</v>
      </c>
      <c r="E249" s="11">
        <v>158</v>
      </c>
      <c r="F249" s="12">
        <v>0.64</v>
      </c>
      <c r="G249" s="13">
        <v>1.1999999999999999E-3</v>
      </c>
      <c r="J249" s="12"/>
    </row>
    <row r="250" spans="1:10" x14ac:dyDescent="0.3">
      <c r="A250" s="9">
        <v>243</v>
      </c>
      <c r="B250" s="9" t="s">
        <v>1096</v>
      </c>
      <c r="C250" s="9" t="s">
        <v>1097</v>
      </c>
      <c r="D250" s="9" t="s">
        <v>189</v>
      </c>
      <c r="E250" s="11">
        <v>189</v>
      </c>
      <c r="F250" s="12">
        <v>0.61</v>
      </c>
      <c r="G250" s="13">
        <v>1.1999999999999999E-3</v>
      </c>
      <c r="J250" s="12"/>
    </row>
    <row r="251" spans="1:10" x14ac:dyDescent="0.3">
      <c r="A251" s="9">
        <v>244</v>
      </c>
      <c r="B251" s="9" t="s">
        <v>1098</v>
      </c>
      <c r="C251" s="9" t="s">
        <v>1099</v>
      </c>
      <c r="D251" s="9" t="s">
        <v>153</v>
      </c>
      <c r="E251" s="11">
        <v>47</v>
      </c>
      <c r="F251" s="12">
        <v>0.57999999999999996</v>
      </c>
      <c r="G251" s="13">
        <v>1.1000000000000001E-3</v>
      </c>
      <c r="J251" s="12"/>
    </row>
    <row r="252" spans="1:10" x14ac:dyDescent="0.3">
      <c r="A252" s="9">
        <v>245</v>
      </c>
      <c r="B252" s="9" t="s">
        <v>1100</v>
      </c>
      <c r="C252" s="9" t="s">
        <v>1101</v>
      </c>
      <c r="D252" s="9" t="s">
        <v>234</v>
      </c>
      <c r="E252" s="11">
        <v>1314</v>
      </c>
      <c r="F252" s="12">
        <v>0.56000000000000005</v>
      </c>
      <c r="G252" s="13">
        <v>1.1000000000000001E-3</v>
      </c>
      <c r="J252" s="12"/>
    </row>
    <row r="253" spans="1:10" x14ac:dyDescent="0.3">
      <c r="A253" s="9">
        <v>246</v>
      </c>
      <c r="B253" s="9" t="s">
        <v>1102</v>
      </c>
      <c r="C253" s="9" t="s">
        <v>1103</v>
      </c>
      <c r="D253" s="9" t="s">
        <v>122</v>
      </c>
      <c r="E253" s="11">
        <v>79</v>
      </c>
      <c r="F253" s="12">
        <v>0.53</v>
      </c>
      <c r="G253" s="13">
        <v>1E-3</v>
      </c>
      <c r="J253" s="12"/>
    </row>
    <row r="254" spans="1:10" x14ac:dyDescent="0.3">
      <c r="A254" s="9">
        <v>247</v>
      </c>
      <c r="B254" s="9" t="s">
        <v>1104</v>
      </c>
      <c r="C254" s="9" t="s">
        <v>1105</v>
      </c>
      <c r="D254" s="9" t="s">
        <v>147</v>
      </c>
      <c r="E254" s="11">
        <v>140</v>
      </c>
      <c r="F254" s="12">
        <v>0.52</v>
      </c>
      <c r="G254" s="13">
        <v>1E-3</v>
      </c>
      <c r="J254" s="12"/>
    </row>
    <row r="255" spans="1:10" x14ac:dyDescent="0.3">
      <c r="A255" s="9">
        <v>248</v>
      </c>
      <c r="B255" s="9" t="s">
        <v>1106</v>
      </c>
      <c r="C255" s="9" t="s">
        <v>1107</v>
      </c>
      <c r="D255" s="9" t="s">
        <v>116</v>
      </c>
      <c r="E255" s="11">
        <v>91</v>
      </c>
      <c r="F255" s="12">
        <v>0.41</v>
      </c>
      <c r="G255" s="13">
        <v>8.0000000000000004E-4</v>
      </c>
      <c r="J255" s="12"/>
    </row>
    <row r="256" spans="1:10" x14ac:dyDescent="0.3">
      <c r="A256" s="9">
        <v>249</v>
      </c>
      <c r="B256" s="9" t="s">
        <v>1108</v>
      </c>
      <c r="C256" s="9" t="s">
        <v>1109</v>
      </c>
      <c r="D256" s="9" t="s">
        <v>189</v>
      </c>
      <c r="E256" s="11">
        <v>44</v>
      </c>
      <c r="F256" s="12">
        <v>0.36</v>
      </c>
      <c r="G256" s="13">
        <v>6.9999999999999999E-4</v>
      </c>
      <c r="J256" s="12"/>
    </row>
    <row r="257" spans="1:10" x14ac:dyDescent="0.3">
      <c r="A257" s="9">
        <v>250</v>
      </c>
      <c r="B257" s="9" t="s">
        <v>1110</v>
      </c>
      <c r="C257" s="9" t="s">
        <v>1111</v>
      </c>
      <c r="D257" s="9" t="s">
        <v>603</v>
      </c>
      <c r="E257" s="11">
        <v>394</v>
      </c>
      <c r="F257" s="12">
        <v>0.26</v>
      </c>
      <c r="G257" s="13">
        <v>5.0000000000000001E-4</v>
      </c>
      <c r="J257" s="12"/>
    </row>
    <row r="258" spans="1:10" x14ac:dyDescent="0.3">
      <c r="A258" s="14"/>
      <c r="B258" s="14" t="s">
        <v>14</v>
      </c>
      <c r="C258" s="14"/>
      <c r="D258" s="14"/>
      <c r="E258" s="14"/>
      <c r="F258" s="15">
        <v>529.39</v>
      </c>
      <c r="G258" s="16">
        <v>0.99880000000000002</v>
      </c>
    </row>
    <row r="260" spans="1:10" x14ac:dyDescent="0.3">
      <c r="B260" s="10" t="s">
        <v>12</v>
      </c>
    </row>
    <row r="261" spans="1:10" x14ac:dyDescent="0.3">
      <c r="A261" s="9">
        <v>251</v>
      </c>
      <c r="B261" s="10" t="s">
        <v>13</v>
      </c>
      <c r="F261" s="12">
        <v>0.92</v>
      </c>
      <c r="G261" s="13">
        <v>1.6999999999999999E-3</v>
      </c>
      <c r="H261" s="17">
        <v>46174</v>
      </c>
    </row>
    <row r="262" spans="1:10" x14ac:dyDescent="0.3">
      <c r="A262" s="14"/>
      <c r="B262" s="14" t="s">
        <v>14</v>
      </c>
      <c r="C262" s="14"/>
      <c r="D262" s="14"/>
      <c r="E262" s="14"/>
      <c r="F262" s="15">
        <v>0.92</v>
      </c>
      <c r="G262" s="16">
        <v>1.6999999999999999E-3</v>
      </c>
    </row>
    <row r="264" spans="1:10" x14ac:dyDescent="0.3">
      <c r="B264" s="10" t="s">
        <v>38</v>
      </c>
    </row>
    <row r="265" spans="1:10" x14ac:dyDescent="0.3">
      <c r="B265" s="9" t="s">
        <v>39</v>
      </c>
      <c r="E265" s="11"/>
      <c r="F265" s="12">
        <v>-0.33</v>
      </c>
      <c r="G265" s="13">
        <v>-5.0000000000000001E-4</v>
      </c>
      <c r="J265" s="12"/>
    </row>
    <row r="266" spans="1:10" x14ac:dyDescent="0.3">
      <c r="A266" s="14"/>
      <c r="B266" s="14" t="s">
        <v>14</v>
      </c>
      <c r="C266" s="14"/>
      <c r="D266" s="14"/>
      <c r="E266" s="14"/>
      <c r="F266" s="15">
        <v>-0.33</v>
      </c>
      <c r="G266" s="16">
        <v>-5.0000000000000001E-4</v>
      </c>
    </row>
    <row r="268" spans="1:10" x14ac:dyDescent="0.3">
      <c r="A268" s="8"/>
      <c r="B268" s="8" t="s">
        <v>40</v>
      </c>
      <c r="C268" s="8"/>
      <c r="D268" s="8"/>
      <c r="E268" s="8"/>
      <c r="F268" s="18">
        <v>529.98</v>
      </c>
      <c r="G268" s="19">
        <v>1</v>
      </c>
    </row>
    <row r="269" spans="1:10" x14ac:dyDescent="0.3">
      <c r="A269" s="9" t="s">
        <v>44</v>
      </c>
    </row>
    <row r="270" spans="1:10" x14ac:dyDescent="0.3">
      <c r="A270" s="21">
        <v>1</v>
      </c>
      <c r="B270" s="21" t="s">
        <v>45</v>
      </c>
    </row>
    <row r="274" spans="2:2" x14ac:dyDescent="0.3">
      <c r="B274" s="10" t="s">
        <v>46</v>
      </c>
    </row>
    <row r="288" spans="2:2" x14ac:dyDescent="0.3">
      <c r="B288" s="10" t="s">
        <v>1117</v>
      </c>
    </row>
    <row r="301" spans="1:5" x14ac:dyDescent="0.3">
      <c r="A301" s="43" t="s">
        <v>2</v>
      </c>
      <c r="B301" s="44" t="s">
        <v>2053</v>
      </c>
      <c r="C301" s="45"/>
      <c r="D301" s="45"/>
      <c r="E301" s="46"/>
    </row>
    <row r="302" spans="1:5" x14ac:dyDescent="0.3">
      <c r="A302" s="47">
        <v>2</v>
      </c>
      <c r="B302" s="48"/>
      <c r="C302" s="39" t="s">
        <v>2054</v>
      </c>
      <c r="E302" s="49"/>
    </row>
    <row r="303" spans="1:5" x14ac:dyDescent="0.3">
      <c r="A303" s="47"/>
      <c r="B303" s="48" t="s">
        <v>2055</v>
      </c>
      <c r="C303" s="41"/>
      <c r="E303" s="49"/>
    </row>
    <row r="304" spans="1:5" x14ac:dyDescent="0.3">
      <c r="A304" s="47"/>
      <c r="B304" s="48" t="s">
        <v>2056</v>
      </c>
      <c r="C304" s="4" t="s">
        <v>2064</v>
      </c>
      <c r="E304" s="49"/>
    </row>
    <row r="305" spans="1:5" x14ac:dyDescent="0.3">
      <c r="A305" s="47"/>
      <c r="B305" s="48" t="s">
        <v>2057</v>
      </c>
      <c r="C305" s="108" t="s">
        <v>2064</v>
      </c>
      <c r="E305" s="49"/>
    </row>
    <row r="306" spans="1:5" x14ac:dyDescent="0.3">
      <c r="A306" s="47"/>
      <c r="B306" s="48" t="s">
        <v>2058</v>
      </c>
      <c r="C306" s="5" t="s">
        <v>2064</v>
      </c>
      <c r="E306" s="49"/>
    </row>
    <row r="307" spans="1:5" x14ac:dyDescent="0.3">
      <c r="A307" s="47"/>
      <c r="B307" s="48" t="s">
        <v>2059</v>
      </c>
      <c r="C307" s="5" t="s">
        <v>2064</v>
      </c>
      <c r="E307" s="49"/>
    </row>
    <row r="308" spans="1:5" x14ac:dyDescent="0.3">
      <c r="A308" s="47"/>
      <c r="B308" s="20" t="s">
        <v>2060</v>
      </c>
      <c r="C308" s="20"/>
      <c r="E308" s="49"/>
    </row>
    <row r="309" spans="1:5" x14ac:dyDescent="0.3">
      <c r="A309" s="47">
        <v>3</v>
      </c>
      <c r="B309" s="51" t="s">
        <v>2026</v>
      </c>
      <c r="C309" s="20"/>
      <c r="E309" s="49"/>
    </row>
    <row r="310" spans="1:5" x14ac:dyDescent="0.3">
      <c r="A310" s="47"/>
      <c r="B310" s="148" t="s">
        <v>2027</v>
      </c>
      <c r="C310" s="150" t="s">
        <v>2028</v>
      </c>
      <c r="D310" s="150"/>
      <c r="E310" s="151" t="s">
        <v>2029</v>
      </c>
    </row>
    <row r="311" spans="1:5" ht="24" x14ac:dyDescent="0.3">
      <c r="A311" s="47"/>
      <c r="B311" s="149"/>
      <c r="C311" s="109" t="s">
        <v>2030</v>
      </c>
      <c r="D311" s="52" t="s">
        <v>2070</v>
      </c>
      <c r="E311" s="152"/>
    </row>
    <row r="312" spans="1:5" x14ac:dyDescent="0.3">
      <c r="A312" s="53"/>
      <c r="B312" s="54" t="s">
        <v>2031</v>
      </c>
      <c r="C312" s="77" t="s">
        <v>2376</v>
      </c>
      <c r="D312" s="77" t="s">
        <v>2377</v>
      </c>
      <c r="E312" s="41" t="s">
        <v>2048</v>
      </c>
    </row>
    <row r="313" spans="1:5" x14ac:dyDescent="0.3">
      <c r="A313" s="53"/>
      <c r="B313" s="54" t="s">
        <v>2032</v>
      </c>
      <c r="C313" s="85">
        <v>0</v>
      </c>
      <c r="D313" s="85">
        <v>0</v>
      </c>
      <c r="E313" s="77" t="s">
        <v>2048</v>
      </c>
    </row>
    <row r="314" spans="1:5" x14ac:dyDescent="0.3">
      <c r="A314" s="53"/>
      <c r="B314" s="54" t="s">
        <v>2033</v>
      </c>
      <c r="C314" s="56">
        <v>0</v>
      </c>
      <c r="D314" s="56">
        <v>0</v>
      </c>
      <c r="E314" s="57">
        <v>0</v>
      </c>
    </row>
    <row r="315" spans="1:5" x14ac:dyDescent="0.3">
      <c r="A315" s="53"/>
      <c r="B315" s="54" t="s">
        <v>2034</v>
      </c>
      <c r="C315" s="56">
        <v>0</v>
      </c>
      <c r="D315" s="56">
        <v>0</v>
      </c>
      <c r="E315" s="57">
        <v>0</v>
      </c>
    </row>
    <row r="316" spans="1:5" x14ac:dyDescent="0.3">
      <c r="A316" s="53"/>
      <c r="B316" s="54" t="s">
        <v>2035</v>
      </c>
      <c r="C316" s="56">
        <v>0</v>
      </c>
      <c r="D316" s="56">
        <v>0</v>
      </c>
      <c r="E316" s="57">
        <v>0</v>
      </c>
    </row>
    <row r="317" spans="1:5" x14ac:dyDescent="0.3">
      <c r="A317" s="53"/>
      <c r="B317" s="54" t="s">
        <v>2036</v>
      </c>
      <c r="C317" s="56">
        <v>0</v>
      </c>
      <c r="D317" s="56">
        <v>0</v>
      </c>
      <c r="E317" s="57">
        <v>0</v>
      </c>
    </row>
    <row r="318" spans="1:5" x14ac:dyDescent="0.3">
      <c r="A318" s="53"/>
      <c r="B318" s="58"/>
      <c r="C318" s="59"/>
      <c r="D318" s="59"/>
      <c r="E318" s="39"/>
    </row>
    <row r="319" spans="1:5" x14ac:dyDescent="0.3">
      <c r="A319" s="47"/>
      <c r="B319" s="60" t="s">
        <v>2037</v>
      </c>
      <c r="C319" s="77" t="s">
        <v>2048</v>
      </c>
      <c r="D319" s="77" t="s">
        <v>2048</v>
      </c>
      <c r="E319" s="41" t="s">
        <v>2048</v>
      </c>
    </row>
    <row r="320" spans="1:5" x14ac:dyDescent="0.3">
      <c r="A320" s="47"/>
      <c r="B320" s="60" t="s">
        <v>2038</v>
      </c>
      <c r="C320" s="77" t="s">
        <v>2048</v>
      </c>
      <c r="D320" s="77" t="s">
        <v>2048</v>
      </c>
      <c r="E320" s="77" t="s">
        <v>2048</v>
      </c>
    </row>
    <row r="321" spans="1:5" x14ac:dyDescent="0.3">
      <c r="A321" s="47"/>
      <c r="B321" s="60" t="s">
        <v>2039</v>
      </c>
      <c r="C321" s="61">
        <v>0</v>
      </c>
      <c r="D321" s="61">
        <v>0</v>
      </c>
      <c r="E321" s="62">
        <v>0</v>
      </c>
    </row>
    <row r="322" spans="1:5" x14ac:dyDescent="0.3">
      <c r="A322" s="47"/>
      <c r="B322" s="60" t="s">
        <v>2040</v>
      </c>
      <c r="C322" s="61">
        <v>0</v>
      </c>
      <c r="D322" s="61">
        <v>0</v>
      </c>
      <c r="E322" s="62">
        <v>0</v>
      </c>
    </row>
    <row r="323" spans="1:5" x14ac:dyDescent="0.3">
      <c r="A323" s="47"/>
      <c r="B323" s="60" t="s">
        <v>2041</v>
      </c>
      <c r="C323" s="61">
        <v>0</v>
      </c>
      <c r="D323" s="61">
        <v>0</v>
      </c>
      <c r="E323" s="62">
        <v>0</v>
      </c>
    </row>
    <row r="324" spans="1:5" x14ac:dyDescent="0.3">
      <c r="A324" s="47"/>
      <c r="B324" s="60" t="s">
        <v>2042</v>
      </c>
      <c r="C324" s="61">
        <v>0</v>
      </c>
      <c r="D324" s="61">
        <v>0</v>
      </c>
      <c r="E324" s="62">
        <v>0</v>
      </c>
    </row>
    <row r="325" spans="1:5" x14ac:dyDescent="0.3">
      <c r="A325" s="47"/>
      <c r="B325" s="63" t="s">
        <v>2043</v>
      </c>
      <c r="C325" s="64"/>
      <c r="D325" s="64"/>
      <c r="E325" s="49"/>
    </row>
    <row r="326" spans="1:5" x14ac:dyDescent="0.3">
      <c r="A326" s="65"/>
      <c r="B326" s="66"/>
      <c r="C326" s="66"/>
      <c r="D326" s="66"/>
      <c r="E326" s="67"/>
    </row>
    <row r="327" spans="1:5" x14ac:dyDescent="0.3">
      <c r="A327" s="47">
        <v>4</v>
      </c>
      <c r="B327" s="68" t="s">
        <v>2044</v>
      </c>
      <c r="C327" s="60"/>
      <c r="D327" s="66"/>
      <c r="E327" s="69"/>
    </row>
    <row r="328" spans="1:5" x14ac:dyDescent="0.3">
      <c r="A328" s="47"/>
      <c r="B328" s="60" t="s">
        <v>2045</v>
      </c>
      <c r="C328" s="77">
        <v>0.03</v>
      </c>
      <c r="D328" s="66"/>
      <c r="E328" s="67"/>
    </row>
    <row r="329" spans="1:5" x14ac:dyDescent="0.3">
      <c r="A329" s="47"/>
      <c r="B329" s="60" t="s">
        <v>2046</v>
      </c>
      <c r="C329" s="77">
        <v>0.05</v>
      </c>
      <c r="D329" s="66"/>
      <c r="E329" s="67"/>
    </row>
    <row r="330" spans="1:5" x14ac:dyDescent="0.3">
      <c r="A330" s="47">
        <v>5</v>
      </c>
      <c r="B330" s="70" t="s">
        <v>2047</v>
      </c>
      <c r="C330" s="71" t="s">
        <v>2048</v>
      </c>
      <c r="D330" s="66"/>
      <c r="E330" s="69"/>
    </row>
    <row r="331" spans="1:5" ht="24" x14ac:dyDescent="0.3">
      <c r="A331" s="47">
        <v>6</v>
      </c>
      <c r="B331" s="72" t="s">
        <v>2410</v>
      </c>
      <c r="C331" s="71" t="s">
        <v>2048</v>
      </c>
      <c r="D331" s="73"/>
      <c r="E331" s="69"/>
    </row>
    <row r="332" spans="1:5" x14ac:dyDescent="0.3">
      <c r="A332" s="47">
        <v>7</v>
      </c>
      <c r="B332" s="74" t="s">
        <v>2049</v>
      </c>
      <c r="C332" s="75"/>
      <c r="E332" s="69"/>
    </row>
    <row r="333" spans="1:5" x14ac:dyDescent="0.3">
      <c r="A333" s="47"/>
      <c r="B333" s="76" t="s">
        <v>2050</v>
      </c>
      <c r="C333" s="77" t="s">
        <v>2048</v>
      </c>
      <c r="E333" s="69"/>
    </row>
    <row r="334" spans="1:5" x14ac:dyDescent="0.3">
      <c r="A334" s="47"/>
      <c r="B334" s="78" t="s">
        <v>2051</v>
      </c>
      <c r="C334" s="79" t="s">
        <v>2048</v>
      </c>
      <c r="E334" s="69"/>
    </row>
    <row r="335" spans="1:5" x14ac:dyDescent="0.3">
      <c r="A335" s="47"/>
      <c r="B335" s="78"/>
      <c r="C335" s="80"/>
      <c r="E335" s="69"/>
    </row>
    <row r="336" spans="1:5" ht="24" x14ac:dyDescent="0.3">
      <c r="A336" s="47">
        <v>8</v>
      </c>
      <c r="B336" s="74" t="s">
        <v>2411</v>
      </c>
      <c r="C336" s="75"/>
      <c r="D336" s="66"/>
      <c r="E336" s="69"/>
    </row>
    <row r="337" spans="1:5" x14ac:dyDescent="0.3">
      <c r="A337" s="47"/>
      <c r="B337" s="76" t="s">
        <v>2050</v>
      </c>
      <c r="C337" s="77" t="s">
        <v>2048</v>
      </c>
      <c r="D337" s="66"/>
      <c r="E337" s="69"/>
    </row>
    <row r="338" spans="1:5" x14ac:dyDescent="0.3">
      <c r="A338" s="47"/>
      <c r="B338" s="78" t="s">
        <v>2052</v>
      </c>
      <c r="C338" s="77" t="s">
        <v>2048</v>
      </c>
      <c r="D338" s="66"/>
      <c r="E338" s="69"/>
    </row>
    <row r="339" spans="1:5" x14ac:dyDescent="0.3">
      <c r="A339" s="81"/>
      <c r="B339" s="82"/>
      <c r="C339" s="82"/>
      <c r="D339" s="82"/>
      <c r="E339" s="83"/>
    </row>
    <row r="341" spans="1:5" x14ac:dyDescent="0.3">
      <c r="A341" s="10" t="s">
        <v>1196</v>
      </c>
      <c r="B341" s="9" t="s">
        <v>2061</v>
      </c>
    </row>
    <row r="342" spans="1:5" x14ac:dyDescent="0.3">
      <c r="A342" s="10" t="s">
        <v>2062</v>
      </c>
      <c r="B342" s="9" t="s">
        <v>2063</v>
      </c>
    </row>
    <row r="343" spans="1:5" x14ac:dyDescent="0.3">
      <c r="A343" s="10" t="s">
        <v>2064</v>
      </c>
      <c r="B343" s="9" t="s">
        <v>2065</v>
      </c>
    </row>
    <row r="344" spans="1:5" x14ac:dyDescent="0.3">
      <c r="A344" s="10" t="s">
        <v>2066</v>
      </c>
      <c r="B344" s="9" t="s">
        <v>2067</v>
      </c>
    </row>
    <row r="345" spans="1:5" x14ac:dyDescent="0.3">
      <c r="A345" s="10" t="s">
        <v>2068</v>
      </c>
      <c r="B345" s="9" t="s">
        <v>2080</v>
      </c>
    </row>
    <row r="346" spans="1:5" ht="48" x14ac:dyDescent="0.3">
      <c r="B346" s="84" t="s">
        <v>2069</v>
      </c>
    </row>
  </sheetData>
  <mergeCells count="4">
    <mergeCell ref="B1:F1"/>
    <mergeCell ref="B310:B311"/>
    <mergeCell ref="C310:D310"/>
    <mergeCell ref="E310:E311"/>
  </mergeCell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L346"/>
  <sheetViews>
    <sheetView zoomScale="90" zoomScaleNormal="90" workbookViewId="0"/>
  </sheetViews>
  <sheetFormatPr defaultColWidth="8.7265625" defaultRowHeight="12" x14ac:dyDescent="0.3"/>
  <cols>
    <col min="1" max="1" width="7.1796875" style="9" bestFit="1" customWidth="1"/>
    <col min="2" max="2" width="47.54296875" style="9" bestFit="1" customWidth="1"/>
    <col min="3" max="3" width="13.81640625" style="9" bestFit="1" customWidth="1"/>
    <col min="4" max="4" width="35.453125" style="9" customWidth="1"/>
    <col min="5" max="5" width="26.72656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42.453125" style="9" bestFit="1" customWidth="1"/>
    <col min="12" max="12" width="7.81640625" style="9" bestFit="1" customWidth="1"/>
    <col min="13" max="16384" width="8.7265625" style="9"/>
  </cols>
  <sheetData>
    <row r="1" spans="1:12" x14ac:dyDescent="0.3">
      <c r="A1" s="8"/>
      <c r="B1" s="153" t="s">
        <v>1116</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424</v>
      </c>
      <c r="C8" s="9" t="s">
        <v>425</v>
      </c>
      <c r="D8" s="9" t="s">
        <v>90</v>
      </c>
      <c r="E8" s="11">
        <v>5573</v>
      </c>
      <c r="F8" s="12">
        <v>16.09</v>
      </c>
      <c r="G8" s="13">
        <v>1.34E-2</v>
      </c>
      <c r="J8" s="12"/>
      <c r="K8" s="10" t="s">
        <v>41</v>
      </c>
      <c r="L8" s="10" t="s">
        <v>42</v>
      </c>
    </row>
    <row r="9" spans="1:12" x14ac:dyDescent="0.3">
      <c r="A9" s="9">
        <v>2</v>
      </c>
      <c r="B9" s="9" t="s">
        <v>426</v>
      </c>
      <c r="C9" s="9" t="s">
        <v>427</v>
      </c>
      <c r="D9" s="9" t="s">
        <v>136</v>
      </c>
      <c r="E9" s="11">
        <v>2645</v>
      </c>
      <c r="F9" s="12">
        <v>16.07</v>
      </c>
      <c r="G9" s="13">
        <v>1.34E-2</v>
      </c>
      <c r="J9" s="12"/>
      <c r="K9" s="9" t="s">
        <v>133</v>
      </c>
      <c r="L9" s="13">
        <v>9.4500000000000001E-2</v>
      </c>
    </row>
    <row r="10" spans="1:12" x14ac:dyDescent="0.3">
      <c r="A10" s="9">
        <v>3</v>
      </c>
      <c r="B10" s="9" t="s">
        <v>434</v>
      </c>
      <c r="C10" s="9" t="s">
        <v>435</v>
      </c>
      <c r="D10" s="9" t="s">
        <v>167</v>
      </c>
      <c r="E10" s="11">
        <v>217</v>
      </c>
      <c r="F10" s="12">
        <v>15.47</v>
      </c>
      <c r="G10" s="13">
        <v>1.29E-2</v>
      </c>
      <c r="J10" s="12"/>
      <c r="K10" s="9" t="s">
        <v>116</v>
      </c>
      <c r="L10" s="13">
        <v>9.1200000000000003E-2</v>
      </c>
    </row>
    <row r="11" spans="1:12" x14ac:dyDescent="0.3">
      <c r="A11" s="9">
        <v>4</v>
      </c>
      <c r="B11" s="9" t="s">
        <v>440</v>
      </c>
      <c r="C11" s="9" t="s">
        <v>441</v>
      </c>
      <c r="D11" s="9" t="s">
        <v>293</v>
      </c>
      <c r="E11" s="11">
        <v>3294</v>
      </c>
      <c r="F11" s="12">
        <v>14.9</v>
      </c>
      <c r="G11" s="13">
        <v>1.24E-2</v>
      </c>
      <c r="J11" s="12"/>
      <c r="K11" s="9" t="s">
        <v>122</v>
      </c>
      <c r="L11" s="13">
        <v>7.3200000000000001E-2</v>
      </c>
    </row>
    <row r="12" spans="1:12" x14ac:dyDescent="0.3">
      <c r="A12" s="9">
        <v>5</v>
      </c>
      <c r="B12" s="9" t="s">
        <v>450</v>
      </c>
      <c r="C12" s="9" t="s">
        <v>451</v>
      </c>
      <c r="D12" s="9" t="s">
        <v>133</v>
      </c>
      <c r="E12" s="11">
        <v>709</v>
      </c>
      <c r="F12" s="12">
        <v>13.66</v>
      </c>
      <c r="G12" s="13">
        <v>1.14E-2</v>
      </c>
      <c r="J12" s="12"/>
      <c r="K12" s="9" t="s">
        <v>136</v>
      </c>
      <c r="L12" s="13">
        <v>6.4000000000000001E-2</v>
      </c>
    </row>
    <row r="13" spans="1:12" x14ac:dyDescent="0.3">
      <c r="A13" s="9">
        <v>6</v>
      </c>
      <c r="B13" s="9" t="s">
        <v>462</v>
      </c>
      <c r="C13" s="9" t="s">
        <v>463</v>
      </c>
      <c r="D13" s="9" t="s">
        <v>156</v>
      </c>
      <c r="E13" s="11">
        <v>1051</v>
      </c>
      <c r="F13" s="12">
        <v>13.08</v>
      </c>
      <c r="G13" s="13">
        <v>1.09E-2</v>
      </c>
      <c r="J13" s="12"/>
      <c r="K13" s="9" t="s">
        <v>156</v>
      </c>
      <c r="L13" s="13">
        <v>6.0400000000000002E-2</v>
      </c>
    </row>
    <row r="14" spans="1:12" x14ac:dyDescent="0.3">
      <c r="A14" s="9">
        <v>7</v>
      </c>
      <c r="B14" s="9" t="s">
        <v>466</v>
      </c>
      <c r="C14" s="9" t="s">
        <v>467</v>
      </c>
      <c r="D14" s="9" t="s">
        <v>156</v>
      </c>
      <c r="E14" s="11">
        <v>3820</v>
      </c>
      <c r="F14" s="12">
        <v>12.88</v>
      </c>
      <c r="G14" s="13">
        <v>1.0699999999999999E-2</v>
      </c>
      <c r="J14" s="12"/>
      <c r="K14" s="9" t="s">
        <v>167</v>
      </c>
      <c r="L14" s="13">
        <v>5.9400000000000001E-2</v>
      </c>
    </row>
    <row r="15" spans="1:12" x14ac:dyDescent="0.3">
      <c r="A15" s="9">
        <v>8</v>
      </c>
      <c r="B15" s="9" t="s">
        <v>477</v>
      </c>
      <c r="C15" s="9" t="s">
        <v>478</v>
      </c>
      <c r="D15" s="9" t="s">
        <v>90</v>
      </c>
      <c r="E15" s="11">
        <v>3560</v>
      </c>
      <c r="F15" s="12">
        <v>12.28</v>
      </c>
      <c r="G15" s="13">
        <v>1.0200000000000001E-2</v>
      </c>
      <c r="J15" s="12"/>
      <c r="K15" s="9" t="s">
        <v>90</v>
      </c>
      <c r="L15" s="13">
        <v>5.2200000000000003E-2</v>
      </c>
    </row>
    <row r="16" spans="1:12" x14ac:dyDescent="0.3">
      <c r="A16" s="9">
        <v>9</v>
      </c>
      <c r="B16" s="9" t="s">
        <v>499</v>
      </c>
      <c r="C16" s="9" t="s">
        <v>500</v>
      </c>
      <c r="D16" s="9" t="s">
        <v>133</v>
      </c>
      <c r="E16" s="11">
        <v>1109</v>
      </c>
      <c r="F16" s="12">
        <v>11.43</v>
      </c>
      <c r="G16" s="13">
        <v>9.4999999999999998E-3</v>
      </c>
      <c r="J16" s="12"/>
      <c r="K16" s="9" t="s">
        <v>302</v>
      </c>
      <c r="L16" s="13">
        <v>4.4200000000000003E-2</v>
      </c>
    </row>
    <row r="17" spans="1:12" x14ac:dyDescent="0.3">
      <c r="A17" s="9">
        <v>10</v>
      </c>
      <c r="B17" s="9" t="s">
        <v>501</v>
      </c>
      <c r="C17" s="9" t="s">
        <v>502</v>
      </c>
      <c r="D17" s="9" t="s">
        <v>156</v>
      </c>
      <c r="E17" s="11">
        <v>1418</v>
      </c>
      <c r="F17" s="12">
        <v>11.22</v>
      </c>
      <c r="G17" s="13">
        <v>9.4000000000000004E-3</v>
      </c>
      <c r="J17" s="12"/>
      <c r="K17" s="9" t="s">
        <v>237</v>
      </c>
      <c r="L17" s="13">
        <v>3.7600000000000001E-2</v>
      </c>
    </row>
    <row r="18" spans="1:12" x14ac:dyDescent="0.3">
      <c r="A18" s="9">
        <v>11</v>
      </c>
      <c r="B18" s="9" t="s">
        <v>505</v>
      </c>
      <c r="C18" s="9" t="s">
        <v>506</v>
      </c>
      <c r="D18" s="9" t="s">
        <v>302</v>
      </c>
      <c r="E18" s="11">
        <v>1457</v>
      </c>
      <c r="F18" s="12">
        <v>11.06</v>
      </c>
      <c r="G18" s="13">
        <v>9.1999999999999998E-3</v>
      </c>
      <c r="J18" s="12"/>
      <c r="K18" s="9" t="s">
        <v>260</v>
      </c>
      <c r="L18" s="13">
        <v>3.32E-2</v>
      </c>
    </row>
    <row r="19" spans="1:12" x14ac:dyDescent="0.3">
      <c r="A19" s="9">
        <v>12</v>
      </c>
      <c r="B19" s="9" t="s">
        <v>507</v>
      </c>
      <c r="C19" s="9" t="s">
        <v>508</v>
      </c>
      <c r="D19" s="9" t="s">
        <v>90</v>
      </c>
      <c r="E19" s="11">
        <v>5258</v>
      </c>
      <c r="F19" s="12">
        <v>10.95</v>
      </c>
      <c r="G19" s="13">
        <v>9.1000000000000004E-3</v>
      </c>
      <c r="J19" s="12"/>
      <c r="K19" s="9" t="s">
        <v>632</v>
      </c>
      <c r="L19" s="13">
        <v>2.69E-2</v>
      </c>
    </row>
    <row r="20" spans="1:12" x14ac:dyDescent="0.3">
      <c r="A20" s="9">
        <v>13</v>
      </c>
      <c r="B20" s="9" t="s">
        <v>511</v>
      </c>
      <c r="C20" s="9" t="s">
        <v>512</v>
      </c>
      <c r="D20" s="9" t="s">
        <v>302</v>
      </c>
      <c r="E20" s="11">
        <v>1494</v>
      </c>
      <c r="F20" s="12">
        <v>10.88</v>
      </c>
      <c r="G20" s="13">
        <v>9.1000000000000004E-3</v>
      </c>
      <c r="J20" s="12"/>
      <c r="K20" s="9" t="s">
        <v>293</v>
      </c>
      <c r="L20" s="13">
        <v>2.3099999999999999E-2</v>
      </c>
    </row>
    <row r="21" spans="1:12" x14ac:dyDescent="0.3">
      <c r="A21" s="9">
        <v>14</v>
      </c>
      <c r="B21" s="9" t="s">
        <v>513</v>
      </c>
      <c r="C21" s="9" t="s">
        <v>514</v>
      </c>
      <c r="D21" s="9" t="s">
        <v>90</v>
      </c>
      <c r="E21" s="11">
        <v>4259</v>
      </c>
      <c r="F21" s="12">
        <v>10.88</v>
      </c>
      <c r="G21" s="13">
        <v>9.1000000000000004E-3</v>
      </c>
      <c r="J21" s="12"/>
      <c r="K21" s="9" t="s">
        <v>225</v>
      </c>
      <c r="L21" s="13">
        <v>2.0799999999999999E-2</v>
      </c>
    </row>
    <row r="22" spans="1:12" x14ac:dyDescent="0.3">
      <c r="A22" s="9">
        <v>15</v>
      </c>
      <c r="B22" s="9" t="s">
        <v>515</v>
      </c>
      <c r="C22" s="9" t="s">
        <v>516</v>
      </c>
      <c r="D22" s="9" t="s">
        <v>234</v>
      </c>
      <c r="E22" s="11">
        <v>6041</v>
      </c>
      <c r="F22" s="12">
        <v>10.87</v>
      </c>
      <c r="G22" s="13">
        <v>9.1000000000000004E-3</v>
      </c>
      <c r="J22" s="12"/>
      <c r="K22" s="9" t="s">
        <v>113</v>
      </c>
      <c r="L22" s="13">
        <v>2.0199999999999999E-2</v>
      </c>
    </row>
    <row r="23" spans="1:12" x14ac:dyDescent="0.3">
      <c r="A23" s="9">
        <v>16</v>
      </c>
      <c r="B23" s="9" t="s">
        <v>509</v>
      </c>
      <c r="C23" s="9" t="s">
        <v>510</v>
      </c>
      <c r="D23" s="9" t="s">
        <v>128</v>
      </c>
      <c r="E23" s="11">
        <v>1127</v>
      </c>
      <c r="F23" s="12">
        <v>10.87</v>
      </c>
      <c r="G23" s="13">
        <v>9.1000000000000004E-3</v>
      </c>
      <c r="J23" s="12"/>
      <c r="K23" s="9" t="s">
        <v>128</v>
      </c>
      <c r="L23" s="13">
        <v>2.01E-2</v>
      </c>
    </row>
    <row r="24" spans="1:12" x14ac:dyDescent="0.3">
      <c r="A24" s="9">
        <v>17</v>
      </c>
      <c r="B24" s="9" t="s">
        <v>521</v>
      </c>
      <c r="C24" s="9" t="s">
        <v>522</v>
      </c>
      <c r="D24" s="9" t="s">
        <v>260</v>
      </c>
      <c r="E24" s="11">
        <v>3790</v>
      </c>
      <c r="F24" s="12">
        <v>10.66</v>
      </c>
      <c r="G24" s="13">
        <v>8.8999999999999999E-3</v>
      </c>
      <c r="J24" s="12"/>
      <c r="K24" s="9" t="s">
        <v>153</v>
      </c>
      <c r="L24" s="13">
        <v>1.9300000000000001E-2</v>
      </c>
    </row>
    <row r="25" spans="1:12" x14ac:dyDescent="0.3">
      <c r="A25" s="9">
        <v>18</v>
      </c>
      <c r="B25" s="9" t="s">
        <v>523</v>
      </c>
      <c r="C25" s="9" t="s">
        <v>524</v>
      </c>
      <c r="D25" s="9" t="s">
        <v>122</v>
      </c>
      <c r="E25" s="11">
        <v>773</v>
      </c>
      <c r="F25" s="12">
        <v>10.64</v>
      </c>
      <c r="G25" s="13">
        <v>8.8999999999999999E-3</v>
      </c>
      <c r="J25" s="12"/>
      <c r="K25" s="9" t="s">
        <v>139</v>
      </c>
      <c r="L25" s="13">
        <v>1.7999999999999999E-2</v>
      </c>
    </row>
    <row r="26" spans="1:12" x14ac:dyDescent="0.3">
      <c r="A26" s="9">
        <v>19</v>
      </c>
      <c r="B26" s="9" t="s">
        <v>519</v>
      </c>
      <c r="C26" s="9" t="s">
        <v>520</v>
      </c>
      <c r="D26" s="9" t="s">
        <v>116</v>
      </c>
      <c r="E26" s="11">
        <v>470</v>
      </c>
      <c r="F26" s="12">
        <v>10.58</v>
      </c>
      <c r="G26" s="13">
        <v>8.8000000000000005E-3</v>
      </c>
      <c r="J26" s="12"/>
      <c r="K26" s="9" t="s">
        <v>150</v>
      </c>
      <c r="L26" s="13">
        <v>1.78E-2</v>
      </c>
    </row>
    <row r="27" spans="1:12" x14ac:dyDescent="0.3">
      <c r="A27" s="9">
        <v>20</v>
      </c>
      <c r="B27" s="9" t="s">
        <v>525</v>
      </c>
      <c r="C27" s="9" t="s">
        <v>526</v>
      </c>
      <c r="D27" s="9" t="s">
        <v>133</v>
      </c>
      <c r="E27" s="11">
        <v>3238</v>
      </c>
      <c r="F27" s="12">
        <v>10.54</v>
      </c>
      <c r="G27" s="13">
        <v>8.8000000000000005E-3</v>
      </c>
      <c r="J27" s="12"/>
      <c r="K27" s="9" t="s">
        <v>186</v>
      </c>
      <c r="L27" s="13">
        <v>1.6299999999999999E-2</v>
      </c>
    </row>
    <row r="28" spans="1:12" x14ac:dyDescent="0.3">
      <c r="A28" s="9">
        <v>21</v>
      </c>
      <c r="B28" s="9" t="s">
        <v>531</v>
      </c>
      <c r="C28" s="9" t="s">
        <v>532</v>
      </c>
      <c r="D28" s="9" t="s">
        <v>116</v>
      </c>
      <c r="E28" s="11">
        <v>483</v>
      </c>
      <c r="F28" s="12">
        <v>10.47</v>
      </c>
      <c r="G28" s="13">
        <v>8.6999999999999994E-3</v>
      </c>
      <c r="J28" s="12"/>
      <c r="K28" s="9" t="s">
        <v>603</v>
      </c>
      <c r="L28" s="13">
        <v>1.61E-2</v>
      </c>
    </row>
    <row r="29" spans="1:12" x14ac:dyDescent="0.3">
      <c r="A29" s="9">
        <v>22</v>
      </c>
      <c r="B29" s="9" t="s">
        <v>533</v>
      </c>
      <c r="C29" s="9" t="s">
        <v>534</v>
      </c>
      <c r="D29" s="9" t="s">
        <v>207</v>
      </c>
      <c r="E29" s="11">
        <v>1936</v>
      </c>
      <c r="F29" s="12">
        <v>10.43</v>
      </c>
      <c r="G29" s="13">
        <v>8.6999999999999994E-3</v>
      </c>
      <c r="J29" s="12"/>
      <c r="K29" s="9" t="s">
        <v>380</v>
      </c>
      <c r="L29" s="13">
        <v>1.46E-2</v>
      </c>
    </row>
    <row r="30" spans="1:12" x14ac:dyDescent="0.3">
      <c r="A30" s="9">
        <v>23</v>
      </c>
      <c r="B30" s="9" t="s">
        <v>543</v>
      </c>
      <c r="C30" s="9" t="s">
        <v>544</v>
      </c>
      <c r="D30" s="9" t="s">
        <v>116</v>
      </c>
      <c r="E30" s="11">
        <v>487</v>
      </c>
      <c r="F30" s="12">
        <v>9.89</v>
      </c>
      <c r="G30" s="13">
        <v>8.2000000000000007E-3</v>
      </c>
      <c r="J30" s="12"/>
      <c r="K30" s="9" t="s">
        <v>189</v>
      </c>
      <c r="L30" s="13">
        <v>1.4200000000000001E-2</v>
      </c>
    </row>
    <row r="31" spans="1:12" x14ac:dyDescent="0.3">
      <c r="A31" s="9">
        <v>24</v>
      </c>
      <c r="B31" s="9" t="s">
        <v>553</v>
      </c>
      <c r="C31" s="9" t="s">
        <v>554</v>
      </c>
      <c r="D31" s="9" t="s">
        <v>260</v>
      </c>
      <c r="E31" s="11">
        <v>129</v>
      </c>
      <c r="F31" s="12">
        <v>9.82</v>
      </c>
      <c r="G31" s="13">
        <v>8.2000000000000007E-3</v>
      </c>
      <c r="J31" s="12"/>
      <c r="K31" s="9" t="s">
        <v>310</v>
      </c>
      <c r="L31" s="13">
        <v>1.3599999999999999E-2</v>
      </c>
    </row>
    <row r="32" spans="1:12" x14ac:dyDescent="0.3">
      <c r="A32" s="9">
        <v>25</v>
      </c>
      <c r="B32" s="9" t="s">
        <v>549</v>
      </c>
      <c r="C32" s="9" t="s">
        <v>550</v>
      </c>
      <c r="D32" s="9" t="s">
        <v>116</v>
      </c>
      <c r="E32" s="11">
        <v>306</v>
      </c>
      <c r="F32" s="12">
        <v>9.59</v>
      </c>
      <c r="G32" s="13">
        <v>8.0000000000000002E-3</v>
      </c>
      <c r="J32" s="12"/>
      <c r="K32" s="9" t="s">
        <v>119</v>
      </c>
      <c r="L32" s="13">
        <v>1.35E-2</v>
      </c>
    </row>
    <row r="33" spans="1:12" x14ac:dyDescent="0.3">
      <c r="A33" s="9">
        <v>26</v>
      </c>
      <c r="B33" s="9" t="s">
        <v>555</v>
      </c>
      <c r="C33" s="9" t="s">
        <v>556</v>
      </c>
      <c r="D33" s="9" t="s">
        <v>122</v>
      </c>
      <c r="E33" s="11">
        <v>491</v>
      </c>
      <c r="F33" s="12">
        <v>9.4700000000000006</v>
      </c>
      <c r="G33" s="13">
        <v>7.9000000000000008E-3</v>
      </c>
      <c r="J33" s="12"/>
      <c r="K33" s="9" t="s">
        <v>177</v>
      </c>
      <c r="L33" s="13">
        <v>1.32E-2</v>
      </c>
    </row>
    <row r="34" spans="1:12" x14ac:dyDescent="0.3">
      <c r="A34" s="9">
        <v>27</v>
      </c>
      <c r="B34" s="9" t="s">
        <v>557</v>
      </c>
      <c r="C34" s="9" t="s">
        <v>558</v>
      </c>
      <c r="D34" s="9" t="s">
        <v>116</v>
      </c>
      <c r="E34" s="11">
        <v>812</v>
      </c>
      <c r="F34" s="12">
        <v>9.42</v>
      </c>
      <c r="G34" s="13">
        <v>7.9000000000000008E-3</v>
      </c>
      <c r="J34" s="12"/>
      <c r="K34" s="9" t="s">
        <v>234</v>
      </c>
      <c r="L34" s="13">
        <v>1.1599999999999999E-2</v>
      </c>
    </row>
    <row r="35" spans="1:12" x14ac:dyDescent="0.3">
      <c r="A35" s="9">
        <v>28</v>
      </c>
      <c r="B35" s="9" t="s">
        <v>563</v>
      </c>
      <c r="C35" s="9" t="s">
        <v>564</v>
      </c>
      <c r="D35" s="9" t="s">
        <v>133</v>
      </c>
      <c r="E35" s="11">
        <v>585</v>
      </c>
      <c r="F35" s="12">
        <v>9.25</v>
      </c>
      <c r="G35" s="13">
        <v>7.7000000000000002E-3</v>
      </c>
      <c r="J35" s="12"/>
      <c r="K35" s="9" t="s">
        <v>765</v>
      </c>
      <c r="L35" s="13">
        <v>1.15E-2</v>
      </c>
    </row>
    <row r="36" spans="1:12" x14ac:dyDescent="0.3">
      <c r="A36" s="9">
        <v>29</v>
      </c>
      <c r="B36" s="9" t="s">
        <v>575</v>
      </c>
      <c r="C36" s="9" t="s">
        <v>576</v>
      </c>
      <c r="D36" s="9" t="s">
        <v>237</v>
      </c>
      <c r="E36" s="11">
        <v>670</v>
      </c>
      <c r="F36" s="12">
        <v>8.74</v>
      </c>
      <c r="G36" s="13">
        <v>7.3000000000000001E-3</v>
      </c>
      <c r="J36" s="12"/>
      <c r="K36" s="9" t="s">
        <v>200</v>
      </c>
      <c r="L36" s="13">
        <v>0.01</v>
      </c>
    </row>
    <row r="37" spans="1:12" x14ac:dyDescent="0.3">
      <c r="A37" s="9">
        <v>30</v>
      </c>
      <c r="B37" s="9" t="s">
        <v>581</v>
      </c>
      <c r="C37" s="9" t="s">
        <v>582</v>
      </c>
      <c r="D37" s="9" t="s">
        <v>116</v>
      </c>
      <c r="E37" s="11">
        <v>51</v>
      </c>
      <c r="F37" s="12">
        <v>8.7100000000000009</v>
      </c>
      <c r="G37" s="13">
        <v>7.3000000000000001E-3</v>
      </c>
      <c r="J37" s="12"/>
      <c r="K37" s="9" t="s">
        <v>71</v>
      </c>
      <c r="L37" s="13">
        <v>9.7999999999999997E-3</v>
      </c>
    </row>
    <row r="38" spans="1:12" x14ac:dyDescent="0.3">
      <c r="A38" s="9">
        <v>31</v>
      </c>
      <c r="B38" s="9" t="s">
        <v>577</v>
      </c>
      <c r="C38" s="9" t="s">
        <v>578</v>
      </c>
      <c r="D38" s="9" t="s">
        <v>156</v>
      </c>
      <c r="E38" s="11">
        <v>252</v>
      </c>
      <c r="F38" s="12">
        <v>8.6999999999999993</v>
      </c>
      <c r="G38" s="13">
        <v>7.1999999999999998E-3</v>
      </c>
      <c r="J38" s="12"/>
      <c r="K38" s="9" t="s">
        <v>58</v>
      </c>
      <c r="L38" s="13">
        <v>9.5999999999999992E-3</v>
      </c>
    </row>
    <row r="39" spans="1:12" x14ac:dyDescent="0.3">
      <c r="A39" s="9">
        <v>32</v>
      </c>
      <c r="B39" s="9" t="s">
        <v>583</v>
      </c>
      <c r="C39" s="9" t="s">
        <v>584</v>
      </c>
      <c r="D39" s="9" t="s">
        <v>167</v>
      </c>
      <c r="E39" s="11">
        <v>1385</v>
      </c>
      <c r="F39" s="12">
        <v>8.4</v>
      </c>
      <c r="G39" s="13">
        <v>7.0000000000000001E-3</v>
      </c>
      <c r="J39" s="12"/>
      <c r="K39" s="9" t="s">
        <v>61</v>
      </c>
      <c r="L39" s="13">
        <v>9.2999999999999992E-3</v>
      </c>
    </row>
    <row r="40" spans="1:12" x14ac:dyDescent="0.3">
      <c r="A40" s="9">
        <v>33</v>
      </c>
      <c r="B40" s="9" t="s">
        <v>589</v>
      </c>
      <c r="C40" s="9" t="s">
        <v>590</v>
      </c>
      <c r="D40" s="9" t="s">
        <v>293</v>
      </c>
      <c r="E40" s="11">
        <v>585</v>
      </c>
      <c r="F40" s="12">
        <v>8.3000000000000007</v>
      </c>
      <c r="G40" s="13">
        <v>6.8999999999999999E-3</v>
      </c>
      <c r="J40" s="12"/>
      <c r="K40" s="9" t="s">
        <v>207</v>
      </c>
      <c r="L40" s="13">
        <v>8.6999999999999994E-3</v>
      </c>
    </row>
    <row r="41" spans="1:12" x14ac:dyDescent="0.3">
      <c r="A41" s="9">
        <v>34</v>
      </c>
      <c r="B41" s="9" t="s">
        <v>597</v>
      </c>
      <c r="C41" s="9" t="s">
        <v>598</v>
      </c>
      <c r="D41" s="9" t="s">
        <v>133</v>
      </c>
      <c r="E41" s="11">
        <v>2099</v>
      </c>
      <c r="F41" s="12">
        <v>8.0399999999999991</v>
      </c>
      <c r="G41" s="13">
        <v>6.7000000000000002E-3</v>
      </c>
      <c r="J41" s="12"/>
      <c r="K41" s="9" t="s">
        <v>144</v>
      </c>
      <c r="L41" s="13">
        <v>8.2000000000000007E-3</v>
      </c>
    </row>
    <row r="42" spans="1:12" x14ac:dyDescent="0.3">
      <c r="A42" s="9">
        <v>35</v>
      </c>
      <c r="B42" s="9" t="s">
        <v>599</v>
      </c>
      <c r="C42" s="9" t="s">
        <v>600</v>
      </c>
      <c r="D42" s="9" t="s">
        <v>133</v>
      </c>
      <c r="E42" s="11">
        <v>4519</v>
      </c>
      <c r="F42" s="12">
        <v>8</v>
      </c>
      <c r="G42" s="13">
        <v>6.7000000000000002E-3</v>
      </c>
      <c r="J42" s="12"/>
      <c r="K42" s="9" t="s">
        <v>472</v>
      </c>
      <c r="L42" s="13">
        <v>6.6E-3</v>
      </c>
    </row>
    <row r="43" spans="1:12" x14ac:dyDescent="0.3">
      <c r="A43" s="9">
        <v>36</v>
      </c>
      <c r="B43" s="9" t="s">
        <v>601</v>
      </c>
      <c r="C43" s="9" t="s">
        <v>602</v>
      </c>
      <c r="D43" s="9" t="s">
        <v>603</v>
      </c>
      <c r="E43" s="11">
        <v>3505</v>
      </c>
      <c r="F43" s="12">
        <v>7.86</v>
      </c>
      <c r="G43" s="13">
        <v>6.6E-3</v>
      </c>
      <c r="J43" s="12"/>
      <c r="K43" s="9" t="s">
        <v>405</v>
      </c>
      <c r="L43" s="13">
        <v>5.1999999999999998E-3</v>
      </c>
    </row>
    <row r="44" spans="1:12" x14ac:dyDescent="0.3">
      <c r="A44" s="9">
        <v>37</v>
      </c>
      <c r="B44" s="9" t="s">
        <v>606</v>
      </c>
      <c r="C44" s="9" t="s">
        <v>607</v>
      </c>
      <c r="D44" s="9" t="s">
        <v>302</v>
      </c>
      <c r="E44" s="11">
        <v>408</v>
      </c>
      <c r="F44" s="12">
        <v>7.73</v>
      </c>
      <c r="G44" s="13">
        <v>6.4000000000000003E-3</v>
      </c>
      <c r="J44" s="12"/>
      <c r="K44" s="9" t="s">
        <v>125</v>
      </c>
      <c r="L44" s="13">
        <v>5.0000000000000001E-3</v>
      </c>
    </row>
    <row r="45" spans="1:12" x14ac:dyDescent="0.3">
      <c r="A45" s="9">
        <v>38</v>
      </c>
      <c r="B45" s="9" t="s">
        <v>608</v>
      </c>
      <c r="C45" s="9" t="s">
        <v>609</v>
      </c>
      <c r="D45" s="9" t="s">
        <v>122</v>
      </c>
      <c r="E45" s="11">
        <v>212</v>
      </c>
      <c r="F45" s="12">
        <v>7.7</v>
      </c>
      <c r="G45" s="13">
        <v>6.4000000000000003E-3</v>
      </c>
      <c r="J45" s="12"/>
      <c r="K45" s="9" t="s">
        <v>172</v>
      </c>
      <c r="L45" s="13">
        <v>4.7999999999999996E-3</v>
      </c>
    </row>
    <row r="46" spans="1:12" x14ac:dyDescent="0.3">
      <c r="A46" s="9">
        <v>39</v>
      </c>
      <c r="B46" s="9" t="s">
        <v>618</v>
      </c>
      <c r="C46" s="9" t="s">
        <v>619</v>
      </c>
      <c r="D46" s="9" t="s">
        <v>302</v>
      </c>
      <c r="E46" s="11">
        <v>460</v>
      </c>
      <c r="F46" s="12">
        <v>7.39</v>
      </c>
      <c r="G46" s="13">
        <v>6.1999999999999998E-3</v>
      </c>
      <c r="J46" s="12"/>
      <c r="K46" s="9" t="s">
        <v>1004</v>
      </c>
      <c r="L46" s="13">
        <v>3.5000000000000001E-3</v>
      </c>
    </row>
    <row r="47" spans="1:12" x14ac:dyDescent="0.3">
      <c r="A47" s="9">
        <v>40</v>
      </c>
      <c r="B47" s="9" t="s">
        <v>620</v>
      </c>
      <c r="C47" s="9" t="s">
        <v>621</v>
      </c>
      <c r="D47" s="9" t="s">
        <v>310</v>
      </c>
      <c r="E47" s="11">
        <v>1385</v>
      </c>
      <c r="F47" s="12">
        <v>7.31</v>
      </c>
      <c r="G47" s="13">
        <v>6.1000000000000004E-3</v>
      </c>
      <c r="J47" s="12"/>
      <c r="K47" s="9" t="s">
        <v>942</v>
      </c>
      <c r="L47" s="13">
        <v>2.5000000000000001E-3</v>
      </c>
    </row>
    <row r="48" spans="1:12" x14ac:dyDescent="0.3">
      <c r="A48" s="9">
        <v>41</v>
      </c>
      <c r="B48" s="9" t="s">
        <v>628</v>
      </c>
      <c r="C48" s="9" t="s">
        <v>629</v>
      </c>
      <c r="D48" s="9" t="s">
        <v>122</v>
      </c>
      <c r="E48" s="11">
        <v>1271</v>
      </c>
      <c r="F48" s="12">
        <v>7.29</v>
      </c>
      <c r="G48" s="13">
        <v>6.1000000000000004E-3</v>
      </c>
      <c r="J48" s="12"/>
      <c r="K48" s="9" t="s">
        <v>967</v>
      </c>
      <c r="L48" s="13">
        <v>2.3999999999999998E-3</v>
      </c>
    </row>
    <row r="49" spans="1:12" x14ac:dyDescent="0.3">
      <c r="A49" s="9">
        <v>42</v>
      </c>
      <c r="B49" s="9" t="s">
        <v>630</v>
      </c>
      <c r="C49" s="9" t="s">
        <v>631</v>
      </c>
      <c r="D49" s="9" t="s">
        <v>632</v>
      </c>
      <c r="E49" s="11">
        <v>1013</v>
      </c>
      <c r="F49" s="12">
        <v>7.14</v>
      </c>
      <c r="G49" s="13">
        <v>6.0000000000000001E-3</v>
      </c>
      <c r="J49" s="12"/>
      <c r="K49" s="9" t="s">
        <v>734</v>
      </c>
      <c r="L49" s="13">
        <v>2E-3</v>
      </c>
    </row>
    <row r="50" spans="1:12" x14ac:dyDescent="0.3">
      <c r="A50" s="9">
        <v>43</v>
      </c>
      <c r="B50" s="9" t="s">
        <v>637</v>
      </c>
      <c r="C50" s="9" t="s">
        <v>638</v>
      </c>
      <c r="D50" s="9" t="s">
        <v>119</v>
      </c>
      <c r="E50" s="11">
        <v>175</v>
      </c>
      <c r="F50" s="12">
        <v>7.08</v>
      </c>
      <c r="G50" s="13">
        <v>5.8999999999999999E-3</v>
      </c>
      <c r="J50" s="12"/>
      <c r="K50" s="9" t="s">
        <v>1019</v>
      </c>
      <c r="L50" s="13">
        <v>1.9E-3</v>
      </c>
    </row>
    <row r="51" spans="1:12" x14ac:dyDescent="0.3">
      <c r="A51" s="9">
        <v>44</v>
      </c>
      <c r="B51" s="9" t="s">
        <v>635</v>
      </c>
      <c r="C51" s="9" t="s">
        <v>636</v>
      </c>
      <c r="D51" s="9" t="s">
        <v>156</v>
      </c>
      <c r="E51" s="11">
        <v>454</v>
      </c>
      <c r="F51" s="12">
        <v>7.06</v>
      </c>
      <c r="G51" s="13">
        <v>5.8999999999999999E-3</v>
      </c>
      <c r="J51" s="12"/>
      <c r="K51" s="9" t="s">
        <v>64</v>
      </c>
      <c r="L51" s="13">
        <v>1.5E-3</v>
      </c>
    </row>
    <row r="52" spans="1:12" x14ac:dyDescent="0.3">
      <c r="A52" s="9">
        <v>45</v>
      </c>
      <c r="B52" s="9" t="s">
        <v>639</v>
      </c>
      <c r="C52" s="9" t="s">
        <v>640</v>
      </c>
      <c r="D52" s="9" t="s">
        <v>122</v>
      </c>
      <c r="E52" s="11">
        <v>681</v>
      </c>
      <c r="F52" s="12">
        <v>7.01</v>
      </c>
      <c r="G52" s="13">
        <v>5.7999999999999996E-3</v>
      </c>
      <c r="J52" s="12"/>
      <c r="K52" s="9" t="s">
        <v>217</v>
      </c>
      <c r="L52" s="13">
        <v>1.4E-3</v>
      </c>
    </row>
    <row r="53" spans="1:12" x14ac:dyDescent="0.3">
      <c r="A53" s="9">
        <v>46</v>
      </c>
      <c r="B53" s="9" t="s">
        <v>641</v>
      </c>
      <c r="C53" s="9" t="s">
        <v>642</v>
      </c>
      <c r="D53" s="9" t="s">
        <v>167</v>
      </c>
      <c r="E53" s="11">
        <v>923</v>
      </c>
      <c r="F53" s="12">
        <v>7</v>
      </c>
      <c r="G53" s="13">
        <v>5.7999999999999996E-3</v>
      </c>
      <c r="J53" s="12"/>
      <c r="K53" s="9" t="s">
        <v>335</v>
      </c>
      <c r="L53" s="13">
        <v>1.2999999999999999E-3</v>
      </c>
    </row>
    <row r="54" spans="1:12" x14ac:dyDescent="0.3">
      <c r="A54" s="9">
        <v>47</v>
      </c>
      <c r="B54" s="9" t="s">
        <v>645</v>
      </c>
      <c r="C54" s="9" t="s">
        <v>646</v>
      </c>
      <c r="D54" s="9" t="s">
        <v>167</v>
      </c>
      <c r="E54" s="11">
        <v>405</v>
      </c>
      <c r="F54" s="12">
        <v>6.81</v>
      </c>
      <c r="G54" s="13">
        <v>5.7000000000000002E-3</v>
      </c>
      <c r="J54" s="12"/>
      <c r="K54" s="9" t="s">
        <v>147</v>
      </c>
      <c r="L54" s="13">
        <v>1E-3</v>
      </c>
    </row>
    <row r="55" spans="1:12" x14ac:dyDescent="0.3">
      <c r="A55" s="9">
        <v>48</v>
      </c>
      <c r="B55" s="9" t="s">
        <v>649</v>
      </c>
      <c r="C55" s="9" t="s">
        <v>650</v>
      </c>
      <c r="D55" s="9" t="s">
        <v>113</v>
      </c>
      <c r="E55" s="11">
        <v>3720</v>
      </c>
      <c r="F55" s="12">
        <v>6.77</v>
      </c>
      <c r="G55" s="13">
        <v>5.5999999999999999E-3</v>
      </c>
      <c r="J55" s="12"/>
      <c r="K55" s="9" t="s">
        <v>43</v>
      </c>
      <c r="L55" s="13">
        <v>4.5999999999999999E-3</v>
      </c>
    </row>
    <row r="56" spans="1:12" x14ac:dyDescent="0.3">
      <c r="A56" s="9">
        <v>49</v>
      </c>
      <c r="B56" s="9" t="s">
        <v>651</v>
      </c>
      <c r="C56" s="9" t="s">
        <v>652</v>
      </c>
      <c r="D56" s="9" t="s">
        <v>156</v>
      </c>
      <c r="E56" s="11">
        <v>787</v>
      </c>
      <c r="F56" s="12">
        <v>6.75</v>
      </c>
      <c r="G56" s="13">
        <v>5.5999999999999999E-3</v>
      </c>
      <c r="J56" s="12"/>
    </row>
    <row r="57" spans="1:12" x14ac:dyDescent="0.3">
      <c r="A57" s="9">
        <v>50</v>
      </c>
      <c r="B57" s="9" t="s">
        <v>657</v>
      </c>
      <c r="C57" s="9" t="s">
        <v>658</v>
      </c>
      <c r="D57" s="9" t="s">
        <v>177</v>
      </c>
      <c r="E57" s="11">
        <v>4138</v>
      </c>
      <c r="F57" s="12">
        <v>6.64</v>
      </c>
      <c r="G57" s="13">
        <v>5.4999999999999997E-3</v>
      </c>
      <c r="J57" s="12"/>
    </row>
    <row r="58" spans="1:12" x14ac:dyDescent="0.3">
      <c r="A58" s="9">
        <v>51</v>
      </c>
      <c r="B58" s="9" t="s">
        <v>659</v>
      </c>
      <c r="C58" s="9" t="s">
        <v>660</v>
      </c>
      <c r="D58" s="9" t="s">
        <v>116</v>
      </c>
      <c r="E58" s="11">
        <v>856</v>
      </c>
      <c r="F58" s="12">
        <v>6.62</v>
      </c>
      <c r="G58" s="13">
        <v>5.4999999999999997E-3</v>
      </c>
      <c r="J58" s="12"/>
    </row>
    <row r="59" spans="1:12" x14ac:dyDescent="0.3">
      <c r="A59" s="9">
        <v>52</v>
      </c>
      <c r="B59" s="9" t="s">
        <v>687</v>
      </c>
      <c r="C59" s="9" t="s">
        <v>688</v>
      </c>
      <c r="D59" s="9" t="s">
        <v>136</v>
      </c>
      <c r="E59" s="11">
        <v>45</v>
      </c>
      <c r="F59" s="12">
        <v>6.6</v>
      </c>
      <c r="G59" s="13">
        <v>5.4999999999999997E-3</v>
      </c>
      <c r="J59" s="12"/>
    </row>
    <row r="60" spans="1:12" x14ac:dyDescent="0.3">
      <c r="A60" s="9">
        <v>53</v>
      </c>
      <c r="B60" s="9" t="s">
        <v>647</v>
      </c>
      <c r="C60" s="9" t="s">
        <v>648</v>
      </c>
      <c r="D60" s="9" t="s">
        <v>136</v>
      </c>
      <c r="E60" s="11">
        <v>72</v>
      </c>
      <c r="F60" s="12">
        <v>6.53</v>
      </c>
      <c r="G60" s="13">
        <v>5.4000000000000003E-3</v>
      </c>
      <c r="J60" s="12"/>
    </row>
    <row r="61" spans="1:12" x14ac:dyDescent="0.3">
      <c r="A61" s="9">
        <v>54</v>
      </c>
      <c r="B61" s="9" t="s">
        <v>663</v>
      </c>
      <c r="C61" s="9" t="s">
        <v>664</v>
      </c>
      <c r="D61" s="9" t="s">
        <v>200</v>
      </c>
      <c r="E61" s="11">
        <v>745</v>
      </c>
      <c r="F61" s="12">
        <v>6.49</v>
      </c>
      <c r="G61" s="13">
        <v>5.4000000000000003E-3</v>
      </c>
      <c r="J61" s="12"/>
    </row>
    <row r="62" spans="1:12" x14ac:dyDescent="0.3">
      <c r="A62" s="9">
        <v>55</v>
      </c>
      <c r="B62" s="9" t="s">
        <v>667</v>
      </c>
      <c r="C62" s="9" t="s">
        <v>668</v>
      </c>
      <c r="D62" s="9" t="s">
        <v>136</v>
      </c>
      <c r="E62" s="11">
        <v>715</v>
      </c>
      <c r="F62" s="12">
        <v>6.45</v>
      </c>
      <c r="G62" s="13">
        <v>5.4000000000000003E-3</v>
      </c>
      <c r="J62" s="12"/>
    </row>
    <row r="63" spans="1:12" x14ac:dyDescent="0.3">
      <c r="A63" s="9">
        <v>56</v>
      </c>
      <c r="B63" s="9" t="s">
        <v>681</v>
      </c>
      <c r="C63" s="9" t="s">
        <v>682</v>
      </c>
      <c r="D63" s="9" t="s">
        <v>167</v>
      </c>
      <c r="E63" s="11">
        <v>94</v>
      </c>
      <c r="F63" s="12">
        <v>6.44</v>
      </c>
      <c r="G63" s="13">
        <v>5.4000000000000003E-3</v>
      </c>
      <c r="J63" s="12"/>
    </row>
    <row r="64" spans="1:12" x14ac:dyDescent="0.3">
      <c r="A64" s="9">
        <v>57</v>
      </c>
      <c r="B64" s="9" t="s">
        <v>671</v>
      </c>
      <c r="C64" s="9" t="s">
        <v>672</v>
      </c>
      <c r="D64" s="9" t="s">
        <v>133</v>
      </c>
      <c r="E64" s="11">
        <v>1372</v>
      </c>
      <c r="F64" s="12">
        <v>6.41</v>
      </c>
      <c r="G64" s="13">
        <v>5.3E-3</v>
      </c>
      <c r="J64" s="12"/>
    </row>
    <row r="65" spans="1:10" x14ac:dyDescent="0.3">
      <c r="A65" s="9">
        <v>58</v>
      </c>
      <c r="B65" s="9" t="s">
        <v>669</v>
      </c>
      <c r="C65" s="9" t="s">
        <v>670</v>
      </c>
      <c r="D65" s="9" t="s">
        <v>136</v>
      </c>
      <c r="E65" s="11">
        <v>722</v>
      </c>
      <c r="F65" s="12">
        <v>6.4</v>
      </c>
      <c r="G65" s="13">
        <v>5.3E-3</v>
      </c>
      <c r="J65" s="12"/>
    </row>
    <row r="66" spans="1:10" x14ac:dyDescent="0.3">
      <c r="A66" s="9">
        <v>59</v>
      </c>
      <c r="B66" s="9" t="s">
        <v>675</v>
      </c>
      <c r="C66" s="9" t="s">
        <v>676</v>
      </c>
      <c r="D66" s="9" t="s">
        <v>116</v>
      </c>
      <c r="E66" s="11">
        <v>3656</v>
      </c>
      <c r="F66" s="12">
        <v>6.32</v>
      </c>
      <c r="G66" s="13">
        <v>5.3E-3</v>
      </c>
      <c r="J66" s="12"/>
    </row>
    <row r="67" spans="1:10" x14ac:dyDescent="0.3">
      <c r="A67" s="9">
        <v>60</v>
      </c>
      <c r="B67" s="9" t="s">
        <v>679</v>
      </c>
      <c r="C67" s="9" t="s">
        <v>680</v>
      </c>
      <c r="D67" s="9" t="s">
        <v>113</v>
      </c>
      <c r="E67" s="11">
        <v>28723</v>
      </c>
      <c r="F67" s="12">
        <v>6.28</v>
      </c>
      <c r="G67" s="13">
        <v>5.1999999999999998E-3</v>
      </c>
      <c r="J67" s="12"/>
    </row>
    <row r="68" spans="1:10" x14ac:dyDescent="0.3">
      <c r="A68" s="9">
        <v>61</v>
      </c>
      <c r="B68" s="9" t="s">
        <v>685</v>
      </c>
      <c r="C68" s="9" t="s">
        <v>686</v>
      </c>
      <c r="D68" s="9" t="s">
        <v>237</v>
      </c>
      <c r="E68" s="11">
        <v>6109</v>
      </c>
      <c r="F68" s="12">
        <v>6.12</v>
      </c>
      <c r="G68" s="13">
        <v>5.1000000000000004E-3</v>
      </c>
      <c r="J68" s="12"/>
    </row>
    <row r="69" spans="1:10" x14ac:dyDescent="0.3">
      <c r="A69" s="9">
        <v>62</v>
      </c>
      <c r="B69" s="9" t="s">
        <v>691</v>
      </c>
      <c r="C69" s="9" t="s">
        <v>692</v>
      </c>
      <c r="D69" s="9" t="s">
        <v>156</v>
      </c>
      <c r="E69" s="11">
        <v>4689</v>
      </c>
      <c r="F69" s="12">
        <v>6.02</v>
      </c>
      <c r="G69" s="13">
        <v>5.0000000000000001E-3</v>
      </c>
      <c r="J69" s="12"/>
    </row>
    <row r="70" spans="1:10" x14ac:dyDescent="0.3">
      <c r="A70" s="9">
        <v>63</v>
      </c>
      <c r="B70" s="9" t="s">
        <v>695</v>
      </c>
      <c r="C70" s="9" t="s">
        <v>696</v>
      </c>
      <c r="D70" s="9" t="s">
        <v>116</v>
      </c>
      <c r="E70" s="11">
        <v>326</v>
      </c>
      <c r="F70" s="12">
        <v>5.95</v>
      </c>
      <c r="G70" s="13">
        <v>5.0000000000000001E-3</v>
      </c>
      <c r="J70" s="12"/>
    </row>
    <row r="71" spans="1:10" x14ac:dyDescent="0.3">
      <c r="A71" s="9">
        <v>64</v>
      </c>
      <c r="B71" s="9" t="s">
        <v>699</v>
      </c>
      <c r="C71" s="9" t="s">
        <v>700</v>
      </c>
      <c r="D71" s="9" t="s">
        <v>136</v>
      </c>
      <c r="E71" s="11">
        <v>14999</v>
      </c>
      <c r="F71" s="12">
        <v>5.85</v>
      </c>
      <c r="G71" s="13">
        <v>4.8999999999999998E-3</v>
      </c>
      <c r="J71" s="12"/>
    </row>
    <row r="72" spans="1:10" x14ac:dyDescent="0.3">
      <c r="A72" s="9">
        <v>65</v>
      </c>
      <c r="B72" s="9" t="s">
        <v>741</v>
      </c>
      <c r="C72" s="9" t="s">
        <v>742</v>
      </c>
      <c r="D72" s="9" t="s">
        <v>122</v>
      </c>
      <c r="E72" s="11">
        <v>36</v>
      </c>
      <c r="F72" s="12">
        <v>5.83</v>
      </c>
      <c r="G72" s="13">
        <v>4.8999999999999998E-3</v>
      </c>
      <c r="J72" s="12"/>
    </row>
    <row r="73" spans="1:10" x14ac:dyDescent="0.3">
      <c r="A73" s="9">
        <v>66</v>
      </c>
      <c r="B73" s="9" t="s">
        <v>703</v>
      </c>
      <c r="C73" s="9" t="s">
        <v>704</v>
      </c>
      <c r="D73" s="9" t="s">
        <v>225</v>
      </c>
      <c r="E73" s="11">
        <v>185</v>
      </c>
      <c r="F73" s="12">
        <v>5.8</v>
      </c>
      <c r="G73" s="13">
        <v>4.7999999999999996E-3</v>
      </c>
      <c r="J73" s="12"/>
    </row>
    <row r="74" spans="1:10" x14ac:dyDescent="0.3">
      <c r="A74" s="9">
        <v>67</v>
      </c>
      <c r="B74" s="9" t="s">
        <v>701</v>
      </c>
      <c r="C74" s="9" t="s">
        <v>702</v>
      </c>
      <c r="D74" s="9" t="s">
        <v>167</v>
      </c>
      <c r="E74" s="11">
        <v>1213</v>
      </c>
      <c r="F74" s="12">
        <v>5.76</v>
      </c>
      <c r="G74" s="13">
        <v>4.7999999999999996E-3</v>
      </c>
      <c r="J74" s="12"/>
    </row>
    <row r="75" spans="1:10" x14ac:dyDescent="0.3">
      <c r="A75" s="9">
        <v>68</v>
      </c>
      <c r="B75" s="9" t="s">
        <v>711</v>
      </c>
      <c r="C75" s="9" t="s">
        <v>712</v>
      </c>
      <c r="D75" s="9" t="s">
        <v>133</v>
      </c>
      <c r="E75" s="11">
        <v>535</v>
      </c>
      <c r="F75" s="12">
        <v>5.7</v>
      </c>
      <c r="G75" s="13">
        <v>4.7999999999999996E-3</v>
      </c>
      <c r="J75" s="12"/>
    </row>
    <row r="76" spans="1:10" x14ac:dyDescent="0.3">
      <c r="A76" s="9">
        <v>69</v>
      </c>
      <c r="B76" s="9" t="s">
        <v>719</v>
      </c>
      <c r="C76" s="9" t="s">
        <v>720</v>
      </c>
      <c r="D76" s="9" t="s">
        <v>632</v>
      </c>
      <c r="E76" s="11">
        <v>13585</v>
      </c>
      <c r="F76" s="12">
        <v>5.58</v>
      </c>
      <c r="G76" s="13">
        <v>4.5999999999999999E-3</v>
      </c>
      <c r="J76" s="12"/>
    </row>
    <row r="77" spans="1:10" x14ac:dyDescent="0.3">
      <c r="A77" s="9">
        <v>70</v>
      </c>
      <c r="B77" s="9" t="s">
        <v>715</v>
      </c>
      <c r="C77" s="9" t="s">
        <v>716</v>
      </c>
      <c r="D77" s="9" t="s">
        <v>167</v>
      </c>
      <c r="E77" s="11">
        <v>395</v>
      </c>
      <c r="F77" s="12">
        <v>5.57</v>
      </c>
      <c r="G77" s="13">
        <v>4.5999999999999999E-3</v>
      </c>
      <c r="J77" s="12"/>
    </row>
    <row r="78" spans="1:10" x14ac:dyDescent="0.3">
      <c r="A78" s="9">
        <v>71</v>
      </c>
      <c r="B78" s="9" t="s">
        <v>723</v>
      </c>
      <c r="C78" s="9" t="s">
        <v>724</v>
      </c>
      <c r="D78" s="9" t="s">
        <v>177</v>
      </c>
      <c r="E78" s="11">
        <v>740</v>
      </c>
      <c r="F78" s="12">
        <v>5.54</v>
      </c>
      <c r="G78" s="13">
        <v>4.5999999999999999E-3</v>
      </c>
      <c r="J78" s="12"/>
    </row>
    <row r="79" spans="1:10" x14ac:dyDescent="0.3">
      <c r="A79" s="9">
        <v>72</v>
      </c>
      <c r="B79" s="9" t="s">
        <v>728</v>
      </c>
      <c r="C79" s="9" t="s">
        <v>729</v>
      </c>
      <c r="D79" s="9" t="s">
        <v>632</v>
      </c>
      <c r="E79" s="11">
        <v>374</v>
      </c>
      <c r="F79" s="12">
        <v>5.47</v>
      </c>
      <c r="G79" s="13">
        <v>4.5999999999999999E-3</v>
      </c>
      <c r="J79" s="12"/>
    </row>
    <row r="80" spans="1:10" x14ac:dyDescent="0.3">
      <c r="A80" s="9">
        <v>73</v>
      </c>
      <c r="B80" s="9" t="s">
        <v>730</v>
      </c>
      <c r="C80" s="9" t="s">
        <v>731</v>
      </c>
      <c r="D80" s="9" t="s">
        <v>122</v>
      </c>
      <c r="E80" s="11">
        <v>665</v>
      </c>
      <c r="F80" s="12">
        <v>5.47</v>
      </c>
      <c r="G80" s="13">
        <v>4.5999999999999999E-3</v>
      </c>
      <c r="J80" s="12"/>
    </row>
    <row r="81" spans="1:10" x14ac:dyDescent="0.3">
      <c r="A81" s="9">
        <v>74</v>
      </c>
      <c r="B81" s="9" t="s">
        <v>780</v>
      </c>
      <c r="C81" s="9" t="s">
        <v>781</v>
      </c>
      <c r="D81" s="9" t="s">
        <v>128</v>
      </c>
      <c r="E81" s="11">
        <v>28</v>
      </c>
      <c r="F81" s="12">
        <v>5.45</v>
      </c>
      <c r="G81" s="13">
        <v>4.4999999999999997E-3</v>
      </c>
      <c r="J81" s="12"/>
    </row>
    <row r="82" spans="1:10" x14ac:dyDescent="0.3">
      <c r="A82" s="9">
        <v>75</v>
      </c>
      <c r="B82" s="9" t="s">
        <v>735</v>
      </c>
      <c r="C82" s="9" t="s">
        <v>736</v>
      </c>
      <c r="D82" s="9" t="s">
        <v>133</v>
      </c>
      <c r="E82" s="11">
        <v>2090</v>
      </c>
      <c r="F82" s="12">
        <v>5.44</v>
      </c>
      <c r="G82" s="13">
        <v>4.4999999999999997E-3</v>
      </c>
      <c r="J82" s="12"/>
    </row>
    <row r="83" spans="1:10" x14ac:dyDescent="0.3">
      <c r="A83" s="9">
        <v>76</v>
      </c>
      <c r="B83" s="9" t="s">
        <v>737</v>
      </c>
      <c r="C83" s="9" t="s">
        <v>738</v>
      </c>
      <c r="D83" s="9" t="s">
        <v>122</v>
      </c>
      <c r="E83" s="11">
        <v>1075</v>
      </c>
      <c r="F83" s="12">
        <v>5.44</v>
      </c>
      <c r="G83" s="13">
        <v>4.4999999999999997E-3</v>
      </c>
      <c r="J83" s="12"/>
    </row>
    <row r="84" spans="1:10" x14ac:dyDescent="0.3">
      <c r="A84" s="9">
        <v>77</v>
      </c>
      <c r="B84" s="9" t="s">
        <v>739</v>
      </c>
      <c r="C84" s="9" t="s">
        <v>740</v>
      </c>
      <c r="D84" s="9" t="s">
        <v>116</v>
      </c>
      <c r="E84" s="11">
        <v>529</v>
      </c>
      <c r="F84" s="12">
        <v>5.37</v>
      </c>
      <c r="G84" s="13">
        <v>4.4999999999999997E-3</v>
      </c>
      <c r="J84" s="12"/>
    </row>
    <row r="85" spans="1:10" x14ac:dyDescent="0.3">
      <c r="A85" s="9">
        <v>78</v>
      </c>
      <c r="B85" s="9" t="s">
        <v>743</v>
      </c>
      <c r="C85" s="9" t="s">
        <v>744</v>
      </c>
      <c r="D85" s="9" t="s">
        <v>186</v>
      </c>
      <c r="E85" s="11">
        <v>820</v>
      </c>
      <c r="F85" s="12">
        <v>5.35</v>
      </c>
      <c r="G85" s="13">
        <v>4.4999999999999997E-3</v>
      </c>
      <c r="J85" s="12"/>
    </row>
    <row r="86" spans="1:10" x14ac:dyDescent="0.3">
      <c r="A86" s="9">
        <v>79</v>
      </c>
      <c r="B86" s="9" t="s">
        <v>749</v>
      </c>
      <c r="C86" s="9" t="s">
        <v>750</v>
      </c>
      <c r="D86" s="9" t="s">
        <v>139</v>
      </c>
      <c r="E86" s="11">
        <v>5689</v>
      </c>
      <c r="F86" s="12">
        <v>5.29</v>
      </c>
      <c r="G86" s="13">
        <v>4.4000000000000003E-3</v>
      </c>
      <c r="J86" s="12"/>
    </row>
    <row r="87" spans="1:10" x14ac:dyDescent="0.3">
      <c r="A87" s="9">
        <v>80</v>
      </c>
      <c r="B87" s="9" t="s">
        <v>753</v>
      </c>
      <c r="C87" s="9" t="s">
        <v>754</v>
      </c>
      <c r="D87" s="9" t="s">
        <v>260</v>
      </c>
      <c r="E87" s="11">
        <v>488</v>
      </c>
      <c r="F87" s="12">
        <v>5.23</v>
      </c>
      <c r="G87" s="13">
        <v>4.4000000000000003E-3</v>
      </c>
      <c r="J87" s="12"/>
    </row>
    <row r="88" spans="1:10" x14ac:dyDescent="0.3">
      <c r="A88" s="9">
        <v>81</v>
      </c>
      <c r="B88" s="9" t="s">
        <v>755</v>
      </c>
      <c r="C88" s="9" t="s">
        <v>756</v>
      </c>
      <c r="D88" s="9" t="s">
        <v>144</v>
      </c>
      <c r="E88" s="11">
        <v>2849</v>
      </c>
      <c r="F88" s="12">
        <v>5.22</v>
      </c>
      <c r="G88" s="13">
        <v>4.4000000000000003E-3</v>
      </c>
      <c r="J88" s="12"/>
    </row>
    <row r="89" spans="1:10" x14ac:dyDescent="0.3">
      <c r="A89" s="9">
        <v>82</v>
      </c>
      <c r="B89" s="9" t="s">
        <v>759</v>
      </c>
      <c r="C89" s="9" t="s">
        <v>760</v>
      </c>
      <c r="D89" s="9" t="s">
        <v>133</v>
      </c>
      <c r="E89" s="11">
        <v>1142</v>
      </c>
      <c r="F89" s="12">
        <v>5.08</v>
      </c>
      <c r="G89" s="13">
        <v>4.1999999999999997E-3</v>
      </c>
      <c r="J89" s="12"/>
    </row>
    <row r="90" spans="1:10" x14ac:dyDescent="0.3">
      <c r="A90" s="9">
        <v>83</v>
      </c>
      <c r="B90" s="9" t="s">
        <v>757</v>
      </c>
      <c r="C90" s="9" t="s">
        <v>758</v>
      </c>
      <c r="D90" s="9" t="s">
        <v>122</v>
      </c>
      <c r="E90" s="11">
        <v>447</v>
      </c>
      <c r="F90" s="12">
        <v>5.08</v>
      </c>
      <c r="G90" s="13">
        <v>4.1999999999999997E-3</v>
      </c>
      <c r="J90" s="12"/>
    </row>
    <row r="91" spans="1:10" x14ac:dyDescent="0.3">
      <c r="A91" s="9">
        <v>84</v>
      </c>
      <c r="B91" s="9" t="s">
        <v>763</v>
      </c>
      <c r="C91" s="9" t="s">
        <v>764</v>
      </c>
      <c r="D91" s="9" t="s">
        <v>765</v>
      </c>
      <c r="E91" s="11">
        <v>5417</v>
      </c>
      <c r="F91" s="12">
        <v>5.04</v>
      </c>
      <c r="G91" s="13">
        <v>4.1999999999999997E-3</v>
      </c>
      <c r="J91" s="12"/>
    </row>
    <row r="92" spans="1:10" x14ac:dyDescent="0.3">
      <c r="A92" s="9">
        <v>85</v>
      </c>
      <c r="B92" s="9" t="s">
        <v>761</v>
      </c>
      <c r="C92" s="9" t="s">
        <v>762</v>
      </c>
      <c r="D92" s="9" t="s">
        <v>139</v>
      </c>
      <c r="E92" s="11">
        <v>680</v>
      </c>
      <c r="F92" s="12">
        <v>5.04</v>
      </c>
      <c r="G92" s="13">
        <v>4.1999999999999997E-3</v>
      </c>
      <c r="J92" s="12"/>
    </row>
    <row r="93" spans="1:10" x14ac:dyDescent="0.3">
      <c r="A93" s="9">
        <v>86</v>
      </c>
      <c r="B93" s="9" t="s">
        <v>772</v>
      </c>
      <c r="C93" s="9" t="s">
        <v>773</v>
      </c>
      <c r="D93" s="9" t="s">
        <v>237</v>
      </c>
      <c r="E93" s="11">
        <v>23407</v>
      </c>
      <c r="F93" s="12">
        <v>4.95</v>
      </c>
      <c r="G93" s="13">
        <v>4.1000000000000003E-3</v>
      </c>
      <c r="J93" s="12"/>
    </row>
    <row r="94" spans="1:10" x14ac:dyDescent="0.3">
      <c r="A94" s="9">
        <v>87</v>
      </c>
      <c r="B94" s="9" t="s">
        <v>770</v>
      </c>
      <c r="C94" s="9" t="s">
        <v>771</v>
      </c>
      <c r="D94" s="9" t="s">
        <v>302</v>
      </c>
      <c r="E94" s="11">
        <v>1119</v>
      </c>
      <c r="F94" s="12">
        <v>4.95</v>
      </c>
      <c r="G94" s="13">
        <v>4.1000000000000003E-3</v>
      </c>
      <c r="J94" s="12"/>
    </row>
    <row r="95" spans="1:10" x14ac:dyDescent="0.3">
      <c r="A95" s="9">
        <v>88</v>
      </c>
      <c r="B95" s="9" t="s">
        <v>768</v>
      </c>
      <c r="C95" s="9" t="s">
        <v>769</v>
      </c>
      <c r="D95" s="9" t="s">
        <v>225</v>
      </c>
      <c r="E95" s="11">
        <v>454</v>
      </c>
      <c r="F95" s="12">
        <v>4.9400000000000004</v>
      </c>
      <c r="G95" s="13">
        <v>4.1000000000000003E-3</v>
      </c>
      <c r="J95" s="12"/>
    </row>
    <row r="96" spans="1:10" x14ac:dyDescent="0.3">
      <c r="A96" s="9">
        <v>89</v>
      </c>
      <c r="B96" s="9" t="s">
        <v>774</v>
      </c>
      <c r="C96" s="9" t="s">
        <v>775</v>
      </c>
      <c r="D96" s="9" t="s">
        <v>603</v>
      </c>
      <c r="E96" s="11">
        <v>1874</v>
      </c>
      <c r="F96" s="12">
        <v>4.92</v>
      </c>
      <c r="G96" s="13">
        <v>4.1000000000000003E-3</v>
      </c>
      <c r="J96" s="12"/>
    </row>
    <row r="97" spans="1:10" x14ac:dyDescent="0.3">
      <c r="A97" s="9">
        <v>90</v>
      </c>
      <c r="B97" s="9" t="s">
        <v>776</v>
      </c>
      <c r="C97" s="9" t="s">
        <v>777</v>
      </c>
      <c r="D97" s="9" t="s">
        <v>128</v>
      </c>
      <c r="E97" s="11">
        <v>11853</v>
      </c>
      <c r="F97" s="12">
        <v>4.92</v>
      </c>
      <c r="G97" s="13">
        <v>4.1000000000000003E-3</v>
      </c>
      <c r="J97" s="12"/>
    </row>
    <row r="98" spans="1:10" x14ac:dyDescent="0.3">
      <c r="A98" s="9">
        <v>91</v>
      </c>
      <c r="B98" s="9" t="s">
        <v>778</v>
      </c>
      <c r="C98" s="9" t="s">
        <v>779</v>
      </c>
      <c r="D98" s="9" t="s">
        <v>632</v>
      </c>
      <c r="E98" s="11">
        <v>292</v>
      </c>
      <c r="F98" s="12">
        <v>4.8899999999999997</v>
      </c>
      <c r="G98" s="13">
        <v>4.1000000000000003E-3</v>
      </c>
      <c r="J98" s="12"/>
    </row>
    <row r="99" spans="1:10" x14ac:dyDescent="0.3">
      <c r="A99" s="9">
        <v>92</v>
      </c>
      <c r="B99" s="9" t="s">
        <v>782</v>
      </c>
      <c r="C99" s="9" t="s">
        <v>783</v>
      </c>
      <c r="D99" s="9" t="s">
        <v>113</v>
      </c>
      <c r="E99" s="11">
        <v>818</v>
      </c>
      <c r="F99" s="12">
        <v>4.8499999999999996</v>
      </c>
      <c r="G99" s="13">
        <v>4.0000000000000001E-3</v>
      </c>
      <c r="J99" s="12"/>
    </row>
    <row r="100" spans="1:10" x14ac:dyDescent="0.3">
      <c r="A100" s="9">
        <v>93</v>
      </c>
      <c r="B100" s="9" t="s">
        <v>784</v>
      </c>
      <c r="C100" s="9" t="s">
        <v>785</v>
      </c>
      <c r="D100" s="9" t="s">
        <v>116</v>
      </c>
      <c r="E100" s="11">
        <v>475</v>
      </c>
      <c r="F100" s="12">
        <v>4.7300000000000004</v>
      </c>
      <c r="G100" s="13">
        <v>3.8999999999999998E-3</v>
      </c>
      <c r="J100" s="12"/>
    </row>
    <row r="101" spans="1:10" x14ac:dyDescent="0.3">
      <c r="A101" s="9">
        <v>94</v>
      </c>
      <c r="B101" s="9" t="s">
        <v>786</v>
      </c>
      <c r="C101" s="9" t="s">
        <v>787</v>
      </c>
      <c r="D101" s="9" t="s">
        <v>113</v>
      </c>
      <c r="E101" s="11">
        <v>17024</v>
      </c>
      <c r="F101" s="12">
        <v>4.71</v>
      </c>
      <c r="G101" s="13">
        <v>3.8999999999999998E-3</v>
      </c>
      <c r="J101" s="12"/>
    </row>
    <row r="102" spans="1:10" x14ac:dyDescent="0.3">
      <c r="A102" s="9">
        <v>95</v>
      </c>
      <c r="B102" s="9" t="s">
        <v>84</v>
      </c>
      <c r="C102" s="9" t="s">
        <v>85</v>
      </c>
      <c r="D102" s="9" t="s">
        <v>71</v>
      </c>
      <c r="E102" s="11">
        <v>1162</v>
      </c>
      <c r="F102" s="12">
        <v>4.6399999999999997</v>
      </c>
      <c r="G102" s="13">
        <v>3.8999999999999998E-3</v>
      </c>
      <c r="J102" s="12"/>
    </row>
    <row r="103" spans="1:10" x14ac:dyDescent="0.3">
      <c r="A103" s="9">
        <v>96</v>
      </c>
      <c r="B103" s="9" t="s">
        <v>792</v>
      </c>
      <c r="C103" s="9" t="s">
        <v>793</v>
      </c>
      <c r="D103" s="9" t="s">
        <v>186</v>
      </c>
      <c r="E103" s="11">
        <v>900</v>
      </c>
      <c r="F103" s="12">
        <v>4.63</v>
      </c>
      <c r="G103" s="13">
        <v>3.8999999999999998E-3</v>
      </c>
      <c r="J103" s="12"/>
    </row>
    <row r="104" spans="1:10" x14ac:dyDescent="0.3">
      <c r="A104" s="9">
        <v>97</v>
      </c>
      <c r="B104" s="9" t="s">
        <v>790</v>
      </c>
      <c r="C104" s="9" t="s">
        <v>791</v>
      </c>
      <c r="D104" s="9" t="s">
        <v>119</v>
      </c>
      <c r="E104" s="11">
        <v>173</v>
      </c>
      <c r="F104" s="12">
        <v>4.59</v>
      </c>
      <c r="G104" s="13">
        <v>3.8E-3</v>
      </c>
      <c r="J104" s="12"/>
    </row>
    <row r="105" spans="1:10" x14ac:dyDescent="0.3">
      <c r="A105" s="9">
        <v>98</v>
      </c>
      <c r="B105" s="9" t="s">
        <v>796</v>
      </c>
      <c r="C105" s="9" t="s">
        <v>797</v>
      </c>
      <c r="D105" s="9" t="s">
        <v>58</v>
      </c>
      <c r="E105" s="11">
        <v>606</v>
      </c>
      <c r="F105" s="12">
        <v>4.58</v>
      </c>
      <c r="G105" s="13">
        <v>3.8E-3</v>
      </c>
      <c r="J105" s="12"/>
    </row>
    <row r="106" spans="1:10" x14ac:dyDescent="0.3">
      <c r="A106" s="9">
        <v>99</v>
      </c>
      <c r="B106" s="9" t="s">
        <v>788</v>
      </c>
      <c r="C106" s="9" t="s">
        <v>789</v>
      </c>
      <c r="D106" s="9" t="s">
        <v>632</v>
      </c>
      <c r="E106" s="11">
        <v>98</v>
      </c>
      <c r="F106" s="12">
        <v>4.58</v>
      </c>
      <c r="G106" s="13">
        <v>3.8E-3</v>
      </c>
      <c r="J106" s="12"/>
    </row>
    <row r="107" spans="1:10" x14ac:dyDescent="0.3">
      <c r="A107" s="9">
        <v>100</v>
      </c>
      <c r="B107" s="9" t="s">
        <v>798</v>
      </c>
      <c r="C107" s="9" t="s">
        <v>799</v>
      </c>
      <c r="D107" s="9" t="s">
        <v>260</v>
      </c>
      <c r="E107" s="11">
        <v>948</v>
      </c>
      <c r="F107" s="12">
        <v>4.57</v>
      </c>
      <c r="G107" s="13">
        <v>3.8E-3</v>
      </c>
      <c r="J107" s="12"/>
    </row>
    <row r="108" spans="1:10" x14ac:dyDescent="0.3">
      <c r="A108" s="9">
        <v>101</v>
      </c>
      <c r="B108" s="9" t="s">
        <v>794</v>
      </c>
      <c r="C108" s="9" t="s">
        <v>795</v>
      </c>
      <c r="D108" s="9" t="s">
        <v>156</v>
      </c>
      <c r="E108" s="11">
        <v>429</v>
      </c>
      <c r="F108" s="12">
        <v>4.5599999999999996</v>
      </c>
      <c r="G108" s="13">
        <v>3.8E-3</v>
      </c>
      <c r="J108" s="12"/>
    </row>
    <row r="109" spans="1:10" x14ac:dyDescent="0.3">
      <c r="A109" s="9">
        <v>102</v>
      </c>
      <c r="B109" s="9" t="s">
        <v>806</v>
      </c>
      <c r="C109" s="9" t="s">
        <v>807</v>
      </c>
      <c r="D109" s="9" t="s">
        <v>632</v>
      </c>
      <c r="E109" s="11">
        <v>500</v>
      </c>
      <c r="F109" s="12">
        <v>4.54</v>
      </c>
      <c r="G109" s="13">
        <v>3.8E-3</v>
      </c>
      <c r="J109" s="12"/>
    </row>
    <row r="110" spans="1:10" x14ac:dyDescent="0.3">
      <c r="A110" s="9">
        <v>103</v>
      </c>
      <c r="B110" s="9" t="s">
        <v>804</v>
      </c>
      <c r="C110" s="9" t="s">
        <v>805</v>
      </c>
      <c r="D110" s="9" t="s">
        <v>116</v>
      </c>
      <c r="E110" s="11">
        <v>324</v>
      </c>
      <c r="F110" s="12">
        <v>4.53</v>
      </c>
      <c r="G110" s="13">
        <v>3.8E-3</v>
      </c>
      <c r="J110" s="12"/>
    </row>
    <row r="111" spans="1:10" x14ac:dyDescent="0.3">
      <c r="A111" s="9">
        <v>104</v>
      </c>
      <c r="B111" s="9" t="s">
        <v>802</v>
      </c>
      <c r="C111" s="9" t="s">
        <v>803</v>
      </c>
      <c r="D111" s="9" t="s">
        <v>119</v>
      </c>
      <c r="E111" s="11">
        <v>272</v>
      </c>
      <c r="F111" s="12">
        <v>4.53</v>
      </c>
      <c r="G111" s="13">
        <v>3.8E-3</v>
      </c>
      <c r="J111" s="12"/>
    </row>
    <row r="112" spans="1:10" x14ac:dyDescent="0.3">
      <c r="A112" s="9">
        <v>105</v>
      </c>
      <c r="B112" s="9" t="s">
        <v>808</v>
      </c>
      <c r="C112" s="9" t="s">
        <v>809</v>
      </c>
      <c r="D112" s="9" t="s">
        <v>133</v>
      </c>
      <c r="E112" s="11">
        <v>2280</v>
      </c>
      <c r="F112" s="12">
        <v>4.5199999999999996</v>
      </c>
      <c r="G112" s="13">
        <v>3.8E-3</v>
      </c>
      <c r="J112" s="12"/>
    </row>
    <row r="113" spans="1:10" x14ac:dyDescent="0.3">
      <c r="A113" s="9">
        <v>106</v>
      </c>
      <c r="B113" s="9" t="s">
        <v>800</v>
      </c>
      <c r="C113" s="9" t="s">
        <v>801</v>
      </c>
      <c r="D113" s="9" t="s">
        <v>139</v>
      </c>
      <c r="E113" s="11">
        <v>345</v>
      </c>
      <c r="F113" s="12">
        <v>4.5199999999999996</v>
      </c>
      <c r="G113" s="13">
        <v>3.8E-3</v>
      </c>
      <c r="J113" s="12"/>
    </row>
    <row r="114" spans="1:10" x14ac:dyDescent="0.3">
      <c r="A114" s="9">
        <v>107</v>
      </c>
      <c r="B114" s="9" t="s">
        <v>812</v>
      </c>
      <c r="C114" s="9" t="s">
        <v>813</v>
      </c>
      <c r="D114" s="9" t="s">
        <v>61</v>
      </c>
      <c r="E114" s="11">
        <v>416</v>
      </c>
      <c r="F114" s="12">
        <v>4.38</v>
      </c>
      <c r="G114" s="13">
        <v>3.7000000000000002E-3</v>
      </c>
      <c r="J114" s="12"/>
    </row>
    <row r="115" spans="1:10" x14ac:dyDescent="0.3">
      <c r="A115" s="9">
        <v>108</v>
      </c>
      <c r="B115" s="9" t="s">
        <v>814</v>
      </c>
      <c r="C115" s="9" t="s">
        <v>815</v>
      </c>
      <c r="D115" s="9" t="s">
        <v>310</v>
      </c>
      <c r="E115" s="11">
        <v>1420</v>
      </c>
      <c r="F115" s="12">
        <v>4.34</v>
      </c>
      <c r="G115" s="13">
        <v>3.5999999999999999E-3</v>
      </c>
      <c r="J115" s="12"/>
    </row>
    <row r="116" spans="1:10" x14ac:dyDescent="0.3">
      <c r="A116" s="9">
        <v>109</v>
      </c>
      <c r="B116" s="9" t="s">
        <v>816</v>
      </c>
      <c r="C116" s="9" t="s">
        <v>817</v>
      </c>
      <c r="D116" s="9" t="s">
        <v>150</v>
      </c>
      <c r="E116" s="11">
        <v>249</v>
      </c>
      <c r="F116" s="12">
        <v>4.32</v>
      </c>
      <c r="G116" s="13">
        <v>3.5999999999999999E-3</v>
      </c>
      <c r="J116" s="12"/>
    </row>
    <row r="117" spans="1:10" x14ac:dyDescent="0.3">
      <c r="A117" s="9">
        <v>110</v>
      </c>
      <c r="B117" s="9" t="s">
        <v>820</v>
      </c>
      <c r="C117" s="9" t="s">
        <v>821</v>
      </c>
      <c r="D117" s="9" t="s">
        <v>122</v>
      </c>
      <c r="E117" s="11">
        <v>1447</v>
      </c>
      <c r="F117" s="12">
        <v>4.17</v>
      </c>
      <c r="G117" s="13">
        <v>3.5000000000000001E-3</v>
      </c>
      <c r="J117" s="12"/>
    </row>
    <row r="118" spans="1:10" x14ac:dyDescent="0.3">
      <c r="A118" s="9">
        <v>111</v>
      </c>
      <c r="B118" s="9" t="s">
        <v>822</v>
      </c>
      <c r="C118" s="9" t="s">
        <v>823</v>
      </c>
      <c r="D118" s="9" t="s">
        <v>116</v>
      </c>
      <c r="E118" s="11">
        <v>960</v>
      </c>
      <c r="F118" s="12">
        <v>4.1399999999999997</v>
      </c>
      <c r="G118" s="13">
        <v>3.5000000000000001E-3</v>
      </c>
      <c r="J118" s="12"/>
    </row>
    <row r="119" spans="1:10" x14ac:dyDescent="0.3">
      <c r="A119" s="9">
        <v>112</v>
      </c>
      <c r="B119" s="9" t="s">
        <v>824</v>
      </c>
      <c r="C119" s="9" t="s">
        <v>825</v>
      </c>
      <c r="D119" s="9" t="s">
        <v>380</v>
      </c>
      <c r="E119" s="11">
        <v>887</v>
      </c>
      <c r="F119" s="12">
        <v>4.1399999999999997</v>
      </c>
      <c r="G119" s="13">
        <v>3.3999999999999998E-3</v>
      </c>
      <c r="J119" s="12"/>
    </row>
    <row r="120" spans="1:10" x14ac:dyDescent="0.3">
      <c r="A120" s="9">
        <v>113</v>
      </c>
      <c r="B120" s="9" t="s">
        <v>830</v>
      </c>
      <c r="C120" s="9" t="s">
        <v>831</v>
      </c>
      <c r="D120" s="9" t="s">
        <v>133</v>
      </c>
      <c r="E120" s="11">
        <v>319</v>
      </c>
      <c r="F120" s="12">
        <v>4.13</v>
      </c>
      <c r="G120" s="13">
        <v>3.3999999999999998E-3</v>
      </c>
      <c r="J120" s="12"/>
    </row>
    <row r="121" spans="1:10" x14ac:dyDescent="0.3">
      <c r="A121" s="9">
        <v>114</v>
      </c>
      <c r="B121" s="9" t="s">
        <v>826</v>
      </c>
      <c r="C121" s="9" t="s">
        <v>827</v>
      </c>
      <c r="D121" s="9" t="s">
        <v>133</v>
      </c>
      <c r="E121" s="11">
        <v>497</v>
      </c>
      <c r="F121" s="12">
        <v>4.12</v>
      </c>
      <c r="G121" s="13">
        <v>3.3999999999999998E-3</v>
      </c>
      <c r="J121" s="12"/>
    </row>
    <row r="122" spans="1:10" x14ac:dyDescent="0.3">
      <c r="A122" s="9">
        <v>115</v>
      </c>
      <c r="B122" s="9" t="s">
        <v>828</v>
      </c>
      <c r="C122" s="9" t="s">
        <v>829</v>
      </c>
      <c r="D122" s="9" t="s">
        <v>136</v>
      </c>
      <c r="E122" s="11">
        <v>374</v>
      </c>
      <c r="F122" s="12">
        <v>4.1100000000000003</v>
      </c>
      <c r="G122" s="13">
        <v>3.3999999999999998E-3</v>
      </c>
      <c r="J122" s="12"/>
    </row>
    <row r="123" spans="1:10" x14ac:dyDescent="0.3">
      <c r="A123" s="9">
        <v>116</v>
      </c>
      <c r="B123" s="9" t="s">
        <v>818</v>
      </c>
      <c r="C123" s="9" t="s">
        <v>819</v>
      </c>
      <c r="D123" s="9" t="s">
        <v>116</v>
      </c>
      <c r="E123" s="11">
        <v>89</v>
      </c>
      <c r="F123" s="12">
        <v>4.09</v>
      </c>
      <c r="G123" s="13">
        <v>3.3999999999999998E-3</v>
      </c>
      <c r="J123" s="12"/>
    </row>
    <row r="124" spans="1:10" x14ac:dyDescent="0.3">
      <c r="A124" s="9">
        <v>117</v>
      </c>
      <c r="B124" s="9" t="s">
        <v>838</v>
      </c>
      <c r="C124" s="9" t="s">
        <v>839</v>
      </c>
      <c r="D124" s="9" t="s">
        <v>302</v>
      </c>
      <c r="E124" s="11">
        <v>295</v>
      </c>
      <c r="F124" s="12">
        <v>4.07</v>
      </c>
      <c r="G124" s="13">
        <v>3.3999999999999998E-3</v>
      </c>
      <c r="J124" s="12"/>
    </row>
    <row r="125" spans="1:10" x14ac:dyDescent="0.3">
      <c r="A125" s="9">
        <v>118</v>
      </c>
      <c r="B125" s="9" t="s">
        <v>832</v>
      </c>
      <c r="C125" s="9" t="s">
        <v>833</v>
      </c>
      <c r="D125" s="9" t="s">
        <v>765</v>
      </c>
      <c r="E125" s="11">
        <v>421</v>
      </c>
      <c r="F125" s="12">
        <v>4.05</v>
      </c>
      <c r="G125" s="13">
        <v>3.3999999999999998E-3</v>
      </c>
      <c r="J125" s="12"/>
    </row>
    <row r="126" spans="1:10" x14ac:dyDescent="0.3">
      <c r="A126" s="9">
        <v>119</v>
      </c>
      <c r="B126" s="9" t="s">
        <v>834</v>
      </c>
      <c r="C126" s="9" t="s">
        <v>835</v>
      </c>
      <c r="D126" s="9" t="s">
        <v>122</v>
      </c>
      <c r="E126" s="11">
        <v>414</v>
      </c>
      <c r="F126" s="12">
        <v>4.03</v>
      </c>
      <c r="G126" s="13">
        <v>3.3999999999999998E-3</v>
      </c>
      <c r="J126" s="12"/>
    </row>
    <row r="127" spans="1:10" x14ac:dyDescent="0.3">
      <c r="A127" s="9">
        <v>120</v>
      </c>
      <c r="B127" s="9" t="s">
        <v>836</v>
      </c>
      <c r="C127" s="9" t="s">
        <v>837</v>
      </c>
      <c r="D127" s="9" t="s">
        <v>136</v>
      </c>
      <c r="E127" s="11">
        <v>124</v>
      </c>
      <c r="F127" s="12">
        <v>4.0199999999999996</v>
      </c>
      <c r="G127" s="13">
        <v>3.3999999999999998E-3</v>
      </c>
      <c r="J127" s="12"/>
    </row>
    <row r="128" spans="1:10" x14ac:dyDescent="0.3">
      <c r="A128" s="9">
        <v>121</v>
      </c>
      <c r="B128" s="9" t="s">
        <v>842</v>
      </c>
      <c r="C128" s="9" t="s">
        <v>843</v>
      </c>
      <c r="D128" s="9" t="s">
        <v>122</v>
      </c>
      <c r="E128" s="11">
        <v>194</v>
      </c>
      <c r="F128" s="12">
        <v>3.99</v>
      </c>
      <c r="G128" s="13">
        <v>3.3E-3</v>
      </c>
      <c r="J128" s="12"/>
    </row>
    <row r="129" spans="1:10" x14ac:dyDescent="0.3">
      <c r="A129" s="9">
        <v>122</v>
      </c>
      <c r="B129" s="9" t="s">
        <v>844</v>
      </c>
      <c r="C129" s="9" t="s">
        <v>845</v>
      </c>
      <c r="D129" s="9" t="s">
        <v>225</v>
      </c>
      <c r="E129" s="11">
        <v>473</v>
      </c>
      <c r="F129" s="12">
        <v>3.91</v>
      </c>
      <c r="G129" s="13">
        <v>3.3E-3</v>
      </c>
      <c r="J129" s="12"/>
    </row>
    <row r="130" spans="1:10" x14ac:dyDescent="0.3">
      <c r="A130" s="9">
        <v>123</v>
      </c>
      <c r="B130" s="9" t="s">
        <v>846</v>
      </c>
      <c r="C130" s="9" t="s">
        <v>847</v>
      </c>
      <c r="D130" s="9" t="s">
        <v>125</v>
      </c>
      <c r="E130" s="11">
        <v>226</v>
      </c>
      <c r="F130" s="12">
        <v>3.89</v>
      </c>
      <c r="G130" s="13">
        <v>3.2000000000000002E-3</v>
      </c>
      <c r="J130" s="12"/>
    </row>
    <row r="131" spans="1:10" x14ac:dyDescent="0.3">
      <c r="A131" s="9">
        <v>124</v>
      </c>
      <c r="B131" s="9" t="s">
        <v>840</v>
      </c>
      <c r="C131" s="9" t="s">
        <v>841</v>
      </c>
      <c r="D131" s="9" t="s">
        <v>71</v>
      </c>
      <c r="E131" s="11">
        <v>48</v>
      </c>
      <c r="F131" s="12">
        <v>3.85</v>
      </c>
      <c r="G131" s="13">
        <v>3.2000000000000002E-3</v>
      </c>
      <c r="J131" s="12"/>
    </row>
    <row r="132" spans="1:10" x14ac:dyDescent="0.3">
      <c r="A132" s="9">
        <v>125</v>
      </c>
      <c r="B132" s="9" t="s">
        <v>850</v>
      </c>
      <c r="C132" s="9" t="s">
        <v>851</v>
      </c>
      <c r="D132" s="9" t="s">
        <v>186</v>
      </c>
      <c r="E132" s="11">
        <v>309</v>
      </c>
      <c r="F132" s="12">
        <v>3.84</v>
      </c>
      <c r="G132" s="13">
        <v>3.2000000000000002E-3</v>
      </c>
      <c r="J132" s="12"/>
    </row>
    <row r="133" spans="1:10" x14ac:dyDescent="0.3">
      <c r="A133" s="9">
        <v>126</v>
      </c>
      <c r="B133" s="9" t="s">
        <v>848</v>
      </c>
      <c r="C133" s="9" t="s">
        <v>849</v>
      </c>
      <c r="D133" s="9" t="s">
        <v>136</v>
      </c>
      <c r="E133" s="11">
        <v>1766</v>
      </c>
      <c r="F133" s="12">
        <v>3.82</v>
      </c>
      <c r="G133" s="13">
        <v>3.2000000000000002E-3</v>
      </c>
      <c r="J133" s="12"/>
    </row>
    <row r="134" spans="1:10" x14ac:dyDescent="0.3">
      <c r="A134" s="9">
        <v>127</v>
      </c>
      <c r="B134" s="9" t="s">
        <v>852</v>
      </c>
      <c r="C134" s="9" t="s">
        <v>853</v>
      </c>
      <c r="D134" s="9" t="s">
        <v>237</v>
      </c>
      <c r="E134" s="11">
        <v>765</v>
      </c>
      <c r="F134" s="12">
        <v>3.82</v>
      </c>
      <c r="G134" s="13">
        <v>3.2000000000000002E-3</v>
      </c>
      <c r="J134" s="12"/>
    </row>
    <row r="135" spans="1:10" x14ac:dyDescent="0.3">
      <c r="A135" s="9">
        <v>128</v>
      </c>
      <c r="B135" s="9" t="s">
        <v>854</v>
      </c>
      <c r="C135" s="9" t="s">
        <v>855</v>
      </c>
      <c r="D135" s="9" t="s">
        <v>302</v>
      </c>
      <c r="E135" s="11">
        <v>289</v>
      </c>
      <c r="F135" s="12">
        <v>3.78</v>
      </c>
      <c r="G135" s="13">
        <v>3.2000000000000002E-3</v>
      </c>
      <c r="J135" s="12"/>
    </row>
    <row r="136" spans="1:10" x14ac:dyDescent="0.3">
      <c r="A136" s="9">
        <v>129</v>
      </c>
      <c r="B136" s="9" t="s">
        <v>858</v>
      </c>
      <c r="C136" s="9" t="s">
        <v>859</v>
      </c>
      <c r="D136" s="9" t="s">
        <v>237</v>
      </c>
      <c r="E136" s="11">
        <v>1616</v>
      </c>
      <c r="F136" s="12">
        <v>3.74</v>
      </c>
      <c r="G136" s="13">
        <v>3.0999999999999999E-3</v>
      </c>
      <c r="J136" s="12"/>
    </row>
    <row r="137" spans="1:10" x14ac:dyDescent="0.3">
      <c r="A137" s="9">
        <v>130</v>
      </c>
      <c r="B137" s="9" t="s">
        <v>856</v>
      </c>
      <c r="C137" s="9" t="s">
        <v>857</v>
      </c>
      <c r="D137" s="9" t="s">
        <v>186</v>
      </c>
      <c r="E137" s="11">
        <v>263</v>
      </c>
      <c r="F137" s="12">
        <v>3.73</v>
      </c>
      <c r="G137" s="13">
        <v>3.0999999999999999E-3</v>
      </c>
      <c r="J137" s="12"/>
    </row>
    <row r="138" spans="1:10" x14ac:dyDescent="0.3">
      <c r="A138" s="9">
        <v>131</v>
      </c>
      <c r="B138" s="9" t="s">
        <v>864</v>
      </c>
      <c r="C138" s="9" t="s">
        <v>865</v>
      </c>
      <c r="D138" s="9" t="s">
        <v>260</v>
      </c>
      <c r="E138" s="11">
        <v>450</v>
      </c>
      <c r="F138" s="12">
        <v>3.7</v>
      </c>
      <c r="G138" s="13">
        <v>3.0999999999999999E-3</v>
      </c>
      <c r="J138" s="12"/>
    </row>
    <row r="139" spans="1:10" x14ac:dyDescent="0.3">
      <c r="A139" s="9">
        <v>132</v>
      </c>
      <c r="B139" s="9" t="s">
        <v>860</v>
      </c>
      <c r="C139" s="9" t="s">
        <v>861</v>
      </c>
      <c r="D139" s="9" t="s">
        <v>90</v>
      </c>
      <c r="E139" s="11">
        <v>2631</v>
      </c>
      <c r="F139" s="12">
        <v>3.69</v>
      </c>
      <c r="G139" s="13">
        <v>3.0999999999999999E-3</v>
      </c>
      <c r="J139" s="12"/>
    </row>
    <row r="140" spans="1:10" x14ac:dyDescent="0.3">
      <c r="A140" s="9">
        <v>133</v>
      </c>
      <c r="B140" s="9" t="s">
        <v>862</v>
      </c>
      <c r="C140" s="9" t="s">
        <v>863</v>
      </c>
      <c r="D140" s="9" t="s">
        <v>189</v>
      </c>
      <c r="E140" s="11">
        <v>514</v>
      </c>
      <c r="F140" s="12">
        <v>3.68</v>
      </c>
      <c r="G140" s="13">
        <v>3.0999999999999999E-3</v>
      </c>
      <c r="J140" s="12"/>
    </row>
    <row r="141" spans="1:10" x14ac:dyDescent="0.3">
      <c r="A141" s="9">
        <v>134</v>
      </c>
      <c r="B141" s="9" t="s">
        <v>870</v>
      </c>
      <c r="C141" s="9" t="s">
        <v>871</v>
      </c>
      <c r="D141" s="9" t="s">
        <v>177</v>
      </c>
      <c r="E141" s="11">
        <v>336</v>
      </c>
      <c r="F141" s="12">
        <v>3.68</v>
      </c>
      <c r="G141" s="13">
        <v>3.0999999999999999E-3</v>
      </c>
      <c r="J141" s="12"/>
    </row>
    <row r="142" spans="1:10" x14ac:dyDescent="0.3">
      <c r="A142" s="9">
        <v>135</v>
      </c>
      <c r="B142" s="9" t="s">
        <v>868</v>
      </c>
      <c r="C142" s="9" t="s">
        <v>869</v>
      </c>
      <c r="D142" s="9" t="s">
        <v>237</v>
      </c>
      <c r="E142" s="11">
        <v>2408</v>
      </c>
      <c r="F142" s="12">
        <v>3.66</v>
      </c>
      <c r="G142" s="13">
        <v>3.0999999999999999E-3</v>
      </c>
      <c r="J142" s="12"/>
    </row>
    <row r="143" spans="1:10" x14ac:dyDescent="0.3">
      <c r="A143" s="9">
        <v>136</v>
      </c>
      <c r="B143" s="9" t="s">
        <v>872</v>
      </c>
      <c r="C143" s="9" t="s">
        <v>873</v>
      </c>
      <c r="D143" s="9" t="s">
        <v>603</v>
      </c>
      <c r="E143" s="11">
        <v>242</v>
      </c>
      <c r="F143" s="12">
        <v>3.65</v>
      </c>
      <c r="G143" s="13">
        <v>3.0000000000000001E-3</v>
      </c>
      <c r="J143" s="12"/>
    </row>
    <row r="144" spans="1:10" x14ac:dyDescent="0.3">
      <c r="A144" s="9">
        <v>137</v>
      </c>
      <c r="B144" s="9" t="s">
        <v>874</v>
      </c>
      <c r="C144" s="9" t="s">
        <v>875</v>
      </c>
      <c r="D144" s="9" t="s">
        <v>380</v>
      </c>
      <c r="E144" s="11">
        <v>724</v>
      </c>
      <c r="F144" s="12">
        <v>3.63</v>
      </c>
      <c r="G144" s="13">
        <v>3.0000000000000001E-3</v>
      </c>
      <c r="J144" s="12"/>
    </row>
    <row r="145" spans="1:10" x14ac:dyDescent="0.3">
      <c r="A145" s="9">
        <v>138</v>
      </c>
      <c r="B145" s="9" t="s">
        <v>866</v>
      </c>
      <c r="C145" s="9" t="s">
        <v>867</v>
      </c>
      <c r="D145" s="9" t="s">
        <v>150</v>
      </c>
      <c r="E145" s="11">
        <v>180</v>
      </c>
      <c r="F145" s="12">
        <v>3.63</v>
      </c>
      <c r="G145" s="13">
        <v>3.0000000000000001E-3</v>
      </c>
      <c r="J145" s="12"/>
    </row>
    <row r="146" spans="1:10" x14ac:dyDescent="0.3">
      <c r="A146" s="9">
        <v>139</v>
      </c>
      <c r="B146" s="9" t="s">
        <v>878</v>
      </c>
      <c r="C146" s="9" t="s">
        <v>879</v>
      </c>
      <c r="D146" s="9" t="s">
        <v>237</v>
      </c>
      <c r="E146" s="11">
        <v>328</v>
      </c>
      <c r="F146" s="12">
        <v>3.51</v>
      </c>
      <c r="G146" s="13">
        <v>2.8999999999999998E-3</v>
      </c>
      <c r="J146" s="12"/>
    </row>
    <row r="147" spans="1:10" x14ac:dyDescent="0.3">
      <c r="A147" s="9">
        <v>140</v>
      </c>
      <c r="B147" s="9" t="s">
        <v>876</v>
      </c>
      <c r="C147" s="9" t="s">
        <v>877</v>
      </c>
      <c r="D147" s="9" t="s">
        <v>61</v>
      </c>
      <c r="E147" s="11">
        <v>677</v>
      </c>
      <c r="F147" s="12">
        <v>3.49</v>
      </c>
      <c r="G147" s="13">
        <v>2.8999999999999998E-3</v>
      </c>
      <c r="J147" s="12"/>
    </row>
    <row r="148" spans="1:10" x14ac:dyDescent="0.3">
      <c r="A148" s="9">
        <v>141</v>
      </c>
      <c r="B148" s="9" t="s">
        <v>882</v>
      </c>
      <c r="C148" s="9" t="s">
        <v>883</v>
      </c>
      <c r="D148" s="9" t="s">
        <v>472</v>
      </c>
      <c r="E148" s="11">
        <v>600</v>
      </c>
      <c r="F148" s="12">
        <v>3.46</v>
      </c>
      <c r="G148" s="13">
        <v>2.8999999999999998E-3</v>
      </c>
      <c r="J148" s="12"/>
    </row>
    <row r="149" spans="1:10" x14ac:dyDescent="0.3">
      <c r="A149" s="9">
        <v>142</v>
      </c>
      <c r="B149" s="9" t="s">
        <v>880</v>
      </c>
      <c r="C149" s="9" t="s">
        <v>881</v>
      </c>
      <c r="D149" s="9" t="s">
        <v>153</v>
      </c>
      <c r="E149" s="11">
        <v>1169</v>
      </c>
      <c r="F149" s="12">
        <v>3.46</v>
      </c>
      <c r="G149" s="13">
        <v>2.8999999999999998E-3</v>
      </c>
      <c r="J149" s="12"/>
    </row>
    <row r="150" spans="1:10" x14ac:dyDescent="0.3">
      <c r="A150" s="9">
        <v>143</v>
      </c>
      <c r="B150" s="9" t="s">
        <v>888</v>
      </c>
      <c r="C150" s="9" t="s">
        <v>889</v>
      </c>
      <c r="D150" s="9" t="s">
        <v>116</v>
      </c>
      <c r="E150" s="11">
        <v>203</v>
      </c>
      <c r="F150" s="12">
        <v>3.44</v>
      </c>
      <c r="G150" s="13">
        <v>2.8999999999999998E-3</v>
      </c>
      <c r="J150" s="12"/>
    </row>
    <row r="151" spans="1:10" x14ac:dyDescent="0.3">
      <c r="A151" s="9">
        <v>144</v>
      </c>
      <c r="B151" s="9" t="s">
        <v>884</v>
      </c>
      <c r="C151" s="9" t="s">
        <v>885</v>
      </c>
      <c r="D151" s="9" t="s">
        <v>136</v>
      </c>
      <c r="E151" s="11">
        <v>607</v>
      </c>
      <c r="F151" s="12">
        <v>3.44</v>
      </c>
      <c r="G151" s="13">
        <v>2.8999999999999998E-3</v>
      </c>
      <c r="J151" s="12"/>
    </row>
    <row r="152" spans="1:10" x14ac:dyDescent="0.3">
      <c r="A152" s="9">
        <v>145</v>
      </c>
      <c r="B152" s="9" t="s">
        <v>886</v>
      </c>
      <c r="C152" s="9" t="s">
        <v>887</v>
      </c>
      <c r="D152" s="9" t="s">
        <v>122</v>
      </c>
      <c r="E152" s="11">
        <v>1371</v>
      </c>
      <c r="F152" s="12">
        <v>3.39</v>
      </c>
      <c r="G152" s="13">
        <v>2.8E-3</v>
      </c>
      <c r="J152" s="12"/>
    </row>
    <row r="153" spans="1:10" x14ac:dyDescent="0.3">
      <c r="A153" s="9">
        <v>146</v>
      </c>
      <c r="B153" s="9" t="s">
        <v>892</v>
      </c>
      <c r="C153" s="9" t="s">
        <v>893</v>
      </c>
      <c r="D153" s="9" t="s">
        <v>380</v>
      </c>
      <c r="E153" s="11">
        <v>75</v>
      </c>
      <c r="F153" s="12">
        <v>3.38</v>
      </c>
      <c r="G153" s="13">
        <v>2.8E-3</v>
      </c>
      <c r="J153" s="12"/>
    </row>
    <row r="154" spans="1:10" x14ac:dyDescent="0.3">
      <c r="A154" s="9">
        <v>147</v>
      </c>
      <c r="B154" s="9" t="s">
        <v>890</v>
      </c>
      <c r="C154" s="9" t="s">
        <v>891</v>
      </c>
      <c r="D154" s="9" t="s">
        <v>225</v>
      </c>
      <c r="E154" s="11">
        <v>116</v>
      </c>
      <c r="F154" s="12">
        <v>3.37</v>
      </c>
      <c r="G154" s="13">
        <v>2.8E-3</v>
      </c>
      <c r="J154" s="12"/>
    </row>
    <row r="155" spans="1:10" x14ac:dyDescent="0.3">
      <c r="A155" s="9">
        <v>148</v>
      </c>
      <c r="B155" s="9" t="s">
        <v>896</v>
      </c>
      <c r="C155" s="9" t="s">
        <v>897</v>
      </c>
      <c r="D155" s="9" t="s">
        <v>136</v>
      </c>
      <c r="E155" s="11">
        <v>751</v>
      </c>
      <c r="F155" s="12">
        <v>3.35</v>
      </c>
      <c r="G155" s="13">
        <v>2.8E-3</v>
      </c>
      <c r="J155" s="12"/>
    </row>
    <row r="156" spans="1:10" x14ac:dyDescent="0.3">
      <c r="A156" s="9">
        <v>149</v>
      </c>
      <c r="B156" s="9" t="s">
        <v>894</v>
      </c>
      <c r="C156" s="9" t="s">
        <v>895</v>
      </c>
      <c r="D156" s="9" t="s">
        <v>153</v>
      </c>
      <c r="E156" s="11">
        <v>2932</v>
      </c>
      <c r="F156" s="12">
        <v>3.34</v>
      </c>
      <c r="G156" s="13">
        <v>2.8E-3</v>
      </c>
      <c r="J156" s="12"/>
    </row>
    <row r="157" spans="1:10" x14ac:dyDescent="0.3">
      <c r="A157" s="9">
        <v>150</v>
      </c>
      <c r="B157" s="9" t="s">
        <v>898</v>
      </c>
      <c r="C157" s="9" t="s">
        <v>899</v>
      </c>
      <c r="D157" s="9" t="s">
        <v>189</v>
      </c>
      <c r="E157" s="11">
        <v>672</v>
      </c>
      <c r="F157" s="12">
        <v>3.32</v>
      </c>
      <c r="G157" s="13">
        <v>2.8E-3</v>
      </c>
      <c r="J157" s="12"/>
    </row>
    <row r="158" spans="1:10" x14ac:dyDescent="0.3">
      <c r="A158" s="9">
        <v>151</v>
      </c>
      <c r="B158" s="9" t="s">
        <v>900</v>
      </c>
      <c r="C158" s="9" t="s">
        <v>901</v>
      </c>
      <c r="D158" s="9" t="s">
        <v>153</v>
      </c>
      <c r="E158" s="11">
        <v>422</v>
      </c>
      <c r="F158" s="12">
        <v>3.31</v>
      </c>
      <c r="G158" s="13">
        <v>2.8E-3</v>
      </c>
      <c r="J158" s="12"/>
    </row>
    <row r="159" spans="1:10" x14ac:dyDescent="0.3">
      <c r="A159" s="9">
        <v>152</v>
      </c>
      <c r="B159" s="9" t="s">
        <v>902</v>
      </c>
      <c r="C159" s="9" t="s">
        <v>903</v>
      </c>
      <c r="D159" s="9" t="s">
        <v>405</v>
      </c>
      <c r="E159" s="11">
        <v>488</v>
      </c>
      <c r="F159" s="12">
        <v>3.27</v>
      </c>
      <c r="G159" s="13">
        <v>2.7000000000000001E-3</v>
      </c>
      <c r="J159" s="12"/>
    </row>
    <row r="160" spans="1:10" x14ac:dyDescent="0.3">
      <c r="A160" s="9">
        <v>153</v>
      </c>
      <c r="B160" s="9" t="s">
        <v>904</v>
      </c>
      <c r="C160" s="9" t="s">
        <v>905</v>
      </c>
      <c r="D160" s="9" t="s">
        <v>71</v>
      </c>
      <c r="E160" s="11">
        <v>802</v>
      </c>
      <c r="F160" s="12">
        <v>3.26</v>
      </c>
      <c r="G160" s="13">
        <v>2.7000000000000001E-3</v>
      </c>
      <c r="J160" s="12"/>
    </row>
    <row r="161" spans="1:10" x14ac:dyDescent="0.3">
      <c r="A161" s="9">
        <v>154</v>
      </c>
      <c r="B161" s="9" t="s">
        <v>912</v>
      </c>
      <c r="C161" s="9" t="s">
        <v>913</v>
      </c>
      <c r="D161" s="9" t="s">
        <v>380</v>
      </c>
      <c r="E161" s="11">
        <v>368</v>
      </c>
      <c r="F161" s="12">
        <v>3.22</v>
      </c>
      <c r="G161" s="13">
        <v>2.7000000000000001E-3</v>
      </c>
      <c r="J161" s="12"/>
    </row>
    <row r="162" spans="1:10" x14ac:dyDescent="0.3">
      <c r="A162" s="9">
        <v>155</v>
      </c>
      <c r="B162" s="9" t="s">
        <v>908</v>
      </c>
      <c r="C162" s="9" t="s">
        <v>909</v>
      </c>
      <c r="D162" s="9" t="s">
        <v>380</v>
      </c>
      <c r="E162" s="11">
        <v>2555</v>
      </c>
      <c r="F162" s="12">
        <v>3.22</v>
      </c>
      <c r="G162" s="13">
        <v>2.7000000000000001E-3</v>
      </c>
      <c r="J162" s="12"/>
    </row>
    <row r="163" spans="1:10" x14ac:dyDescent="0.3">
      <c r="A163" s="9">
        <v>156</v>
      </c>
      <c r="B163" s="9" t="s">
        <v>922</v>
      </c>
      <c r="C163" s="9" t="s">
        <v>923</v>
      </c>
      <c r="D163" s="9" t="s">
        <v>260</v>
      </c>
      <c r="E163" s="11">
        <v>102</v>
      </c>
      <c r="F163" s="12">
        <v>3.21</v>
      </c>
      <c r="G163" s="13">
        <v>2.7000000000000001E-3</v>
      </c>
      <c r="J163" s="12"/>
    </row>
    <row r="164" spans="1:10" x14ac:dyDescent="0.3">
      <c r="A164" s="9">
        <v>157</v>
      </c>
      <c r="B164" s="9" t="s">
        <v>910</v>
      </c>
      <c r="C164" s="9" t="s">
        <v>911</v>
      </c>
      <c r="D164" s="9" t="s">
        <v>167</v>
      </c>
      <c r="E164" s="11">
        <v>496</v>
      </c>
      <c r="F164" s="12">
        <v>3.21</v>
      </c>
      <c r="G164" s="13">
        <v>2.7000000000000001E-3</v>
      </c>
      <c r="J164" s="12"/>
    </row>
    <row r="165" spans="1:10" x14ac:dyDescent="0.3">
      <c r="A165" s="9">
        <v>158</v>
      </c>
      <c r="B165" s="9" t="s">
        <v>906</v>
      </c>
      <c r="C165" s="9" t="s">
        <v>907</v>
      </c>
      <c r="D165" s="9" t="s">
        <v>237</v>
      </c>
      <c r="E165" s="11">
        <v>296</v>
      </c>
      <c r="F165" s="12">
        <v>3.19</v>
      </c>
      <c r="G165" s="13">
        <v>2.7000000000000001E-3</v>
      </c>
      <c r="J165" s="12"/>
    </row>
    <row r="166" spans="1:10" x14ac:dyDescent="0.3">
      <c r="A166" s="9">
        <v>159</v>
      </c>
      <c r="B166" s="9" t="s">
        <v>914</v>
      </c>
      <c r="C166" s="9" t="s">
        <v>915</v>
      </c>
      <c r="D166" s="9" t="s">
        <v>150</v>
      </c>
      <c r="E166" s="11">
        <v>3189</v>
      </c>
      <c r="F166" s="12">
        <v>3.19</v>
      </c>
      <c r="G166" s="13">
        <v>2.7000000000000001E-3</v>
      </c>
      <c r="J166" s="12"/>
    </row>
    <row r="167" spans="1:10" x14ac:dyDescent="0.3">
      <c r="A167" s="9">
        <v>160</v>
      </c>
      <c r="B167" s="9" t="s">
        <v>916</v>
      </c>
      <c r="C167" s="9" t="s">
        <v>917</v>
      </c>
      <c r="D167" s="9" t="s">
        <v>61</v>
      </c>
      <c r="E167" s="11">
        <v>811</v>
      </c>
      <c r="F167" s="12">
        <v>3.18</v>
      </c>
      <c r="G167" s="13">
        <v>2.7000000000000001E-3</v>
      </c>
      <c r="J167" s="12"/>
    </row>
    <row r="168" spans="1:10" x14ac:dyDescent="0.3">
      <c r="A168" s="9">
        <v>161</v>
      </c>
      <c r="B168" s="9" t="s">
        <v>920</v>
      </c>
      <c r="C168" s="9" t="s">
        <v>921</v>
      </c>
      <c r="D168" s="9" t="s">
        <v>302</v>
      </c>
      <c r="E168" s="11">
        <v>608</v>
      </c>
      <c r="F168" s="12">
        <v>3.17</v>
      </c>
      <c r="G168" s="13">
        <v>2.5999999999999999E-3</v>
      </c>
      <c r="J168" s="12"/>
    </row>
    <row r="169" spans="1:10" x14ac:dyDescent="0.3">
      <c r="A169" s="9">
        <v>162</v>
      </c>
      <c r="B169" s="9" t="s">
        <v>928</v>
      </c>
      <c r="C169" s="9" t="s">
        <v>929</v>
      </c>
      <c r="D169" s="9" t="s">
        <v>133</v>
      </c>
      <c r="E169" s="11">
        <v>235</v>
      </c>
      <c r="F169" s="12">
        <v>3.16</v>
      </c>
      <c r="G169" s="13">
        <v>2.5999999999999999E-3</v>
      </c>
      <c r="J169" s="12"/>
    </row>
    <row r="170" spans="1:10" x14ac:dyDescent="0.3">
      <c r="A170" s="9">
        <v>163</v>
      </c>
      <c r="B170" s="9" t="s">
        <v>926</v>
      </c>
      <c r="C170" s="9" t="s">
        <v>927</v>
      </c>
      <c r="D170" s="9" t="s">
        <v>133</v>
      </c>
      <c r="E170" s="11">
        <v>467</v>
      </c>
      <c r="F170" s="12">
        <v>3.14</v>
      </c>
      <c r="G170" s="13">
        <v>2.5999999999999999E-3</v>
      </c>
      <c r="J170" s="12"/>
    </row>
    <row r="171" spans="1:10" x14ac:dyDescent="0.3">
      <c r="A171" s="9">
        <v>164</v>
      </c>
      <c r="B171" s="9" t="s">
        <v>924</v>
      </c>
      <c r="C171" s="9" t="s">
        <v>925</v>
      </c>
      <c r="D171" s="9" t="s">
        <v>189</v>
      </c>
      <c r="E171" s="11">
        <v>979</v>
      </c>
      <c r="F171" s="12">
        <v>3.13</v>
      </c>
      <c r="G171" s="13">
        <v>2.5999999999999999E-3</v>
      </c>
      <c r="J171" s="12"/>
    </row>
    <row r="172" spans="1:10" x14ac:dyDescent="0.3">
      <c r="A172" s="9">
        <v>165</v>
      </c>
      <c r="B172" s="9" t="s">
        <v>930</v>
      </c>
      <c r="C172" s="9" t="s">
        <v>931</v>
      </c>
      <c r="D172" s="9" t="s">
        <v>237</v>
      </c>
      <c r="E172" s="11">
        <v>911</v>
      </c>
      <c r="F172" s="12">
        <v>3.09</v>
      </c>
      <c r="G172" s="13">
        <v>2.5999999999999999E-3</v>
      </c>
      <c r="J172" s="12"/>
    </row>
    <row r="173" spans="1:10" x14ac:dyDescent="0.3">
      <c r="A173" s="9">
        <v>166</v>
      </c>
      <c r="B173" s="9" t="s">
        <v>934</v>
      </c>
      <c r="C173" s="9" t="s">
        <v>935</v>
      </c>
      <c r="D173" s="9" t="s">
        <v>310</v>
      </c>
      <c r="E173" s="11">
        <v>3649</v>
      </c>
      <c r="F173" s="12">
        <v>3.05</v>
      </c>
      <c r="G173" s="13">
        <v>2.5000000000000001E-3</v>
      </c>
      <c r="J173" s="12"/>
    </row>
    <row r="174" spans="1:10" x14ac:dyDescent="0.3">
      <c r="A174" s="9">
        <v>167</v>
      </c>
      <c r="B174" s="9" t="s">
        <v>936</v>
      </c>
      <c r="C174" s="9" t="s">
        <v>937</v>
      </c>
      <c r="D174" s="9" t="s">
        <v>189</v>
      </c>
      <c r="E174" s="11">
        <v>1149</v>
      </c>
      <c r="F174" s="12">
        <v>3.05</v>
      </c>
      <c r="G174" s="13">
        <v>2.5000000000000001E-3</v>
      </c>
      <c r="J174" s="12"/>
    </row>
    <row r="175" spans="1:10" x14ac:dyDescent="0.3">
      <c r="A175" s="9">
        <v>168</v>
      </c>
      <c r="B175" s="9" t="s">
        <v>932</v>
      </c>
      <c r="C175" s="9" t="s">
        <v>933</v>
      </c>
      <c r="D175" s="9" t="s">
        <v>150</v>
      </c>
      <c r="E175" s="11">
        <v>1660</v>
      </c>
      <c r="F175" s="12">
        <v>3.04</v>
      </c>
      <c r="G175" s="13">
        <v>2.5000000000000001E-3</v>
      </c>
      <c r="J175" s="12"/>
    </row>
    <row r="176" spans="1:10" x14ac:dyDescent="0.3">
      <c r="A176" s="9">
        <v>169</v>
      </c>
      <c r="B176" s="9" t="s">
        <v>940</v>
      </c>
      <c r="C176" s="9" t="s">
        <v>941</v>
      </c>
      <c r="D176" s="9" t="s">
        <v>942</v>
      </c>
      <c r="E176" s="11">
        <v>225</v>
      </c>
      <c r="F176" s="12">
        <v>3.04</v>
      </c>
      <c r="G176" s="13">
        <v>2.5000000000000001E-3</v>
      </c>
      <c r="J176" s="12"/>
    </row>
    <row r="177" spans="1:10" x14ac:dyDescent="0.3">
      <c r="A177" s="9">
        <v>170</v>
      </c>
      <c r="B177" s="9" t="s">
        <v>938</v>
      </c>
      <c r="C177" s="9" t="s">
        <v>939</v>
      </c>
      <c r="D177" s="9" t="s">
        <v>172</v>
      </c>
      <c r="E177" s="11">
        <v>6797</v>
      </c>
      <c r="F177" s="12">
        <v>3.03</v>
      </c>
      <c r="G177" s="13">
        <v>2.5000000000000001E-3</v>
      </c>
      <c r="J177" s="12"/>
    </row>
    <row r="178" spans="1:10" x14ac:dyDescent="0.3">
      <c r="A178" s="9">
        <v>171</v>
      </c>
      <c r="B178" s="9" t="s">
        <v>957</v>
      </c>
      <c r="C178" s="9" t="s">
        <v>958</v>
      </c>
      <c r="D178" s="9" t="s">
        <v>405</v>
      </c>
      <c r="E178" s="11">
        <v>187</v>
      </c>
      <c r="F178" s="12">
        <v>3.02</v>
      </c>
      <c r="G178" s="13">
        <v>2.5000000000000001E-3</v>
      </c>
      <c r="J178" s="12"/>
    </row>
    <row r="179" spans="1:10" x14ac:dyDescent="0.3">
      <c r="A179" s="9">
        <v>172</v>
      </c>
      <c r="B179" s="9" t="s">
        <v>947</v>
      </c>
      <c r="C179" s="9" t="s">
        <v>948</v>
      </c>
      <c r="D179" s="9" t="s">
        <v>133</v>
      </c>
      <c r="E179" s="11">
        <v>631</v>
      </c>
      <c r="F179" s="12">
        <v>3.01</v>
      </c>
      <c r="G179" s="13">
        <v>2.5000000000000001E-3</v>
      </c>
      <c r="J179" s="12"/>
    </row>
    <row r="180" spans="1:10" x14ac:dyDescent="0.3">
      <c r="A180" s="9">
        <v>173</v>
      </c>
      <c r="B180" s="9" t="s">
        <v>945</v>
      </c>
      <c r="C180" s="9" t="s">
        <v>946</v>
      </c>
      <c r="D180" s="9" t="s">
        <v>136</v>
      </c>
      <c r="E180" s="11">
        <v>738</v>
      </c>
      <c r="F180" s="12">
        <v>3.01</v>
      </c>
      <c r="G180" s="13">
        <v>2.5000000000000001E-3</v>
      </c>
      <c r="J180" s="12"/>
    </row>
    <row r="181" spans="1:10" x14ac:dyDescent="0.3">
      <c r="A181" s="9">
        <v>174</v>
      </c>
      <c r="B181" s="9" t="s">
        <v>951</v>
      </c>
      <c r="C181" s="9" t="s">
        <v>952</v>
      </c>
      <c r="D181" s="9" t="s">
        <v>144</v>
      </c>
      <c r="E181" s="11">
        <v>284</v>
      </c>
      <c r="F181" s="12">
        <v>3.01</v>
      </c>
      <c r="G181" s="13">
        <v>2.5000000000000001E-3</v>
      </c>
      <c r="J181" s="12"/>
    </row>
    <row r="182" spans="1:10" x14ac:dyDescent="0.3">
      <c r="A182" s="9">
        <v>175</v>
      </c>
      <c r="B182" s="9" t="s">
        <v>949</v>
      </c>
      <c r="C182" s="9" t="s">
        <v>950</v>
      </c>
      <c r="D182" s="9" t="s">
        <v>167</v>
      </c>
      <c r="E182" s="11">
        <v>1035</v>
      </c>
      <c r="F182" s="12">
        <v>3</v>
      </c>
      <c r="G182" s="13">
        <v>2.5000000000000001E-3</v>
      </c>
      <c r="J182" s="12"/>
    </row>
    <row r="183" spans="1:10" x14ac:dyDescent="0.3">
      <c r="A183" s="9">
        <v>176</v>
      </c>
      <c r="B183" s="9" t="s">
        <v>943</v>
      </c>
      <c r="C183" s="9" t="s">
        <v>944</v>
      </c>
      <c r="D183" s="9" t="s">
        <v>225</v>
      </c>
      <c r="E183" s="11">
        <v>503</v>
      </c>
      <c r="F183" s="12">
        <v>3</v>
      </c>
      <c r="G183" s="13">
        <v>2.5000000000000001E-3</v>
      </c>
      <c r="J183" s="12"/>
    </row>
    <row r="184" spans="1:10" x14ac:dyDescent="0.3">
      <c r="A184" s="9">
        <v>177</v>
      </c>
      <c r="B184" s="9" t="s">
        <v>953</v>
      </c>
      <c r="C184" s="9" t="s">
        <v>954</v>
      </c>
      <c r="D184" s="9" t="s">
        <v>133</v>
      </c>
      <c r="E184" s="11">
        <v>2280</v>
      </c>
      <c r="F184" s="12">
        <v>2.97</v>
      </c>
      <c r="G184" s="13">
        <v>2.5000000000000001E-3</v>
      </c>
      <c r="J184" s="12"/>
    </row>
    <row r="185" spans="1:10" x14ac:dyDescent="0.3">
      <c r="A185" s="9">
        <v>178</v>
      </c>
      <c r="B185" s="9" t="s">
        <v>955</v>
      </c>
      <c r="C185" s="9" t="s">
        <v>956</v>
      </c>
      <c r="D185" s="9" t="s">
        <v>136</v>
      </c>
      <c r="E185" s="11">
        <v>474</v>
      </c>
      <c r="F185" s="12">
        <v>2.96</v>
      </c>
      <c r="G185" s="13">
        <v>2.5000000000000001E-3</v>
      </c>
      <c r="J185" s="12"/>
    </row>
    <row r="186" spans="1:10" x14ac:dyDescent="0.3">
      <c r="A186" s="9">
        <v>179</v>
      </c>
      <c r="B186" s="9" t="s">
        <v>959</v>
      </c>
      <c r="C186" s="9" t="s">
        <v>960</v>
      </c>
      <c r="D186" s="9" t="s">
        <v>150</v>
      </c>
      <c r="E186" s="11">
        <v>1306</v>
      </c>
      <c r="F186" s="12">
        <v>2.94</v>
      </c>
      <c r="G186" s="13">
        <v>2.5000000000000001E-3</v>
      </c>
      <c r="J186" s="12"/>
    </row>
    <row r="187" spans="1:10" x14ac:dyDescent="0.3">
      <c r="A187" s="9">
        <v>180</v>
      </c>
      <c r="B187" s="9" t="s">
        <v>961</v>
      </c>
      <c r="C187" s="9" t="s">
        <v>962</v>
      </c>
      <c r="D187" s="9" t="s">
        <v>765</v>
      </c>
      <c r="E187" s="11">
        <v>583</v>
      </c>
      <c r="F187" s="12">
        <v>2.93</v>
      </c>
      <c r="G187" s="13">
        <v>2.3999999999999998E-3</v>
      </c>
      <c r="J187" s="12"/>
    </row>
    <row r="188" spans="1:10" x14ac:dyDescent="0.3">
      <c r="A188" s="9">
        <v>181</v>
      </c>
      <c r="B188" s="9" t="s">
        <v>963</v>
      </c>
      <c r="C188" s="9" t="s">
        <v>964</v>
      </c>
      <c r="D188" s="9" t="s">
        <v>293</v>
      </c>
      <c r="E188" s="11">
        <v>998</v>
      </c>
      <c r="F188" s="12">
        <v>2.92</v>
      </c>
      <c r="G188" s="13">
        <v>2.3999999999999998E-3</v>
      </c>
      <c r="J188" s="12"/>
    </row>
    <row r="189" spans="1:10" x14ac:dyDescent="0.3">
      <c r="A189" s="9">
        <v>182</v>
      </c>
      <c r="B189" s="9" t="s">
        <v>965</v>
      </c>
      <c r="C189" s="9" t="s">
        <v>966</v>
      </c>
      <c r="D189" s="9" t="s">
        <v>967</v>
      </c>
      <c r="E189" s="11">
        <v>2728</v>
      </c>
      <c r="F189" s="12">
        <v>2.91</v>
      </c>
      <c r="G189" s="13">
        <v>2.3999999999999998E-3</v>
      </c>
      <c r="J189" s="12"/>
    </row>
    <row r="190" spans="1:10" x14ac:dyDescent="0.3">
      <c r="A190" s="9">
        <v>183</v>
      </c>
      <c r="B190" s="9" t="s">
        <v>970</v>
      </c>
      <c r="C190" s="9" t="s">
        <v>971</v>
      </c>
      <c r="D190" s="9" t="s">
        <v>58</v>
      </c>
      <c r="E190" s="11">
        <v>568</v>
      </c>
      <c r="F190" s="12">
        <v>2.88</v>
      </c>
      <c r="G190" s="13">
        <v>2.3999999999999998E-3</v>
      </c>
      <c r="J190" s="12"/>
    </row>
    <row r="191" spans="1:10" x14ac:dyDescent="0.3">
      <c r="A191" s="9">
        <v>184</v>
      </c>
      <c r="B191" s="9" t="s">
        <v>968</v>
      </c>
      <c r="C191" s="9" t="s">
        <v>969</v>
      </c>
      <c r="D191" s="9" t="s">
        <v>90</v>
      </c>
      <c r="E191" s="11">
        <v>8614</v>
      </c>
      <c r="F191" s="12">
        <v>2.88</v>
      </c>
      <c r="G191" s="13">
        <v>2.3999999999999998E-3</v>
      </c>
      <c r="J191" s="12"/>
    </row>
    <row r="192" spans="1:10" x14ac:dyDescent="0.3">
      <c r="A192" s="9">
        <v>185</v>
      </c>
      <c r="B192" s="9" t="s">
        <v>976</v>
      </c>
      <c r="C192" s="9" t="s">
        <v>977</v>
      </c>
      <c r="D192" s="9" t="s">
        <v>122</v>
      </c>
      <c r="E192" s="11">
        <v>393</v>
      </c>
      <c r="F192" s="12">
        <v>2.86</v>
      </c>
      <c r="G192" s="13">
        <v>2.3999999999999998E-3</v>
      </c>
      <c r="J192" s="12"/>
    </row>
    <row r="193" spans="1:10" x14ac:dyDescent="0.3">
      <c r="A193" s="9">
        <v>186</v>
      </c>
      <c r="B193" s="9" t="s">
        <v>974</v>
      </c>
      <c r="C193" s="9" t="s">
        <v>975</v>
      </c>
      <c r="D193" s="9" t="s">
        <v>128</v>
      </c>
      <c r="E193" s="11">
        <v>241</v>
      </c>
      <c r="F193" s="12">
        <v>2.84</v>
      </c>
      <c r="G193" s="13">
        <v>2.3999999999999998E-3</v>
      </c>
      <c r="J193" s="12"/>
    </row>
    <row r="194" spans="1:10" x14ac:dyDescent="0.3">
      <c r="A194" s="9">
        <v>187</v>
      </c>
      <c r="B194" s="9" t="s">
        <v>978</v>
      </c>
      <c r="C194" s="9" t="s">
        <v>979</v>
      </c>
      <c r="D194" s="9" t="s">
        <v>122</v>
      </c>
      <c r="E194" s="11">
        <v>492</v>
      </c>
      <c r="F194" s="12">
        <v>2.79</v>
      </c>
      <c r="G194" s="13">
        <v>2.3E-3</v>
      </c>
      <c r="J194" s="12"/>
    </row>
    <row r="195" spans="1:10" x14ac:dyDescent="0.3">
      <c r="A195" s="9">
        <v>188</v>
      </c>
      <c r="B195" s="9" t="s">
        <v>982</v>
      </c>
      <c r="C195" s="9" t="s">
        <v>983</v>
      </c>
      <c r="D195" s="9" t="s">
        <v>172</v>
      </c>
      <c r="E195" s="11">
        <v>542</v>
      </c>
      <c r="F195" s="12">
        <v>2.77</v>
      </c>
      <c r="G195" s="13">
        <v>2.3E-3</v>
      </c>
      <c r="J195" s="12"/>
    </row>
    <row r="196" spans="1:10" x14ac:dyDescent="0.3">
      <c r="A196" s="9">
        <v>189</v>
      </c>
      <c r="B196" s="9" t="s">
        <v>984</v>
      </c>
      <c r="C196" s="9" t="s">
        <v>985</v>
      </c>
      <c r="D196" s="9" t="s">
        <v>153</v>
      </c>
      <c r="E196" s="11">
        <v>2372</v>
      </c>
      <c r="F196" s="12">
        <v>2.74</v>
      </c>
      <c r="G196" s="13">
        <v>2.3E-3</v>
      </c>
      <c r="J196" s="12"/>
    </row>
    <row r="197" spans="1:10" x14ac:dyDescent="0.3">
      <c r="A197" s="9">
        <v>190</v>
      </c>
      <c r="B197" s="9" t="s">
        <v>986</v>
      </c>
      <c r="C197" s="9" t="s">
        <v>987</v>
      </c>
      <c r="D197" s="9" t="s">
        <v>167</v>
      </c>
      <c r="E197" s="11">
        <v>823</v>
      </c>
      <c r="F197" s="12">
        <v>2.71</v>
      </c>
      <c r="G197" s="13">
        <v>2.3E-3</v>
      </c>
      <c r="J197" s="12"/>
    </row>
    <row r="198" spans="1:10" x14ac:dyDescent="0.3">
      <c r="A198" s="9">
        <v>191</v>
      </c>
      <c r="B198" s="9" t="s">
        <v>988</v>
      </c>
      <c r="C198" s="9" t="s">
        <v>989</v>
      </c>
      <c r="D198" s="9" t="s">
        <v>136</v>
      </c>
      <c r="E198" s="11">
        <v>456</v>
      </c>
      <c r="F198" s="12">
        <v>2.68</v>
      </c>
      <c r="G198" s="13">
        <v>2.2000000000000001E-3</v>
      </c>
      <c r="J198" s="12"/>
    </row>
    <row r="199" spans="1:10" x14ac:dyDescent="0.3">
      <c r="A199" s="9">
        <v>192</v>
      </c>
      <c r="B199" s="9" t="s">
        <v>990</v>
      </c>
      <c r="C199" s="9" t="s">
        <v>991</v>
      </c>
      <c r="D199" s="9" t="s">
        <v>133</v>
      </c>
      <c r="E199" s="11">
        <v>3911</v>
      </c>
      <c r="F199" s="12">
        <v>2.68</v>
      </c>
      <c r="G199" s="13">
        <v>2.2000000000000001E-3</v>
      </c>
      <c r="J199" s="12"/>
    </row>
    <row r="200" spans="1:10" x14ac:dyDescent="0.3">
      <c r="A200" s="9">
        <v>193</v>
      </c>
      <c r="B200" s="9" t="s">
        <v>994</v>
      </c>
      <c r="C200" s="9" t="s">
        <v>995</v>
      </c>
      <c r="D200" s="9" t="s">
        <v>139</v>
      </c>
      <c r="E200" s="11">
        <v>518</v>
      </c>
      <c r="F200" s="12">
        <v>2.64</v>
      </c>
      <c r="G200" s="13">
        <v>2.2000000000000001E-3</v>
      </c>
      <c r="J200" s="12"/>
    </row>
    <row r="201" spans="1:10" x14ac:dyDescent="0.3">
      <c r="A201" s="9">
        <v>194</v>
      </c>
      <c r="B201" s="9" t="s">
        <v>992</v>
      </c>
      <c r="C201" s="9" t="s">
        <v>993</v>
      </c>
      <c r="D201" s="9" t="s">
        <v>237</v>
      </c>
      <c r="E201" s="11">
        <v>1922</v>
      </c>
      <c r="F201" s="12">
        <v>2.63</v>
      </c>
      <c r="G201" s="13">
        <v>2.2000000000000001E-3</v>
      </c>
      <c r="J201" s="12"/>
    </row>
    <row r="202" spans="1:10" x14ac:dyDescent="0.3">
      <c r="A202" s="9">
        <v>195</v>
      </c>
      <c r="B202" s="9" t="s">
        <v>996</v>
      </c>
      <c r="C202" s="9" t="s">
        <v>997</v>
      </c>
      <c r="D202" s="9" t="s">
        <v>472</v>
      </c>
      <c r="E202" s="11">
        <v>1874</v>
      </c>
      <c r="F202" s="12">
        <v>2.59</v>
      </c>
      <c r="G202" s="13">
        <v>2.2000000000000001E-3</v>
      </c>
      <c r="J202" s="12"/>
    </row>
    <row r="203" spans="1:10" x14ac:dyDescent="0.3">
      <c r="A203" s="9">
        <v>196</v>
      </c>
      <c r="B203" s="9" t="s">
        <v>1000</v>
      </c>
      <c r="C203" s="9" t="s">
        <v>1001</v>
      </c>
      <c r="D203" s="9" t="s">
        <v>153</v>
      </c>
      <c r="E203" s="11">
        <v>1396</v>
      </c>
      <c r="F203" s="12">
        <v>2.5299999999999998</v>
      </c>
      <c r="G203" s="13">
        <v>2.0999999999999999E-3</v>
      </c>
      <c r="J203" s="12"/>
    </row>
    <row r="204" spans="1:10" x14ac:dyDescent="0.3">
      <c r="A204" s="9">
        <v>197</v>
      </c>
      <c r="B204" s="9" t="s">
        <v>1002</v>
      </c>
      <c r="C204" s="9" t="s">
        <v>1003</v>
      </c>
      <c r="D204" s="9" t="s">
        <v>1004</v>
      </c>
      <c r="E204" s="11">
        <v>485</v>
      </c>
      <c r="F204" s="12">
        <v>2.52</v>
      </c>
      <c r="G204" s="13">
        <v>2.0999999999999999E-3</v>
      </c>
      <c r="J204" s="12"/>
    </row>
    <row r="205" spans="1:10" x14ac:dyDescent="0.3">
      <c r="A205" s="9">
        <v>198</v>
      </c>
      <c r="B205" s="9" t="s">
        <v>1005</v>
      </c>
      <c r="C205" s="9" t="s">
        <v>1006</v>
      </c>
      <c r="D205" s="9" t="s">
        <v>260</v>
      </c>
      <c r="E205" s="11">
        <v>377</v>
      </c>
      <c r="F205" s="12">
        <v>2.52</v>
      </c>
      <c r="G205" s="13">
        <v>2.0999999999999999E-3</v>
      </c>
      <c r="J205" s="12"/>
    </row>
    <row r="206" spans="1:10" x14ac:dyDescent="0.3">
      <c r="A206" s="9">
        <v>199</v>
      </c>
      <c r="B206" s="9" t="s">
        <v>998</v>
      </c>
      <c r="C206" s="9" t="s">
        <v>999</v>
      </c>
      <c r="D206" s="9" t="s">
        <v>58</v>
      </c>
      <c r="E206" s="11">
        <v>387</v>
      </c>
      <c r="F206" s="12">
        <v>2.52</v>
      </c>
      <c r="G206" s="13">
        <v>2.0999999999999999E-3</v>
      </c>
      <c r="J206" s="12"/>
    </row>
    <row r="207" spans="1:10" x14ac:dyDescent="0.3">
      <c r="A207" s="9">
        <v>200</v>
      </c>
      <c r="B207" s="9" t="s">
        <v>1009</v>
      </c>
      <c r="C207" s="9" t="s">
        <v>1010</v>
      </c>
      <c r="D207" s="9" t="s">
        <v>153</v>
      </c>
      <c r="E207" s="11">
        <v>201</v>
      </c>
      <c r="F207" s="12">
        <v>2.4700000000000002</v>
      </c>
      <c r="G207" s="13">
        <v>2.0999999999999999E-3</v>
      </c>
      <c r="J207" s="12"/>
    </row>
    <row r="208" spans="1:10" x14ac:dyDescent="0.3">
      <c r="A208" s="9">
        <v>201</v>
      </c>
      <c r="B208" s="9" t="s">
        <v>1007</v>
      </c>
      <c r="C208" s="9" t="s">
        <v>1008</v>
      </c>
      <c r="D208" s="9" t="s">
        <v>167</v>
      </c>
      <c r="E208" s="11">
        <v>371</v>
      </c>
      <c r="F208" s="12">
        <v>2.4700000000000002</v>
      </c>
      <c r="G208" s="13">
        <v>2.0999999999999999E-3</v>
      </c>
      <c r="J208" s="12"/>
    </row>
    <row r="209" spans="1:10" x14ac:dyDescent="0.3">
      <c r="A209" s="9">
        <v>202</v>
      </c>
      <c r="B209" s="9" t="s">
        <v>1011</v>
      </c>
      <c r="C209" s="9" t="s">
        <v>1012</v>
      </c>
      <c r="D209" s="9" t="s">
        <v>90</v>
      </c>
      <c r="E209" s="11">
        <v>3308</v>
      </c>
      <c r="F209" s="12">
        <v>2.44</v>
      </c>
      <c r="G209" s="13">
        <v>2E-3</v>
      </c>
      <c r="J209" s="12"/>
    </row>
    <row r="210" spans="1:10" x14ac:dyDescent="0.3">
      <c r="A210" s="9">
        <v>203</v>
      </c>
      <c r="B210" s="9" t="s">
        <v>1013</v>
      </c>
      <c r="C210" s="9" t="s">
        <v>1014</v>
      </c>
      <c r="D210" s="9" t="s">
        <v>734</v>
      </c>
      <c r="E210" s="11">
        <v>234</v>
      </c>
      <c r="F210" s="12">
        <v>2.4300000000000002</v>
      </c>
      <c r="G210" s="13">
        <v>2E-3</v>
      </c>
      <c r="J210" s="12"/>
    </row>
    <row r="211" spans="1:10" x14ac:dyDescent="0.3">
      <c r="A211" s="9">
        <v>204</v>
      </c>
      <c r="B211" s="9" t="s">
        <v>1015</v>
      </c>
      <c r="C211" s="9" t="s">
        <v>1016</v>
      </c>
      <c r="D211" s="9" t="s">
        <v>150</v>
      </c>
      <c r="E211" s="11">
        <v>1990</v>
      </c>
      <c r="F211" s="12">
        <v>2.39</v>
      </c>
      <c r="G211" s="13">
        <v>2E-3</v>
      </c>
      <c r="J211" s="12"/>
    </row>
    <row r="212" spans="1:10" x14ac:dyDescent="0.3">
      <c r="A212" s="9">
        <v>205</v>
      </c>
      <c r="B212" s="9" t="s">
        <v>1020</v>
      </c>
      <c r="C212" s="9" t="s">
        <v>1021</v>
      </c>
      <c r="D212" s="9" t="s">
        <v>116</v>
      </c>
      <c r="E212" s="11">
        <v>117</v>
      </c>
      <c r="F212" s="12">
        <v>2.37</v>
      </c>
      <c r="G212" s="13">
        <v>2E-3</v>
      </c>
      <c r="J212" s="12"/>
    </row>
    <row r="213" spans="1:10" x14ac:dyDescent="0.3">
      <c r="A213" s="9">
        <v>206</v>
      </c>
      <c r="B213" s="9" t="s">
        <v>1022</v>
      </c>
      <c r="C213" s="9" t="s">
        <v>1023</v>
      </c>
      <c r="D213" s="9" t="s">
        <v>156</v>
      </c>
      <c r="E213" s="11">
        <v>248</v>
      </c>
      <c r="F213" s="12">
        <v>2.33</v>
      </c>
      <c r="G213" s="13">
        <v>1.9E-3</v>
      </c>
      <c r="J213" s="12"/>
    </row>
    <row r="214" spans="1:10" x14ac:dyDescent="0.3">
      <c r="A214" s="9">
        <v>207</v>
      </c>
      <c r="B214" s="9" t="s">
        <v>1024</v>
      </c>
      <c r="C214" s="9" t="s">
        <v>1025</v>
      </c>
      <c r="D214" s="9" t="s">
        <v>225</v>
      </c>
      <c r="E214" s="11">
        <v>801</v>
      </c>
      <c r="F214" s="12">
        <v>2.33</v>
      </c>
      <c r="G214" s="13">
        <v>1.9E-3</v>
      </c>
      <c r="J214" s="12"/>
    </row>
    <row r="215" spans="1:10" x14ac:dyDescent="0.3">
      <c r="A215" s="9">
        <v>208</v>
      </c>
      <c r="B215" s="9" t="s">
        <v>1017</v>
      </c>
      <c r="C215" s="9" t="s">
        <v>1018</v>
      </c>
      <c r="D215" s="9" t="s">
        <v>1019</v>
      </c>
      <c r="E215" s="11">
        <v>106</v>
      </c>
      <c r="F215" s="12">
        <v>2.3199999999999998</v>
      </c>
      <c r="G215" s="13">
        <v>1.9E-3</v>
      </c>
      <c r="J215" s="12"/>
    </row>
    <row r="216" spans="1:10" x14ac:dyDescent="0.3">
      <c r="A216" s="9">
        <v>209</v>
      </c>
      <c r="B216" s="9" t="s">
        <v>1026</v>
      </c>
      <c r="C216" s="9" t="s">
        <v>1027</v>
      </c>
      <c r="D216" s="9" t="s">
        <v>133</v>
      </c>
      <c r="E216" s="11">
        <v>2435</v>
      </c>
      <c r="F216" s="12">
        <v>2.2999999999999998</v>
      </c>
      <c r="G216" s="13">
        <v>1.9E-3</v>
      </c>
      <c r="J216" s="12"/>
    </row>
    <row r="217" spans="1:10" x14ac:dyDescent="0.3">
      <c r="A217" s="9">
        <v>210</v>
      </c>
      <c r="B217" s="9" t="s">
        <v>1028</v>
      </c>
      <c r="C217" s="9" t="s">
        <v>1029</v>
      </c>
      <c r="D217" s="9" t="s">
        <v>167</v>
      </c>
      <c r="E217" s="11">
        <v>284</v>
      </c>
      <c r="F217" s="12">
        <v>2.2599999999999998</v>
      </c>
      <c r="G217" s="13">
        <v>1.9E-3</v>
      </c>
      <c r="J217" s="12"/>
    </row>
    <row r="218" spans="1:10" x14ac:dyDescent="0.3">
      <c r="A218" s="9">
        <v>211</v>
      </c>
      <c r="B218" s="9" t="s">
        <v>1032</v>
      </c>
      <c r="C218" s="9" t="s">
        <v>1033</v>
      </c>
      <c r="D218" s="9" t="s">
        <v>603</v>
      </c>
      <c r="E218" s="11">
        <v>599</v>
      </c>
      <c r="F218" s="12">
        <v>2.23</v>
      </c>
      <c r="G218" s="13">
        <v>1.9E-3</v>
      </c>
      <c r="J218" s="12"/>
    </row>
    <row r="219" spans="1:10" x14ac:dyDescent="0.3">
      <c r="A219" s="9">
        <v>212</v>
      </c>
      <c r="B219" s="9" t="s">
        <v>1034</v>
      </c>
      <c r="C219" s="9" t="s">
        <v>1035</v>
      </c>
      <c r="D219" s="9" t="s">
        <v>125</v>
      </c>
      <c r="E219" s="11">
        <v>243</v>
      </c>
      <c r="F219" s="12">
        <v>2.15</v>
      </c>
      <c r="G219" s="13">
        <v>1.8E-3</v>
      </c>
      <c r="J219" s="12"/>
    </row>
    <row r="220" spans="1:10" x14ac:dyDescent="0.3">
      <c r="A220" s="9">
        <v>213</v>
      </c>
      <c r="B220" s="9" t="s">
        <v>1038</v>
      </c>
      <c r="C220" s="9" t="s">
        <v>1039</v>
      </c>
      <c r="D220" s="9" t="s">
        <v>167</v>
      </c>
      <c r="E220" s="11">
        <v>160</v>
      </c>
      <c r="F220" s="12">
        <v>2.0699999999999998</v>
      </c>
      <c r="G220" s="13">
        <v>1.6999999999999999E-3</v>
      </c>
      <c r="J220" s="12"/>
    </row>
    <row r="221" spans="1:10" x14ac:dyDescent="0.3">
      <c r="A221" s="9">
        <v>214</v>
      </c>
      <c r="B221" s="9" t="s">
        <v>1036</v>
      </c>
      <c r="C221" s="9" t="s">
        <v>1037</v>
      </c>
      <c r="D221" s="9" t="s">
        <v>200</v>
      </c>
      <c r="E221" s="11">
        <v>591</v>
      </c>
      <c r="F221" s="12">
        <v>2.06</v>
      </c>
      <c r="G221" s="13">
        <v>1.6999999999999999E-3</v>
      </c>
      <c r="J221" s="12"/>
    </row>
    <row r="222" spans="1:10" x14ac:dyDescent="0.3">
      <c r="A222" s="9">
        <v>215</v>
      </c>
      <c r="B222" s="9" t="s">
        <v>1042</v>
      </c>
      <c r="C222" s="9" t="s">
        <v>1043</v>
      </c>
      <c r="D222" s="9" t="s">
        <v>116</v>
      </c>
      <c r="E222" s="11">
        <v>195</v>
      </c>
      <c r="F222" s="12">
        <v>2.0499999999999998</v>
      </c>
      <c r="G222" s="13">
        <v>1.6999999999999999E-3</v>
      </c>
      <c r="J222" s="12"/>
    </row>
    <row r="223" spans="1:10" x14ac:dyDescent="0.3">
      <c r="A223" s="9">
        <v>216</v>
      </c>
      <c r="B223" s="9" t="s">
        <v>1040</v>
      </c>
      <c r="C223" s="9" t="s">
        <v>1041</v>
      </c>
      <c r="D223" s="9" t="s">
        <v>139</v>
      </c>
      <c r="E223" s="11">
        <v>632</v>
      </c>
      <c r="F223" s="12">
        <v>2.0299999999999998</v>
      </c>
      <c r="G223" s="13">
        <v>1.6999999999999999E-3</v>
      </c>
      <c r="J223" s="12"/>
    </row>
    <row r="224" spans="1:10" x14ac:dyDescent="0.3">
      <c r="A224" s="9">
        <v>217</v>
      </c>
      <c r="B224" s="9" t="s">
        <v>1046</v>
      </c>
      <c r="C224" s="9" t="s">
        <v>1047</v>
      </c>
      <c r="D224" s="9" t="s">
        <v>139</v>
      </c>
      <c r="E224" s="11">
        <v>610</v>
      </c>
      <c r="F224" s="12">
        <v>1.98</v>
      </c>
      <c r="G224" s="13">
        <v>1.6999999999999999E-3</v>
      </c>
      <c r="J224" s="12"/>
    </row>
    <row r="225" spans="1:10" x14ac:dyDescent="0.3">
      <c r="A225" s="9">
        <v>218</v>
      </c>
      <c r="B225" s="9" t="s">
        <v>1044</v>
      </c>
      <c r="C225" s="9" t="s">
        <v>1045</v>
      </c>
      <c r="D225" s="9" t="s">
        <v>186</v>
      </c>
      <c r="E225" s="11">
        <v>231</v>
      </c>
      <c r="F225" s="12">
        <v>1.97</v>
      </c>
      <c r="G225" s="13">
        <v>1.6000000000000001E-3</v>
      </c>
      <c r="J225" s="12"/>
    </row>
    <row r="226" spans="1:10" x14ac:dyDescent="0.3">
      <c r="A226" s="9">
        <v>219</v>
      </c>
      <c r="B226" s="9" t="s">
        <v>1048</v>
      </c>
      <c r="C226" s="9" t="s">
        <v>1049</v>
      </c>
      <c r="D226" s="9" t="s">
        <v>153</v>
      </c>
      <c r="E226" s="11">
        <v>476</v>
      </c>
      <c r="F226" s="12">
        <v>1.97</v>
      </c>
      <c r="G226" s="13">
        <v>1.6000000000000001E-3</v>
      </c>
      <c r="J226" s="12"/>
    </row>
    <row r="227" spans="1:10" x14ac:dyDescent="0.3">
      <c r="A227" s="9">
        <v>220</v>
      </c>
      <c r="B227" s="9" t="s">
        <v>1050</v>
      </c>
      <c r="C227" s="9" t="s">
        <v>1051</v>
      </c>
      <c r="D227" s="9" t="s">
        <v>200</v>
      </c>
      <c r="E227" s="11">
        <v>1494</v>
      </c>
      <c r="F227" s="12">
        <v>1.94</v>
      </c>
      <c r="G227" s="13">
        <v>1.6000000000000001E-3</v>
      </c>
      <c r="J227" s="12"/>
    </row>
    <row r="228" spans="1:10" x14ac:dyDescent="0.3">
      <c r="A228" s="9">
        <v>221</v>
      </c>
      <c r="B228" s="9" t="s">
        <v>1052</v>
      </c>
      <c r="C228" s="9" t="s">
        <v>1053</v>
      </c>
      <c r="D228" s="9" t="s">
        <v>153</v>
      </c>
      <c r="E228" s="11">
        <v>715</v>
      </c>
      <c r="F228" s="12">
        <v>1.87</v>
      </c>
      <c r="G228" s="13">
        <v>1.6000000000000001E-3</v>
      </c>
      <c r="J228" s="12"/>
    </row>
    <row r="229" spans="1:10" x14ac:dyDescent="0.3">
      <c r="A229" s="9">
        <v>222</v>
      </c>
      <c r="B229" s="9" t="s">
        <v>1054</v>
      </c>
      <c r="C229" s="9" t="s">
        <v>1055</v>
      </c>
      <c r="D229" s="9" t="s">
        <v>150</v>
      </c>
      <c r="E229" s="11">
        <v>2872</v>
      </c>
      <c r="F229" s="12">
        <v>1.86</v>
      </c>
      <c r="G229" s="13">
        <v>1.5E-3</v>
      </c>
      <c r="J229" s="12"/>
    </row>
    <row r="230" spans="1:10" x14ac:dyDescent="0.3">
      <c r="A230" s="9">
        <v>223</v>
      </c>
      <c r="B230" s="9" t="s">
        <v>1056</v>
      </c>
      <c r="C230" s="9" t="s">
        <v>1057</v>
      </c>
      <c r="D230" s="9" t="s">
        <v>113</v>
      </c>
      <c r="E230" s="11">
        <v>595</v>
      </c>
      <c r="F230" s="12">
        <v>1.85</v>
      </c>
      <c r="G230" s="13">
        <v>1.5E-3</v>
      </c>
      <c r="J230" s="12"/>
    </row>
    <row r="231" spans="1:10" x14ac:dyDescent="0.3">
      <c r="A231" s="9">
        <v>224</v>
      </c>
      <c r="B231" s="9" t="s">
        <v>1058</v>
      </c>
      <c r="C231" s="9" t="s">
        <v>1059</v>
      </c>
      <c r="D231" s="9" t="s">
        <v>765</v>
      </c>
      <c r="E231" s="11">
        <v>431</v>
      </c>
      <c r="F231" s="12">
        <v>1.83</v>
      </c>
      <c r="G231" s="13">
        <v>1.5E-3</v>
      </c>
      <c r="J231" s="12"/>
    </row>
    <row r="232" spans="1:10" x14ac:dyDescent="0.3">
      <c r="A232" s="9">
        <v>225</v>
      </c>
      <c r="B232" s="9" t="s">
        <v>1060</v>
      </c>
      <c r="C232" s="9" t="s">
        <v>1061</v>
      </c>
      <c r="D232" s="9" t="s">
        <v>472</v>
      </c>
      <c r="E232" s="11">
        <v>7370</v>
      </c>
      <c r="F232" s="12">
        <v>1.77</v>
      </c>
      <c r="G232" s="13">
        <v>1.5E-3</v>
      </c>
      <c r="J232" s="12"/>
    </row>
    <row r="233" spans="1:10" x14ac:dyDescent="0.3">
      <c r="A233" s="9">
        <v>226</v>
      </c>
      <c r="B233" s="9" t="s">
        <v>1062</v>
      </c>
      <c r="C233" s="9" t="s">
        <v>1063</v>
      </c>
      <c r="D233" s="9" t="s">
        <v>90</v>
      </c>
      <c r="E233" s="11">
        <v>5744</v>
      </c>
      <c r="F233" s="12">
        <v>1.77</v>
      </c>
      <c r="G233" s="13">
        <v>1.5E-3</v>
      </c>
      <c r="J233" s="12"/>
    </row>
    <row r="234" spans="1:10" x14ac:dyDescent="0.3">
      <c r="A234" s="9">
        <v>227</v>
      </c>
      <c r="B234" s="9" t="s">
        <v>1064</v>
      </c>
      <c r="C234" s="9" t="s">
        <v>1065</v>
      </c>
      <c r="D234" s="9" t="s">
        <v>64</v>
      </c>
      <c r="E234" s="11">
        <v>316</v>
      </c>
      <c r="F234" s="12">
        <v>1.76</v>
      </c>
      <c r="G234" s="13">
        <v>1.5E-3</v>
      </c>
      <c r="J234" s="12"/>
    </row>
    <row r="235" spans="1:10" x14ac:dyDescent="0.3">
      <c r="A235" s="9">
        <v>228</v>
      </c>
      <c r="B235" s="9" t="s">
        <v>1066</v>
      </c>
      <c r="C235" s="9" t="s">
        <v>1067</v>
      </c>
      <c r="D235" s="9" t="s">
        <v>225</v>
      </c>
      <c r="E235" s="11">
        <v>98</v>
      </c>
      <c r="F235" s="12">
        <v>1.73</v>
      </c>
      <c r="G235" s="13">
        <v>1.4E-3</v>
      </c>
      <c r="J235" s="12"/>
    </row>
    <row r="236" spans="1:10" x14ac:dyDescent="0.3">
      <c r="A236" s="9">
        <v>229</v>
      </c>
      <c r="B236" s="9" t="s">
        <v>1068</v>
      </c>
      <c r="C236" s="9" t="s">
        <v>1069</v>
      </c>
      <c r="D236" s="9" t="s">
        <v>1004</v>
      </c>
      <c r="E236" s="11">
        <v>567</v>
      </c>
      <c r="F236" s="12">
        <v>1.7</v>
      </c>
      <c r="G236" s="13">
        <v>1.4E-3</v>
      </c>
      <c r="J236" s="12"/>
    </row>
    <row r="237" spans="1:10" x14ac:dyDescent="0.3">
      <c r="A237" s="9">
        <v>230</v>
      </c>
      <c r="B237" s="9" t="s">
        <v>1070</v>
      </c>
      <c r="C237" s="9" t="s">
        <v>1071</v>
      </c>
      <c r="D237" s="9" t="s">
        <v>90</v>
      </c>
      <c r="E237" s="11">
        <v>6708</v>
      </c>
      <c r="F237" s="12">
        <v>1.69</v>
      </c>
      <c r="G237" s="13">
        <v>1.4E-3</v>
      </c>
      <c r="J237" s="12"/>
    </row>
    <row r="238" spans="1:10" x14ac:dyDescent="0.3">
      <c r="A238" s="9">
        <v>231</v>
      </c>
      <c r="B238" s="9" t="s">
        <v>1072</v>
      </c>
      <c r="C238" s="9" t="s">
        <v>1073</v>
      </c>
      <c r="D238" s="9" t="s">
        <v>217</v>
      </c>
      <c r="E238" s="11">
        <v>851</v>
      </c>
      <c r="F238" s="12">
        <v>1.67</v>
      </c>
      <c r="G238" s="13">
        <v>1.4E-3</v>
      </c>
      <c r="J238" s="12"/>
    </row>
    <row r="239" spans="1:10" x14ac:dyDescent="0.3">
      <c r="A239" s="9">
        <v>232</v>
      </c>
      <c r="B239" s="9" t="s">
        <v>1074</v>
      </c>
      <c r="C239" s="9" t="s">
        <v>1075</v>
      </c>
      <c r="D239" s="9" t="s">
        <v>189</v>
      </c>
      <c r="E239" s="11">
        <v>375</v>
      </c>
      <c r="F239" s="12">
        <v>1.66</v>
      </c>
      <c r="G239" s="13">
        <v>1.4E-3</v>
      </c>
      <c r="J239" s="12"/>
    </row>
    <row r="240" spans="1:10" x14ac:dyDescent="0.3">
      <c r="A240" s="9">
        <v>233</v>
      </c>
      <c r="B240" s="9" t="s">
        <v>1082</v>
      </c>
      <c r="C240" s="9" t="s">
        <v>1083</v>
      </c>
      <c r="D240" s="9" t="s">
        <v>293</v>
      </c>
      <c r="E240" s="11">
        <v>35</v>
      </c>
      <c r="F240" s="12">
        <v>1.66</v>
      </c>
      <c r="G240" s="13">
        <v>1.4E-3</v>
      </c>
      <c r="J240" s="12"/>
    </row>
    <row r="241" spans="1:10" x14ac:dyDescent="0.3">
      <c r="A241" s="9">
        <v>234</v>
      </c>
      <c r="B241" s="9" t="s">
        <v>1076</v>
      </c>
      <c r="C241" s="9" t="s">
        <v>1077</v>
      </c>
      <c r="D241" s="9" t="s">
        <v>310</v>
      </c>
      <c r="E241" s="11">
        <v>1181</v>
      </c>
      <c r="F241" s="12">
        <v>1.63</v>
      </c>
      <c r="G241" s="13">
        <v>1.4E-3</v>
      </c>
      <c r="J241" s="12"/>
    </row>
    <row r="242" spans="1:10" x14ac:dyDescent="0.3">
      <c r="A242" s="9">
        <v>235</v>
      </c>
      <c r="B242" s="9" t="s">
        <v>1078</v>
      </c>
      <c r="C242" s="9" t="s">
        <v>1079</v>
      </c>
      <c r="D242" s="9" t="s">
        <v>234</v>
      </c>
      <c r="E242" s="11">
        <v>516</v>
      </c>
      <c r="F242" s="12">
        <v>1.63</v>
      </c>
      <c r="G242" s="13">
        <v>1.4E-3</v>
      </c>
      <c r="J242" s="12"/>
    </row>
    <row r="243" spans="1:10" x14ac:dyDescent="0.3">
      <c r="A243" s="9">
        <v>236</v>
      </c>
      <c r="B243" s="9" t="s">
        <v>1080</v>
      </c>
      <c r="C243" s="9" t="s">
        <v>1081</v>
      </c>
      <c r="D243" s="9" t="s">
        <v>237</v>
      </c>
      <c r="E243" s="11">
        <v>790</v>
      </c>
      <c r="F243" s="12">
        <v>1.6</v>
      </c>
      <c r="G243" s="13">
        <v>1.2999999999999999E-3</v>
      </c>
      <c r="J243" s="12"/>
    </row>
    <row r="244" spans="1:10" x14ac:dyDescent="0.3">
      <c r="A244" s="9">
        <v>237</v>
      </c>
      <c r="B244" s="9" t="s">
        <v>1084</v>
      </c>
      <c r="C244" s="9" t="s">
        <v>1085</v>
      </c>
      <c r="D244" s="9" t="s">
        <v>200</v>
      </c>
      <c r="E244" s="11">
        <v>406</v>
      </c>
      <c r="F244" s="12">
        <v>1.55</v>
      </c>
      <c r="G244" s="13">
        <v>1.2999999999999999E-3</v>
      </c>
      <c r="J244" s="12"/>
    </row>
    <row r="245" spans="1:10" x14ac:dyDescent="0.3">
      <c r="A245" s="9">
        <v>238</v>
      </c>
      <c r="B245" s="9" t="s">
        <v>1092</v>
      </c>
      <c r="C245" s="9" t="s">
        <v>1093</v>
      </c>
      <c r="D245" s="9" t="s">
        <v>58</v>
      </c>
      <c r="E245" s="11">
        <v>102</v>
      </c>
      <c r="F245" s="12">
        <v>1.53</v>
      </c>
      <c r="G245" s="13">
        <v>1.2999999999999999E-3</v>
      </c>
      <c r="J245" s="12"/>
    </row>
    <row r="246" spans="1:10" x14ac:dyDescent="0.3">
      <c r="A246" s="9">
        <v>239</v>
      </c>
      <c r="B246" s="9" t="s">
        <v>1086</v>
      </c>
      <c r="C246" s="9" t="s">
        <v>1087</v>
      </c>
      <c r="D246" s="9" t="s">
        <v>335</v>
      </c>
      <c r="E246" s="11">
        <v>1044</v>
      </c>
      <c r="F246" s="12">
        <v>1.51</v>
      </c>
      <c r="G246" s="13">
        <v>1.2999999999999999E-3</v>
      </c>
      <c r="J246" s="12"/>
    </row>
    <row r="247" spans="1:10" x14ac:dyDescent="0.3">
      <c r="A247" s="9">
        <v>240</v>
      </c>
      <c r="B247" s="9" t="s">
        <v>1088</v>
      </c>
      <c r="C247" s="9" t="s">
        <v>1089</v>
      </c>
      <c r="D247" s="9" t="s">
        <v>144</v>
      </c>
      <c r="E247" s="11">
        <v>1040</v>
      </c>
      <c r="F247" s="12">
        <v>1.51</v>
      </c>
      <c r="G247" s="13">
        <v>1.2999999999999999E-3</v>
      </c>
      <c r="J247" s="12"/>
    </row>
    <row r="248" spans="1:10" x14ac:dyDescent="0.3">
      <c r="A248" s="9">
        <v>241</v>
      </c>
      <c r="B248" s="9" t="s">
        <v>1090</v>
      </c>
      <c r="C248" s="9" t="s">
        <v>1091</v>
      </c>
      <c r="D248" s="9" t="s">
        <v>136</v>
      </c>
      <c r="E248" s="11">
        <v>238</v>
      </c>
      <c r="F248" s="12">
        <v>1.48</v>
      </c>
      <c r="G248" s="13">
        <v>1.1999999999999999E-3</v>
      </c>
      <c r="J248" s="12"/>
    </row>
    <row r="249" spans="1:10" x14ac:dyDescent="0.3">
      <c r="A249" s="9">
        <v>242</v>
      </c>
      <c r="B249" s="9" t="s">
        <v>1094</v>
      </c>
      <c r="C249" s="9" t="s">
        <v>1095</v>
      </c>
      <c r="D249" s="9" t="s">
        <v>122</v>
      </c>
      <c r="E249" s="11">
        <v>358</v>
      </c>
      <c r="F249" s="12">
        <v>1.46</v>
      </c>
      <c r="G249" s="13">
        <v>1.1999999999999999E-3</v>
      </c>
      <c r="J249" s="12"/>
    </row>
    <row r="250" spans="1:10" x14ac:dyDescent="0.3">
      <c r="A250" s="9">
        <v>243</v>
      </c>
      <c r="B250" s="9" t="s">
        <v>1096</v>
      </c>
      <c r="C250" s="9" t="s">
        <v>1097</v>
      </c>
      <c r="D250" s="9" t="s">
        <v>189</v>
      </c>
      <c r="E250" s="11">
        <v>427</v>
      </c>
      <c r="F250" s="12">
        <v>1.38</v>
      </c>
      <c r="G250" s="13">
        <v>1.1000000000000001E-3</v>
      </c>
      <c r="J250" s="12"/>
    </row>
    <row r="251" spans="1:10" x14ac:dyDescent="0.3">
      <c r="A251" s="9">
        <v>244</v>
      </c>
      <c r="B251" s="9" t="s">
        <v>1098</v>
      </c>
      <c r="C251" s="9" t="s">
        <v>1099</v>
      </c>
      <c r="D251" s="9" t="s">
        <v>153</v>
      </c>
      <c r="E251" s="11">
        <v>108</v>
      </c>
      <c r="F251" s="12">
        <v>1.32</v>
      </c>
      <c r="G251" s="13">
        <v>1.1000000000000001E-3</v>
      </c>
      <c r="J251" s="12"/>
    </row>
    <row r="252" spans="1:10" x14ac:dyDescent="0.3">
      <c r="A252" s="9">
        <v>245</v>
      </c>
      <c r="B252" s="9" t="s">
        <v>1100</v>
      </c>
      <c r="C252" s="9" t="s">
        <v>1101</v>
      </c>
      <c r="D252" s="9" t="s">
        <v>234</v>
      </c>
      <c r="E252" s="11">
        <v>2965</v>
      </c>
      <c r="F252" s="12">
        <v>1.27</v>
      </c>
      <c r="G252" s="13">
        <v>1.1000000000000001E-3</v>
      </c>
      <c r="J252" s="12"/>
    </row>
    <row r="253" spans="1:10" x14ac:dyDescent="0.3">
      <c r="A253" s="9">
        <v>246</v>
      </c>
      <c r="B253" s="9" t="s">
        <v>1102</v>
      </c>
      <c r="C253" s="9" t="s">
        <v>1103</v>
      </c>
      <c r="D253" s="9" t="s">
        <v>122</v>
      </c>
      <c r="E253" s="11">
        <v>179</v>
      </c>
      <c r="F253" s="12">
        <v>1.2</v>
      </c>
      <c r="G253" s="13">
        <v>1E-3</v>
      </c>
      <c r="J253" s="12"/>
    </row>
    <row r="254" spans="1:10" x14ac:dyDescent="0.3">
      <c r="A254" s="9">
        <v>247</v>
      </c>
      <c r="B254" s="9" t="s">
        <v>1104</v>
      </c>
      <c r="C254" s="9" t="s">
        <v>1105</v>
      </c>
      <c r="D254" s="9" t="s">
        <v>147</v>
      </c>
      <c r="E254" s="11">
        <v>316</v>
      </c>
      <c r="F254" s="12">
        <v>1.18</v>
      </c>
      <c r="G254" s="13">
        <v>1E-3</v>
      </c>
      <c r="J254" s="12"/>
    </row>
    <row r="255" spans="1:10" x14ac:dyDescent="0.3">
      <c r="A255" s="9">
        <v>248</v>
      </c>
      <c r="B255" s="9" t="s">
        <v>1106</v>
      </c>
      <c r="C255" s="9" t="s">
        <v>1107</v>
      </c>
      <c r="D255" s="9" t="s">
        <v>116</v>
      </c>
      <c r="E255" s="11">
        <v>207</v>
      </c>
      <c r="F255" s="12">
        <v>0.93</v>
      </c>
      <c r="G255" s="13">
        <v>8.0000000000000004E-4</v>
      </c>
      <c r="J255" s="12"/>
    </row>
    <row r="256" spans="1:10" x14ac:dyDescent="0.3">
      <c r="A256" s="9">
        <v>249</v>
      </c>
      <c r="B256" s="9" t="s">
        <v>1108</v>
      </c>
      <c r="C256" s="9" t="s">
        <v>1109</v>
      </c>
      <c r="D256" s="9" t="s">
        <v>189</v>
      </c>
      <c r="E256" s="11">
        <v>102</v>
      </c>
      <c r="F256" s="12">
        <v>0.84</v>
      </c>
      <c r="G256" s="13">
        <v>6.9999999999999999E-4</v>
      </c>
      <c r="J256" s="12"/>
    </row>
    <row r="257" spans="1:10" x14ac:dyDescent="0.3">
      <c r="A257" s="9">
        <v>250</v>
      </c>
      <c r="B257" s="9" t="s">
        <v>1110</v>
      </c>
      <c r="C257" s="9" t="s">
        <v>1111</v>
      </c>
      <c r="D257" s="9" t="s">
        <v>603</v>
      </c>
      <c r="E257" s="11">
        <v>892</v>
      </c>
      <c r="F257" s="12">
        <v>0.57999999999999996</v>
      </c>
      <c r="G257" s="13">
        <v>5.0000000000000001E-4</v>
      </c>
      <c r="J257" s="12"/>
    </row>
    <row r="258" spans="1:10" x14ac:dyDescent="0.3">
      <c r="A258" s="14"/>
      <c r="B258" s="14" t="s">
        <v>14</v>
      </c>
      <c r="C258" s="14"/>
      <c r="D258" s="14"/>
      <c r="E258" s="14"/>
      <c r="F258" s="15">
        <v>1194.01</v>
      </c>
      <c r="G258" s="16">
        <v>0.99539999999999995</v>
      </c>
    </row>
    <row r="260" spans="1:10" x14ac:dyDescent="0.3">
      <c r="B260" s="10" t="s">
        <v>12</v>
      </c>
    </row>
    <row r="261" spans="1:10" x14ac:dyDescent="0.3">
      <c r="A261" s="9">
        <v>251</v>
      </c>
      <c r="B261" s="10" t="s">
        <v>13</v>
      </c>
      <c r="F261" s="12">
        <v>4.09</v>
      </c>
      <c r="G261" s="13">
        <v>3.3999999999999998E-3</v>
      </c>
      <c r="H261" s="17">
        <v>46174</v>
      </c>
    </row>
    <row r="262" spans="1:10" x14ac:dyDescent="0.3">
      <c r="A262" s="14"/>
      <c r="B262" s="14" t="s">
        <v>14</v>
      </c>
      <c r="C262" s="14"/>
      <c r="D262" s="14"/>
      <c r="E262" s="14"/>
      <c r="F262" s="15">
        <v>4.09</v>
      </c>
      <c r="G262" s="16">
        <v>3.3999999999999998E-3</v>
      </c>
    </row>
    <row r="264" spans="1:10" x14ac:dyDescent="0.3">
      <c r="B264" s="10" t="s">
        <v>38</v>
      </c>
    </row>
    <row r="265" spans="1:10" x14ac:dyDescent="0.3">
      <c r="B265" s="9" t="s">
        <v>39</v>
      </c>
      <c r="E265" s="11"/>
      <c r="F265" s="12">
        <v>1.54</v>
      </c>
      <c r="G265" s="13">
        <v>1.1999999999999999E-3</v>
      </c>
      <c r="J265" s="12"/>
    </row>
    <row r="266" spans="1:10" x14ac:dyDescent="0.3">
      <c r="A266" s="14"/>
      <c r="B266" s="14" t="s">
        <v>14</v>
      </c>
      <c r="C266" s="14"/>
      <c r="D266" s="14"/>
      <c r="E266" s="14"/>
      <c r="F266" s="15">
        <v>1.54</v>
      </c>
      <c r="G266" s="16">
        <v>1.1999999999999999E-3</v>
      </c>
    </row>
    <row r="268" spans="1:10" x14ac:dyDescent="0.3">
      <c r="A268" s="8"/>
      <c r="B268" s="8" t="s">
        <v>40</v>
      </c>
      <c r="C268" s="8"/>
      <c r="D268" s="8"/>
      <c r="E268" s="8"/>
      <c r="F268" s="18">
        <v>1199.6400000000001</v>
      </c>
      <c r="G268" s="19">
        <v>1</v>
      </c>
    </row>
    <row r="269" spans="1:10" x14ac:dyDescent="0.3">
      <c r="A269" s="9" t="s">
        <v>44</v>
      </c>
    </row>
    <row r="270" spans="1:10" x14ac:dyDescent="0.3">
      <c r="A270" s="21">
        <v>1</v>
      </c>
      <c r="B270" s="21" t="s">
        <v>45</v>
      </c>
    </row>
    <row r="274" spans="2:2" x14ac:dyDescent="0.3">
      <c r="B274" s="10" t="s">
        <v>46</v>
      </c>
    </row>
    <row r="288" spans="2:2" x14ac:dyDescent="0.3">
      <c r="B288" s="10" t="s">
        <v>1117</v>
      </c>
    </row>
    <row r="301" spans="1:5" x14ac:dyDescent="0.3">
      <c r="A301" s="43" t="s">
        <v>2</v>
      </c>
      <c r="B301" s="44" t="s">
        <v>2053</v>
      </c>
      <c r="C301" s="45"/>
      <c r="D301" s="45"/>
      <c r="E301" s="46"/>
    </row>
    <row r="302" spans="1:5" x14ac:dyDescent="0.3">
      <c r="A302" s="47">
        <v>2</v>
      </c>
      <c r="B302" s="48"/>
      <c r="C302" s="39" t="s">
        <v>2054</v>
      </c>
      <c r="E302" s="49"/>
    </row>
    <row r="303" spans="1:5" x14ac:dyDescent="0.3">
      <c r="A303" s="47"/>
      <c r="B303" s="48" t="s">
        <v>2055</v>
      </c>
      <c r="C303" s="41"/>
      <c r="E303" s="49"/>
    </row>
    <row r="304" spans="1:5" x14ac:dyDescent="0.3">
      <c r="A304" s="47"/>
      <c r="B304" s="48" t="s">
        <v>2056</v>
      </c>
      <c r="C304" s="42" t="s">
        <v>2064</v>
      </c>
      <c r="E304" s="49"/>
    </row>
    <row r="305" spans="1:5" x14ac:dyDescent="0.3">
      <c r="A305" s="47"/>
      <c r="B305" s="48" t="s">
        <v>2057</v>
      </c>
      <c r="C305" s="42" t="s">
        <v>2064</v>
      </c>
      <c r="E305" s="49"/>
    </row>
    <row r="306" spans="1:5" x14ac:dyDescent="0.3">
      <c r="A306" s="47"/>
      <c r="B306" s="48" t="s">
        <v>2058</v>
      </c>
      <c r="C306" s="42" t="s">
        <v>2064</v>
      </c>
      <c r="E306" s="49"/>
    </row>
    <row r="307" spans="1:5" x14ac:dyDescent="0.3">
      <c r="A307" s="47"/>
      <c r="B307" s="48" t="s">
        <v>2059</v>
      </c>
      <c r="C307" s="42" t="s">
        <v>2064</v>
      </c>
      <c r="E307" s="49"/>
    </row>
    <row r="308" spans="1:5" x14ac:dyDescent="0.3">
      <c r="A308" s="47"/>
      <c r="B308" s="20" t="s">
        <v>2060</v>
      </c>
      <c r="C308" s="20"/>
      <c r="E308" s="49"/>
    </row>
    <row r="309" spans="1:5" x14ac:dyDescent="0.3">
      <c r="A309" s="47">
        <v>3</v>
      </c>
      <c r="B309" s="51" t="s">
        <v>2026</v>
      </c>
      <c r="C309" s="20"/>
      <c r="E309" s="49"/>
    </row>
    <row r="310" spans="1:5" x14ac:dyDescent="0.3">
      <c r="A310" s="47"/>
      <c r="B310" s="148" t="s">
        <v>2027</v>
      </c>
      <c r="C310" s="150" t="s">
        <v>2028</v>
      </c>
      <c r="D310" s="150"/>
      <c r="E310" s="151" t="s">
        <v>2029</v>
      </c>
    </row>
    <row r="311" spans="1:5" x14ac:dyDescent="0.3">
      <c r="A311" s="47"/>
      <c r="B311" s="149"/>
      <c r="C311" s="52" t="s">
        <v>2030</v>
      </c>
      <c r="D311" s="52" t="s">
        <v>2070</v>
      </c>
      <c r="E311" s="152"/>
    </row>
    <row r="312" spans="1:5" x14ac:dyDescent="0.3">
      <c r="A312" s="53"/>
      <c r="B312" s="54" t="s">
        <v>2031</v>
      </c>
      <c r="C312" s="77" t="s">
        <v>2378</v>
      </c>
      <c r="D312" s="77" t="s">
        <v>2381</v>
      </c>
      <c r="E312" s="41" t="s">
        <v>2048</v>
      </c>
    </row>
    <row r="313" spans="1:5" x14ac:dyDescent="0.3">
      <c r="A313" s="53"/>
      <c r="B313" s="54" t="s">
        <v>2032</v>
      </c>
      <c r="C313" s="77" t="s">
        <v>2378</v>
      </c>
      <c r="D313" s="77" t="s">
        <v>2381</v>
      </c>
      <c r="E313" s="77" t="s">
        <v>2048</v>
      </c>
    </row>
    <row r="314" spans="1:5" x14ac:dyDescent="0.3">
      <c r="A314" s="53"/>
      <c r="B314" s="54" t="s">
        <v>2033</v>
      </c>
      <c r="C314" s="56">
        <v>0</v>
      </c>
      <c r="D314" s="56">
        <v>0</v>
      </c>
      <c r="E314" s="57">
        <v>0</v>
      </c>
    </row>
    <row r="315" spans="1:5" x14ac:dyDescent="0.3">
      <c r="A315" s="53"/>
      <c r="B315" s="54" t="s">
        <v>2034</v>
      </c>
      <c r="C315" s="56">
        <v>0</v>
      </c>
      <c r="D315" s="56">
        <v>0</v>
      </c>
      <c r="E315" s="57">
        <v>0</v>
      </c>
    </row>
    <row r="316" spans="1:5" x14ac:dyDescent="0.3">
      <c r="A316" s="53"/>
      <c r="B316" s="54" t="s">
        <v>2035</v>
      </c>
      <c r="C316" s="56">
        <v>0</v>
      </c>
      <c r="D316" s="56">
        <v>0</v>
      </c>
      <c r="E316" s="57">
        <v>0</v>
      </c>
    </row>
    <row r="317" spans="1:5" x14ac:dyDescent="0.3">
      <c r="A317" s="53"/>
      <c r="B317" s="54" t="s">
        <v>2036</v>
      </c>
      <c r="C317" s="56">
        <v>0</v>
      </c>
      <c r="D317" s="56">
        <v>0</v>
      </c>
      <c r="E317" s="57">
        <v>0</v>
      </c>
    </row>
    <row r="318" spans="1:5" x14ac:dyDescent="0.3">
      <c r="A318" s="53"/>
      <c r="B318" s="58"/>
      <c r="C318" s="59"/>
      <c r="D318" s="59"/>
      <c r="E318" s="39"/>
    </row>
    <row r="319" spans="1:5" x14ac:dyDescent="0.3">
      <c r="A319" s="47"/>
      <c r="B319" s="60" t="s">
        <v>2037</v>
      </c>
      <c r="C319" s="77" t="s">
        <v>2379</v>
      </c>
      <c r="D319" s="77" t="s">
        <v>2380</v>
      </c>
      <c r="E319" s="41" t="s">
        <v>2048</v>
      </c>
    </row>
    <row r="320" spans="1:5" x14ac:dyDescent="0.3">
      <c r="A320" s="47"/>
      <c r="B320" s="60" t="s">
        <v>2038</v>
      </c>
      <c r="C320" s="77" t="s">
        <v>2379</v>
      </c>
      <c r="D320" s="77" t="s">
        <v>2380</v>
      </c>
      <c r="E320" s="77" t="s">
        <v>2048</v>
      </c>
    </row>
    <row r="321" spans="1:5" x14ac:dyDescent="0.3">
      <c r="A321" s="47"/>
      <c r="B321" s="60" t="s">
        <v>2039</v>
      </c>
      <c r="C321" s="61">
        <v>0</v>
      </c>
      <c r="D321" s="61">
        <v>0</v>
      </c>
      <c r="E321" s="62">
        <v>0</v>
      </c>
    </row>
    <row r="322" spans="1:5" x14ac:dyDescent="0.3">
      <c r="A322" s="47"/>
      <c r="B322" s="60" t="s">
        <v>2040</v>
      </c>
      <c r="C322" s="61">
        <v>0</v>
      </c>
      <c r="D322" s="61">
        <v>0</v>
      </c>
      <c r="E322" s="62">
        <v>0</v>
      </c>
    </row>
    <row r="323" spans="1:5" x14ac:dyDescent="0.3">
      <c r="A323" s="47"/>
      <c r="B323" s="60" t="s">
        <v>2041</v>
      </c>
      <c r="C323" s="61">
        <v>0</v>
      </c>
      <c r="D323" s="61">
        <v>0</v>
      </c>
      <c r="E323" s="62">
        <v>0</v>
      </c>
    </row>
    <row r="324" spans="1:5" x14ac:dyDescent="0.3">
      <c r="A324" s="47"/>
      <c r="B324" s="60" t="s">
        <v>2042</v>
      </c>
      <c r="C324" s="61">
        <v>0</v>
      </c>
      <c r="D324" s="61">
        <v>0</v>
      </c>
      <c r="E324" s="62">
        <v>0</v>
      </c>
    </row>
    <row r="325" spans="1:5" x14ac:dyDescent="0.3">
      <c r="A325" s="47"/>
      <c r="B325" s="63" t="s">
        <v>2043</v>
      </c>
      <c r="C325" s="64"/>
      <c r="D325" s="64"/>
      <c r="E325" s="49"/>
    </row>
    <row r="326" spans="1:5" x14ac:dyDescent="0.3">
      <c r="A326" s="65"/>
      <c r="B326" s="66"/>
      <c r="C326" s="66"/>
      <c r="D326" s="66"/>
      <c r="E326" s="67"/>
    </row>
    <row r="327" spans="1:5" x14ac:dyDescent="0.3">
      <c r="A327" s="47">
        <v>4</v>
      </c>
      <c r="B327" s="68" t="s">
        <v>2044</v>
      </c>
      <c r="C327" s="60"/>
      <c r="D327" s="66"/>
      <c r="E327" s="69"/>
    </row>
    <row r="328" spans="1:5" x14ac:dyDescent="0.3">
      <c r="A328" s="47"/>
      <c r="B328" s="60" t="s">
        <v>2045</v>
      </c>
      <c r="C328" s="77">
        <v>0.13</v>
      </c>
      <c r="D328" s="66"/>
      <c r="E328" s="67"/>
    </row>
    <row r="329" spans="1:5" x14ac:dyDescent="0.3">
      <c r="A329" s="47"/>
      <c r="B329" s="60" t="s">
        <v>2046</v>
      </c>
      <c r="C329" s="77">
        <v>0.01</v>
      </c>
      <c r="D329" s="66"/>
      <c r="E329" s="67"/>
    </row>
    <row r="330" spans="1:5" x14ac:dyDescent="0.3">
      <c r="A330" s="47">
        <v>5</v>
      </c>
      <c r="B330" s="70" t="s">
        <v>2047</v>
      </c>
      <c r="C330" s="71" t="s">
        <v>2048</v>
      </c>
      <c r="D330" s="66"/>
      <c r="E330" s="69"/>
    </row>
    <row r="331" spans="1:5" ht="24" x14ac:dyDescent="0.3">
      <c r="A331" s="47">
        <v>6</v>
      </c>
      <c r="B331" s="72" t="s">
        <v>2410</v>
      </c>
      <c r="C331" s="71" t="s">
        <v>2048</v>
      </c>
      <c r="D331" s="73"/>
      <c r="E331" s="69"/>
    </row>
    <row r="332" spans="1:5" x14ac:dyDescent="0.3">
      <c r="A332" s="47">
        <v>7</v>
      </c>
      <c r="B332" s="74" t="s">
        <v>2049</v>
      </c>
      <c r="C332" s="75"/>
      <c r="E332" s="69"/>
    </row>
    <row r="333" spans="1:5" x14ac:dyDescent="0.3">
      <c r="A333" s="47"/>
      <c r="B333" s="76" t="s">
        <v>2050</v>
      </c>
      <c r="C333" s="77" t="s">
        <v>2048</v>
      </c>
      <c r="E333" s="69"/>
    </row>
    <row r="334" spans="1:5" x14ac:dyDescent="0.3">
      <c r="A334" s="47"/>
      <c r="B334" s="78" t="s">
        <v>2051</v>
      </c>
      <c r="C334" s="79" t="s">
        <v>2048</v>
      </c>
      <c r="E334" s="69"/>
    </row>
    <row r="335" spans="1:5" x14ac:dyDescent="0.3">
      <c r="A335" s="47"/>
      <c r="B335" s="78"/>
      <c r="C335" s="80"/>
      <c r="E335" s="69"/>
    </row>
    <row r="336" spans="1:5" ht="24" x14ac:dyDescent="0.3">
      <c r="A336" s="47">
        <v>8</v>
      </c>
      <c r="B336" s="74" t="s">
        <v>2411</v>
      </c>
      <c r="C336" s="75"/>
      <c r="D336" s="66"/>
      <c r="E336" s="69"/>
    </row>
    <row r="337" spans="1:5" x14ac:dyDescent="0.3">
      <c r="A337" s="47"/>
      <c r="B337" s="76" t="s">
        <v>2050</v>
      </c>
      <c r="C337" s="77" t="s">
        <v>2048</v>
      </c>
      <c r="D337" s="66"/>
      <c r="E337" s="69"/>
    </row>
    <row r="338" spans="1:5" x14ac:dyDescent="0.3">
      <c r="A338" s="47"/>
      <c r="B338" s="78" t="s">
        <v>2052</v>
      </c>
      <c r="C338" s="77" t="s">
        <v>2048</v>
      </c>
      <c r="D338" s="66"/>
      <c r="E338" s="69"/>
    </row>
    <row r="339" spans="1:5" x14ac:dyDescent="0.3">
      <c r="A339" s="81"/>
      <c r="B339" s="82"/>
      <c r="C339" s="82"/>
      <c r="D339" s="82"/>
      <c r="E339" s="83"/>
    </row>
    <row r="341" spans="1:5" x14ac:dyDescent="0.3">
      <c r="A341" s="10" t="s">
        <v>1196</v>
      </c>
      <c r="B341" s="9" t="s">
        <v>2061</v>
      </c>
    </row>
    <row r="342" spans="1:5" x14ac:dyDescent="0.3">
      <c r="A342" s="10" t="s">
        <v>2062</v>
      </c>
      <c r="B342" s="9" t="s">
        <v>2063</v>
      </c>
    </row>
    <row r="343" spans="1:5" x14ac:dyDescent="0.3">
      <c r="A343" s="10" t="s">
        <v>2064</v>
      </c>
      <c r="B343" s="9" t="s">
        <v>2065</v>
      </c>
    </row>
    <row r="344" spans="1:5" x14ac:dyDescent="0.3">
      <c r="A344" s="10" t="s">
        <v>2066</v>
      </c>
      <c r="B344" s="9" t="s">
        <v>2067</v>
      </c>
    </row>
    <row r="345" spans="1:5" x14ac:dyDescent="0.3">
      <c r="A345" s="10" t="s">
        <v>2068</v>
      </c>
      <c r="B345" s="9" t="s">
        <v>2080</v>
      </c>
    </row>
    <row r="346" spans="1:5" ht="48" x14ac:dyDescent="0.3">
      <c r="B346" s="84" t="s">
        <v>2069</v>
      </c>
    </row>
  </sheetData>
  <mergeCells count="4">
    <mergeCell ref="B1:F1"/>
    <mergeCell ref="B310:B311"/>
    <mergeCell ref="C310:D310"/>
    <mergeCell ref="E310:E311"/>
  </mergeCells>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L244"/>
  <sheetViews>
    <sheetView zoomScale="90" zoomScaleNormal="90" workbookViewId="0"/>
  </sheetViews>
  <sheetFormatPr defaultColWidth="8.7265625" defaultRowHeight="12" x14ac:dyDescent="0.3"/>
  <cols>
    <col min="1" max="1" width="7.1796875" style="9" bestFit="1" customWidth="1"/>
    <col min="2" max="2" width="50.7265625" style="9" bestFit="1" customWidth="1"/>
    <col min="3" max="3" width="20.1796875" style="9" customWidth="1"/>
    <col min="4" max="4" width="33.1796875" style="9" customWidth="1"/>
    <col min="5" max="5" width="28.36328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42.453125" style="9" bestFit="1" customWidth="1"/>
    <col min="12" max="12" width="7.81640625" style="9" bestFit="1" customWidth="1"/>
    <col min="13" max="16384" width="8.7265625" style="9"/>
  </cols>
  <sheetData>
    <row r="1" spans="1:12" x14ac:dyDescent="0.3">
      <c r="A1" s="8"/>
      <c r="B1" s="153" t="s">
        <v>1114</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256</v>
      </c>
      <c r="C8" s="9" t="s">
        <v>257</v>
      </c>
      <c r="D8" s="9" t="s">
        <v>156</v>
      </c>
      <c r="E8" s="11">
        <v>550</v>
      </c>
      <c r="F8" s="12">
        <v>22.8</v>
      </c>
      <c r="G8" s="13">
        <v>4.2099999999999999E-2</v>
      </c>
      <c r="J8" s="12"/>
      <c r="K8" s="10" t="s">
        <v>41</v>
      </c>
      <c r="L8" s="10" t="s">
        <v>42</v>
      </c>
    </row>
    <row r="9" spans="1:12" x14ac:dyDescent="0.3">
      <c r="A9" s="9">
        <v>2</v>
      </c>
      <c r="B9" s="9" t="s">
        <v>317</v>
      </c>
      <c r="C9" s="9" t="s">
        <v>318</v>
      </c>
      <c r="D9" s="9" t="s">
        <v>156</v>
      </c>
      <c r="E9" s="11">
        <v>343</v>
      </c>
      <c r="F9" s="12">
        <v>10.130000000000001</v>
      </c>
      <c r="G9" s="13">
        <v>1.8700000000000001E-2</v>
      </c>
      <c r="J9" s="12"/>
      <c r="K9" s="9" t="s">
        <v>90</v>
      </c>
      <c r="L9" s="13">
        <v>8.3599999999999994E-2</v>
      </c>
    </row>
    <row r="10" spans="1:12" x14ac:dyDescent="0.3">
      <c r="A10" s="9">
        <v>3</v>
      </c>
      <c r="B10" s="9" t="s">
        <v>99</v>
      </c>
      <c r="C10" s="9" t="s">
        <v>100</v>
      </c>
      <c r="D10" s="9" t="s">
        <v>90</v>
      </c>
      <c r="E10" s="11">
        <v>3312</v>
      </c>
      <c r="F10" s="12">
        <v>9.57</v>
      </c>
      <c r="G10" s="13">
        <v>1.7600000000000001E-2</v>
      </c>
      <c r="J10" s="12"/>
      <c r="K10" s="9" t="s">
        <v>116</v>
      </c>
      <c r="L10" s="13">
        <v>8.2799999999999999E-2</v>
      </c>
    </row>
    <row r="11" spans="1:12" x14ac:dyDescent="0.3">
      <c r="A11" s="9">
        <v>4</v>
      </c>
      <c r="B11" s="9" t="s">
        <v>321</v>
      </c>
      <c r="C11" s="9" t="s">
        <v>322</v>
      </c>
      <c r="D11" s="9" t="s">
        <v>139</v>
      </c>
      <c r="E11" s="11">
        <v>16330</v>
      </c>
      <c r="F11" s="12">
        <v>9.31</v>
      </c>
      <c r="G11" s="13">
        <v>1.72E-2</v>
      </c>
      <c r="J11" s="12"/>
      <c r="K11" s="9" t="s">
        <v>156</v>
      </c>
      <c r="L11" s="13">
        <v>8.2100000000000006E-2</v>
      </c>
    </row>
    <row r="12" spans="1:12" x14ac:dyDescent="0.3">
      <c r="A12" s="9">
        <v>5</v>
      </c>
      <c r="B12" s="9" t="s">
        <v>325</v>
      </c>
      <c r="C12" s="9" t="s">
        <v>326</v>
      </c>
      <c r="D12" s="9" t="s">
        <v>139</v>
      </c>
      <c r="E12" s="11">
        <v>167</v>
      </c>
      <c r="F12" s="12">
        <v>8.6</v>
      </c>
      <c r="G12" s="13">
        <v>1.5900000000000001E-2</v>
      </c>
      <c r="J12" s="12"/>
      <c r="K12" s="9" t="s">
        <v>139</v>
      </c>
      <c r="L12" s="13">
        <v>8.1299999999999997E-2</v>
      </c>
    </row>
    <row r="13" spans="1:12" x14ac:dyDescent="0.3">
      <c r="A13" s="9">
        <v>6</v>
      </c>
      <c r="B13" s="9" t="s">
        <v>327</v>
      </c>
      <c r="C13" s="9" t="s">
        <v>328</v>
      </c>
      <c r="D13" s="9" t="s">
        <v>128</v>
      </c>
      <c r="E13" s="11">
        <v>175</v>
      </c>
      <c r="F13" s="12">
        <v>8.58</v>
      </c>
      <c r="G13" s="13">
        <v>1.5800000000000002E-2</v>
      </c>
      <c r="J13" s="12"/>
      <c r="K13" s="9" t="s">
        <v>133</v>
      </c>
      <c r="L13" s="13">
        <v>5.2400000000000002E-2</v>
      </c>
    </row>
    <row r="14" spans="1:12" x14ac:dyDescent="0.3">
      <c r="A14" s="9">
        <v>7</v>
      </c>
      <c r="B14" s="9" t="s">
        <v>329</v>
      </c>
      <c r="C14" s="9" t="s">
        <v>330</v>
      </c>
      <c r="D14" s="9" t="s">
        <v>139</v>
      </c>
      <c r="E14" s="11">
        <v>1964</v>
      </c>
      <c r="F14" s="12">
        <v>8.18</v>
      </c>
      <c r="G14" s="13">
        <v>1.5100000000000001E-2</v>
      </c>
      <c r="J14" s="12"/>
      <c r="K14" s="9" t="s">
        <v>136</v>
      </c>
      <c r="L14" s="13">
        <v>5.16E-2</v>
      </c>
    </row>
    <row r="15" spans="1:12" x14ac:dyDescent="0.3">
      <c r="A15" s="9">
        <v>8</v>
      </c>
      <c r="B15" s="9" t="s">
        <v>101</v>
      </c>
      <c r="C15" s="9" t="s">
        <v>102</v>
      </c>
      <c r="D15" s="9" t="s">
        <v>90</v>
      </c>
      <c r="E15" s="11">
        <v>886</v>
      </c>
      <c r="F15" s="12">
        <v>8.1</v>
      </c>
      <c r="G15" s="13">
        <v>1.49E-2</v>
      </c>
      <c r="J15" s="12"/>
      <c r="K15" s="9" t="s">
        <v>189</v>
      </c>
      <c r="L15" s="13">
        <v>4.8300000000000003E-2</v>
      </c>
    </row>
    <row r="16" spans="1:12" x14ac:dyDescent="0.3">
      <c r="A16" s="9">
        <v>9</v>
      </c>
      <c r="B16" s="9" t="s">
        <v>333</v>
      </c>
      <c r="C16" s="9" t="s">
        <v>334</v>
      </c>
      <c r="D16" s="9" t="s">
        <v>335</v>
      </c>
      <c r="E16" s="11">
        <v>458</v>
      </c>
      <c r="F16" s="12">
        <v>7.8</v>
      </c>
      <c r="G16" s="13">
        <v>1.44E-2</v>
      </c>
      <c r="J16" s="12"/>
      <c r="K16" s="9" t="s">
        <v>122</v>
      </c>
      <c r="L16" s="13">
        <v>4.36E-2</v>
      </c>
    </row>
    <row r="17" spans="1:12" x14ac:dyDescent="0.3">
      <c r="A17" s="9">
        <v>10</v>
      </c>
      <c r="B17" s="9" t="s">
        <v>336</v>
      </c>
      <c r="C17" s="9" t="s">
        <v>337</v>
      </c>
      <c r="D17" s="9" t="s">
        <v>234</v>
      </c>
      <c r="E17" s="11">
        <v>1741</v>
      </c>
      <c r="F17" s="12">
        <v>7.7</v>
      </c>
      <c r="G17" s="13">
        <v>1.4200000000000001E-2</v>
      </c>
      <c r="J17" s="12"/>
      <c r="K17" s="9" t="s">
        <v>260</v>
      </c>
      <c r="L17" s="13">
        <v>4.1700000000000001E-2</v>
      </c>
    </row>
    <row r="18" spans="1:12" x14ac:dyDescent="0.3">
      <c r="A18" s="9">
        <v>11</v>
      </c>
      <c r="B18" s="9" t="s">
        <v>338</v>
      </c>
      <c r="C18" s="9" t="s">
        <v>339</v>
      </c>
      <c r="D18" s="9" t="s">
        <v>189</v>
      </c>
      <c r="E18" s="11">
        <v>146</v>
      </c>
      <c r="F18" s="12">
        <v>7.58</v>
      </c>
      <c r="G18" s="13">
        <v>1.4E-2</v>
      </c>
      <c r="J18" s="12"/>
      <c r="K18" s="9" t="s">
        <v>150</v>
      </c>
      <c r="L18" s="13">
        <v>3.73E-2</v>
      </c>
    </row>
    <row r="19" spans="1:12" x14ac:dyDescent="0.3">
      <c r="A19" s="9">
        <v>12</v>
      </c>
      <c r="B19" s="9" t="s">
        <v>103</v>
      </c>
      <c r="C19" s="9" t="s">
        <v>104</v>
      </c>
      <c r="D19" s="9" t="s">
        <v>90</v>
      </c>
      <c r="E19" s="11">
        <v>761</v>
      </c>
      <c r="F19" s="12">
        <v>7.49</v>
      </c>
      <c r="G19" s="13">
        <v>1.38E-2</v>
      </c>
      <c r="J19" s="12"/>
      <c r="K19" s="9" t="s">
        <v>310</v>
      </c>
      <c r="L19" s="13">
        <v>3.5000000000000003E-2</v>
      </c>
    </row>
    <row r="20" spans="1:12" x14ac:dyDescent="0.3">
      <c r="A20" s="9">
        <v>13</v>
      </c>
      <c r="B20" s="9" t="s">
        <v>340</v>
      </c>
      <c r="C20" s="9" t="s">
        <v>341</v>
      </c>
      <c r="D20" s="9" t="s">
        <v>116</v>
      </c>
      <c r="E20" s="11">
        <v>326</v>
      </c>
      <c r="F20" s="12">
        <v>7.39</v>
      </c>
      <c r="G20" s="13">
        <v>1.3599999999999999E-2</v>
      </c>
      <c r="J20" s="12"/>
      <c r="K20" s="9" t="s">
        <v>234</v>
      </c>
      <c r="L20" s="13">
        <v>3.2300000000000002E-2</v>
      </c>
    </row>
    <row r="21" spans="1:12" x14ac:dyDescent="0.3">
      <c r="A21" s="9">
        <v>14</v>
      </c>
      <c r="B21" s="9" t="s">
        <v>342</v>
      </c>
      <c r="C21" s="9" t="s">
        <v>343</v>
      </c>
      <c r="D21" s="9" t="s">
        <v>116</v>
      </c>
      <c r="E21" s="11">
        <v>523</v>
      </c>
      <c r="F21" s="12">
        <v>7.12</v>
      </c>
      <c r="G21" s="13">
        <v>1.3100000000000001E-2</v>
      </c>
      <c r="J21" s="12"/>
      <c r="K21" s="9" t="s">
        <v>113</v>
      </c>
      <c r="L21" s="13">
        <v>2.7400000000000001E-2</v>
      </c>
    </row>
    <row r="22" spans="1:12" x14ac:dyDescent="0.3">
      <c r="A22" s="9">
        <v>15</v>
      </c>
      <c r="B22" s="9" t="s">
        <v>344</v>
      </c>
      <c r="C22" s="9" t="s">
        <v>345</v>
      </c>
      <c r="D22" s="9" t="s">
        <v>136</v>
      </c>
      <c r="E22" s="11">
        <v>359</v>
      </c>
      <c r="F22" s="12">
        <v>7.03</v>
      </c>
      <c r="G22" s="13">
        <v>1.2999999999999999E-2</v>
      </c>
      <c r="J22" s="12"/>
      <c r="K22" s="9" t="s">
        <v>335</v>
      </c>
      <c r="L22" s="13">
        <v>2.6100000000000002E-2</v>
      </c>
    </row>
    <row r="23" spans="1:12" x14ac:dyDescent="0.3">
      <c r="A23" s="9">
        <v>16</v>
      </c>
      <c r="B23" s="9" t="s">
        <v>348</v>
      </c>
      <c r="C23" s="9" t="s">
        <v>349</v>
      </c>
      <c r="D23" s="9" t="s">
        <v>122</v>
      </c>
      <c r="E23" s="11">
        <v>71</v>
      </c>
      <c r="F23" s="12">
        <v>6.73</v>
      </c>
      <c r="G23" s="13">
        <v>1.24E-2</v>
      </c>
      <c r="J23" s="12"/>
      <c r="K23" s="9" t="s">
        <v>186</v>
      </c>
      <c r="L23" s="13">
        <v>2.5399999999999999E-2</v>
      </c>
    </row>
    <row r="24" spans="1:12" x14ac:dyDescent="0.3">
      <c r="A24" s="9">
        <v>17</v>
      </c>
      <c r="B24" s="9" t="s">
        <v>346</v>
      </c>
      <c r="C24" s="9" t="s">
        <v>347</v>
      </c>
      <c r="D24" s="9" t="s">
        <v>189</v>
      </c>
      <c r="E24" s="11">
        <v>468</v>
      </c>
      <c r="F24" s="12">
        <v>6.65</v>
      </c>
      <c r="G24" s="13">
        <v>1.23E-2</v>
      </c>
      <c r="J24" s="12"/>
      <c r="K24" s="9" t="s">
        <v>380</v>
      </c>
      <c r="L24" s="13">
        <v>1.9699999999999999E-2</v>
      </c>
    </row>
    <row r="25" spans="1:12" x14ac:dyDescent="0.3">
      <c r="A25" s="9">
        <v>18</v>
      </c>
      <c r="B25" s="9" t="s">
        <v>350</v>
      </c>
      <c r="C25" s="9" t="s">
        <v>351</v>
      </c>
      <c r="D25" s="9" t="s">
        <v>139</v>
      </c>
      <c r="E25" s="11">
        <v>17</v>
      </c>
      <c r="F25" s="12">
        <v>6.54</v>
      </c>
      <c r="G25" s="13">
        <v>1.21E-2</v>
      </c>
      <c r="J25" s="12"/>
      <c r="K25" s="9" t="s">
        <v>61</v>
      </c>
      <c r="L25" s="13">
        <v>1.7399999999999999E-2</v>
      </c>
    </row>
    <row r="26" spans="1:12" x14ac:dyDescent="0.3">
      <c r="A26" s="9">
        <v>19</v>
      </c>
      <c r="B26" s="9" t="s">
        <v>352</v>
      </c>
      <c r="C26" s="9" t="s">
        <v>353</v>
      </c>
      <c r="D26" s="9" t="s">
        <v>302</v>
      </c>
      <c r="E26" s="11">
        <v>701</v>
      </c>
      <c r="F26" s="12">
        <v>6.51</v>
      </c>
      <c r="G26" s="13">
        <v>1.2E-2</v>
      </c>
      <c r="J26" s="12"/>
      <c r="K26" s="9" t="s">
        <v>167</v>
      </c>
      <c r="L26" s="13">
        <v>1.7299999999999999E-2</v>
      </c>
    </row>
    <row r="27" spans="1:12" x14ac:dyDescent="0.3">
      <c r="A27" s="9">
        <v>20</v>
      </c>
      <c r="B27" s="9" t="s">
        <v>356</v>
      </c>
      <c r="C27" s="9" t="s">
        <v>357</v>
      </c>
      <c r="D27" s="9" t="s">
        <v>260</v>
      </c>
      <c r="E27" s="11">
        <v>56</v>
      </c>
      <c r="F27" s="12">
        <v>6.45</v>
      </c>
      <c r="G27" s="13">
        <v>1.1900000000000001E-2</v>
      </c>
      <c r="J27" s="12"/>
      <c r="K27" s="9" t="s">
        <v>128</v>
      </c>
      <c r="L27" s="13">
        <v>1.5800000000000002E-2</v>
      </c>
    </row>
    <row r="28" spans="1:12" x14ac:dyDescent="0.3">
      <c r="A28" s="9">
        <v>21</v>
      </c>
      <c r="B28" s="9" t="s">
        <v>107</v>
      </c>
      <c r="C28" s="9" t="s">
        <v>108</v>
      </c>
      <c r="D28" s="9" t="s">
        <v>90</v>
      </c>
      <c r="E28" s="11">
        <v>8912</v>
      </c>
      <c r="F28" s="12">
        <v>6.36</v>
      </c>
      <c r="G28" s="13">
        <v>1.17E-2</v>
      </c>
      <c r="J28" s="12"/>
      <c r="K28" s="9" t="s">
        <v>302</v>
      </c>
      <c r="L28" s="13">
        <v>1.4500000000000001E-2</v>
      </c>
    </row>
    <row r="29" spans="1:12" x14ac:dyDescent="0.3">
      <c r="A29" s="9">
        <v>22</v>
      </c>
      <c r="B29" s="9" t="s">
        <v>354</v>
      </c>
      <c r="C29" s="9" t="s">
        <v>355</v>
      </c>
      <c r="D29" s="9" t="s">
        <v>335</v>
      </c>
      <c r="E29" s="11">
        <v>566</v>
      </c>
      <c r="F29" s="12">
        <v>6.33</v>
      </c>
      <c r="G29" s="13">
        <v>1.17E-2</v>
      </c>
      <c r="J29" s="12"/>
      <c r="K29" s="9" t="s">
        <v>125</v>
      </c>
      <c r="L29" s="13">
        <v>1.34E-2</v>
      </c>
    </row>
    <row r="30" spans="1:12" x14ac:dyDescent="0.3">
      <c r="A30" s="9">
        <v>23</v>
      </c>
      <c r="B30" s="9" t="s">
        <v>358</v>
      </c>
      <c r="C30" s="9" t="s">
        <v>359</v>
      </c>
      <c r="D30" s="9" t="s">
        <v>125</v>
      </c>
      <c r="E30" s="11">
        <v>3849</v>
      </c>
      <c r="F30" s="12">
        <v>5.98</v>
      </c>
      <c r="G30" s="13">
        <v>1.0999999999999999E-2</v>
      </c>
      <c r="J30" s="12"/>
      <c r="K30" s="9" t="s">
        <v>71</v>
      </c>
      <c r="L30" s="13">
        <v>1.32E-2</v>
      </c>
    </row>
    <row r="31" spans="1:12" x14ac:dyDescent="0.3">
      <c r="A31" s="9">
        <v>24</v>
      </c>
      <c r="B31" s="9" t="s">
        <v>360</v>
      </c>
      <c r="C31" s="9" t="s">
        <v>361</v>
      </c>
      <c r="D31" s="9" t="s">
        <v>310</v>
      </c>
      <c r="E31" s="11">
        <v>357</v>
      </c>
      <c r="F31" s="12">
        <v>5.98</v>
      </c>
      <c r="G31" s="13">
        <v>1.0999999999999999E-2</v>
      </c>
      <c r="J31" s="12"/>
      <c r="K31" s="9" t="s">
        <v>405</v>
      </c>
      <c r="L31" s="13">
        <v>1.3100000000000001E-2</v>
      </c>
    </row>
    <row r="32" spans="1:12" x14ac:dyDescent="0.3">
      <c r="A32" s="9">
        <v>25</v>
      </c>
      <c r="B32" s="9" t="s">
        <v>67</v>
      </c>
      <c r="C32" s="9" t="s">
        <v>68</v>
      </c>
      <c r="D32" s="9" t="s">
        <v>61</v>
      </c>
      <c r="E32" s="11">
        <v>712</v>
      </c>
      <c r="F32" s="12">
        <v>5.85</v>
      </c>
      <c r="G32" s="13">
        <v>1.0800000000000001E-2</v>
      </c>
      <c r="J32" s="12"/>
      <c r="K32" s="9" t="s">
        <v>172</v>
      </c>
      <c r="L32" s="13">
        <v>1.2699999999999999E-2</v>
      </c>
    </row>
    <row r="33" spans="1:12" x14ac:dyDescent="0.3">
      <c r="A33" s="9">
        <v>26</v>
      </c>
      <c r="B33" s="9" t="s">
        <v>362</v>
      </c>
      <c r="C33" s="9" t="s">
        <v>363</v>
      </c>
      <c r="D33" s="9" t="s">
        <v>310</v>
      </c>
      <c r="E33" s="11">
        <v>326</v>
      </c>
      <c r="F33" s="12">
        <v>5.84</v>
      </c>
      <c r="G33" s="13">
        <v>1.0800000000000001E-2</v>
      </c>
      <c r="J33" s="12"/>
      <c r="K33" s="9" t="s">
        <v>153</v>
      </c>
      <c r="L33" s="13">
        <v>1.23E-2</v>
      </c>
    </row>
    <row r="34" spans="1:12" x14ac:dyDescent="0.3">
      <c r="A34" s="9">
        <v>27</v>
      </c>
      <c r="B34" s="9" t="s">
        <v>364</v>
      </c>
      <c r="C34" s="9" t="s">
        <v>365</v>
      </c>
      <c r="D34" s="9" t="s">
        <v>90</v>
      </c>
      <c r="E34" s="11">
        <v>23626</v>
      </c>
      <c r="F34" s="12">
        <v>5.47</v>
      </c>
      <c r="G34" s="13">
        <v>1.01E-2</v>
      </c>
      <c r="J34" s="12"/>
      <c r="K34" s="9" t="s">
        <v>269</v>
      </c>
      <c r="L34" s="13">
        <v>1.11E-2</v>
      </c>
    </row>
    <row r="35" spans="1:12" x14ac:dyDescent="0.3">
      <c r="A35" s="9">
        <v>28</v>
      </c>
      <c r="B35" s="9" t="s">
        <v>366</v>
      </c>
      <c r="C35" s="9" t="s">
        <v>367</v>
      </c>
      <c r="D35" s="9" t="s">
        <v>116</v>
      </c>
      <c r="E35" s="11">
        <v>376</v>
      </c>
      <c r="F35" s="12">
        <v>5.36</v>
      </c>
      <c r="G35" s="13">
        <v>9.9000000000000008E-3</v>
      </c>
      <c r="J35" s="12"/>
      <c r="K35" s="9" t="s">
        <v>200</v>
      </c>
      <c r="L35" s="13">
        <v>1.0800000000000001E-2</v>
      </c>
    </row>
    <row r="36" spans="1:12" x14ac:dyDescent="0.3">
      <c r="A36" s="9">
        <v>29</v>
      </c>
      <c r="B36" s="9" t="s">
        <v>368</v>
      </c>
      <c r="C36" s="9" t="s">
        <v>369</v>
      </c>
      <c r="D36" s="9" t="s">
        <v>167</v>
      </c>
      <c r="E36" s="11">
        <v>195</v>
      </c>
      <c r="F36" s="12">
        <v>5.3</v>
      </c>
      <c r="G36" s="13">
        <v>9.7999999999999997E-3</v>
      </c>
      <c r="J36" s="12"/>
      <c r="K36" s="9" t="s">
        <v>177</v>
      </c>
      <c r="L36" s="13">
        <v>1.03E-2</v>
      </c>
    </row>
    <row r="37" spans="1:12" x14ac:dyDescent="0.3">
      <c r="A37" s="9">
        <v>30</v>
      </c>
      <c r="B37" s="9" t="s">
        <v>370</v>
      </c>
      <c r="C37" s="9" t="s">
        <v>371</v>
      </c>
      <c r="D37" s="9" t="s">
        <v>234</v>
      </c>
      <c r="E37" s="11">
        <v>37145</v>
      </c>
      <c r="F37" s="12">
        <v>5.2</v>
      </c>
      <c r="G37" s="13">
        <v>9.5999999999999992E-3</v>
      </c>
      <c r="J37" s="12"/>
      <c r="K37" s="9" t="s">
        <v>207</v>
      </c>
      <c r="L37" s="13">
        <v>9.4000000000000004E-3</v>
      </c>
    </row>
    <row r="38" spans="1:12" x14ac:dyDescent="0.3">
      <c r="A38" s="9">
        <v>31</v>
      </c>
      <c r="B38" s="9" t="s">
        <v>372</v>
      </c>
      <c r="C38" s="9" t="s">
        <v>373</v>
      </c>
      <c r="D38" s="9" t="s">
        <v>207</v>
      </c>
      <c r="E38" s="11">
        <v>1206</v>
      </c>
      <c r="F38" s="12">
        <v>5.12</v>
      </c>
      <c r="G38" s="13">
        <v>9.4000000000000004E-3</v>
      </c>
      <c r="J38" s="12"/>
      <c r="K38" s="9" t="s">
        <v>144</v>
      </c>
      <c r="L38" s="13">
        <v>9.4000000000000004E-3</v>
      </c>
    </row>
    <row r="39" spans="1:12" x14ac:dyDescent="0.3">
      <c r="A39" s="9">
        <v>32</v>
      </c>
      <c r="B39" s="9" t="s">
        <v>374</v>
      </c>
      <c r="C39" s="9" t="s">
        <v>375</v>
      </c>
      <c r="D39" s="9" t="s">
        <v>150</v>
      </c>
      <c r="E39" s="11">
        <v>514</v>
      </c>
      <c r="F39" s="12">
        <v>5.1100000000000003</v>
      </c>
      <c r="G39" s="13">
        <v>9.4000000000000004E-3</v>
      </c>
      <c r="J39" s="12"/>
      <c r="K39" s="9" t="s">
        <v>64</v>
      </c>
      <c r="L39" s="13">
        <v>9.1999999999999998E-3</v>
      </c>
    </row>
    <row r="40" spans="1:12" x14ac:dyDescent="0.3">
      <c r="A40" s="9">
        <v>33</v>
      </c>
      <c r="B40" s="9" t="s">
        <v>376</v>
      </c>
      <c r="C40" s="9" t="s">
        <v>377</v>
      </c>
      <c r="D40" s="9" t="s">
        <v>144</v>
      </c>
      <c r="E40" s="11">
        <v>1292</v>
      </c>
      <c r="F40" s="12">
        <v>5.09</v>
      </c>
      <c r="G40" s="13">
        <v>9.4000000000000004E-3</v>
      </c>
      <c r="J40" s="12"/>
      <c r="K40" s="9" t="s">
        <v>472</v>
      </c>
      <c r="L40" s="13">
        <v>8.3000000000000001E-3</v>
      </c>
    </row>
    <row r="41" spans="1:12" x14ac:dyDescent="0.3">
      <c r="A41" s="9">
        <v>34</v>
      </c>
      <c r="B41" s="9" t="s">
        <v>378</v>
      </c>
      <c r="C41" s="9" t="s">
        <v>379</v>
      </c>
      <c r="D41" s="9" t="s">
        <v>380</v>
      </c>
      <c r="E41" s="11">
        <v>754</v>
      </c>
      <c r="F41" s="12">
        <v>4.8600000000000003</v>
      </c>
      <c r="G41" s="13">
        <v>8.9999999999999993E-3</v>
      </c>
      <c r="J41" s="12"/>
      <c r="K41" s="9" t="s">
        <v>217</v>
      </c>
      <c r="L41" s="13">
        <v>6.4000000000000003E-3</v>
      </c>
    </row>
    <row r="42" spans="1:12" x14ac:dyDescent="0.3">
      <c r="A42" s="9">
        <v>35</v>
      </c>
      <c r="B42" s="9" t="s">
        <v>381</v>
      </c>
      <c r="C42" s="9" t="s">
        <v>382</v>
      </c>
      <c r="D42" s="9" t="s">
        <v>150</v>
      </c>
      <c r="E42" s="11">
        <v>1840</v>
      </c>
      <c r="F42" s="12">
        <v>4.83</v>
      </c>
      <c r="G42" s="13">
        <v>8.8999999999999999E-3</v>
      </c>
      <c r="J42" s="12"/>
      <c r="K42" s="9" t="s">
        <v>225</v>
      </c>
      <c r="L42" s="13">
        <v>5.1000000000000004E-3</v>
      </c>
    </row>
    <row r="43" spans="1:12" x14ac:dyDescent="0.3">
      <c r="A43" s="9">
        <v>36</v>
      </c>
      <c r="B43" s="9" t="s">
        <v>383</v>
      </c>
      <c r="C43" s="9" t="s">
        <v>384</v>
      </c>
      <c r="D43" s="9" t="s">
        <v>269</v>
      </c>
      <c r="E43" s="11">
        <v>4801</v>
      </c>
      <c r="F43" s="12">
        <v>4.82</v>
      </c>
      <c r="G43" s="13">
        <v>8.8999999999999999E-3</v>
      </c>
      <c r="J43" s="12"/>
      <c r="K43" s="9" t="s">
        <v>293</v>
      </c>
      <c r="L43" s="13">
        <v>4.0000000000000001E-3</v>
      </c>
    </row>
    <row r="44" spans="1:12" x14ac:dyDescent="0.3">
      <c r="A44" s="9">
        <v>37</v>
      </c>
      <c r="B44" s="9" t="s">
        <v>385</v>
      </c>
      <c r="C44" s="9" t="s">
        <v>386</v>
      </c>
      <c r="D44" s="9" t="s">
        <v>150</v>
      </c>
      <c r="E44" s="11">
        <v>1846</v>
      </c>
      <c r="F44" s="12">
        <v>4.76</v>
      </c>
      <c r="G44" s="13">
        <v>8.8000000000000005E-3</v>
      </c>
      <c r="J44" s="12"/>
      <c r="K44" s="9" t="s">
        <v>734</v>
      </c>
      <c r="L44" s="13">
        <v>3.5999999999999999E-3</v>
      </c>
    </row>
    <row r="45" spans="1:12" x14ac:dyDescent="0.3">
      <c r="A45" s="9">
        <v>38</v>
      </c>
      <c r="B45" s="9" t="s">
        <v>387</v>
      </c>
      <c r="C45" s="9" t="s">
        <v>388</v>
      </c>
      <c r="D45" s="9" t="s">
        <v>116</v>
      </c>
      <c r="E45" s="11">
        <v>203</v>
      </c>
      <c r="F45" s="12">
        <v>4.62</v>
      </c>
      <c r="G45" s="13">
        <v>8.5000000000000006E-3</v>
      </c>
      <c r="J45" s="12"/>
      <c r="K45" s="9" t="s">
        <v>237</v>
      </c>
      <c r="L45" s="13">
        <v>3.5000000000000001E-3</v>
      </c>
    </row>
    <row r="46" spans="1:12" x14ac:dyDescent="0.3">
      <c r="A46" s="9">
        <v>39</v>
      </c>
      <c r="B46" s="9" t="s">
        <v>389</v>
      </c>
      <c r="C46" s="9" t="s">
        <v>390</v>
      </c>
      <c r="D46" s="9" t="s">
        <v>136</v>
      </c>
      <c r="E46" s="11">
        <v>144</v>
      </c>
      <c r="F46" s="12">
        <v>4.5199999999999996</v>
      </c>
      <c r="G46" s="13">
        <v>8.3000000000000001E-3</v>
      </c>
      <c r="J46" s="12"/>
      <c r="K46" s="9" t="s">
        <v>119</v>
      </c>
      <c r="L46" s="13">
        <v>2.8E-3</v>
      </c>
    </row>
    <row r="47" spans="1:12" x14ac:dyDescent="0.3">
      <c r="A47" s="9">
        <v>40</v>
      </c>
      <c r="B47" s="9" t="s">
        <v>391</v>
      </c>
      <c r="C47" s="9" t="s">
        <v>392</v>
      </c>
      <c r="D47" s="9" t="s">
        <v>122</v>
      </c>
      <c r="E47" s="11">
        <v>245</v>
      </c>
      <c r="F47" s="12">
        <v>4.49</v>
      </c>
      <c r="G47" s="13">
        <v>8.3000000000000001E-3</v>
      </c>
      <c r="J47" s="12"/>
      <c r="K47" s="9" t="s">
        <v>632</v>
      </c>
      <c r="L47" s="13">
        <v>2.3E-3</v>
      </c>
    </row>
    <row r="48" spans="1:12" x14ac:dyDescent="0.3">
      <c r="A48" s="9">
        <v>41</v>
      </c>
      <c r="B48" s="9" t="s">
        <v>393</v>
      </c>
      <c r="C48" s="9" t="s">
        <v>394</v>
      </c>
      <c r="D48" s="9" t="s">
        <v>186</v>
      </c>
      <c r="E48" s="11">
        <v>251</v>
      </c>
      <c r="F48" s="12">
        <v>4.45</v>
      </c>
      <c r="G48" s="13">
        <v>8.2000000000000007E-3</v>
      </c>
      <c r="J48" s="12"/>
      <c r="K48" s="9" t="s">
        <v>727</v>
      </c>
      <c r="L48" s="13">
        <v>2.3E-3</v>
      </c>
    </row>
    <row r="49" spans="1:12" x14ac:dyDescent="0.3">
      <c r="A49" s="9">
        <v>42</v>
      </c>
      <c r="B49" s="9" t="s">
        <v>395</v>
      </c>
      <c r="C49" s="9" t="s">
        <v>396</v>
      </c>
      <c r="D49" s="9" t="s">
        <v>122</v>
      </c>
      <c r="E49" s="11">
        <v>83</v>
      </c>
      <c r="F49" s="12">
        <v>4.37</v>
      </c>
      <c r="G49" s="13">
        <v>8.0999999999999996E-3</v>
      </c>
      <c r="J49" s="12"/>
      <c r="K49" s="9" t="s">
        <v>43</v>
      </c>
      <c r="L49" s="13">
        <v>1.1999999999999999E-3</v>
      </c>
    </row>
    <row r="50" spans="1:12" x14ac:dyDescent="0.3">
      <c r="A50" s="9">
        <v>43</v>
      </c>
      <c r="B50" s="9" t="s">
        <v>397</v>
      </c>
      <c r="C50" s="9" t="s">
        <v>398</v>
      </c>
      <c r="D50" s="9" t="s">
        <v>116</v>
      </c>
      <c r="E50" s="11">
        <v>79</v>
      </c>
      <c r="F50" s="12">
        <v>4.34</v>
      </c>
      <c r="G50" s="13">
        <v>8.0000000000000002E-3</v>
      </c>
      <c r="J50" s="12"/>
    </row>
    <row r="51" spans="1:12" x14ac:dyDescent="0.3">
      <c r="A51" s="9">
        <v>44</v>
      </c>
      <c r="B51" s="9" t="s">
        <v>399</v>
      </c>
      <c r="C51" s="9" t="s">
        <v>400</v>
      </c>
      <c r="D51" s="9" t="s">
        <v>113</v>
      </c>
      <c r="E51" s="11">
        <v>725</v>
      </c>
      <c r="F51" s="12">
        <v>4.3099999999999996</v>
      </c>
      <c r="G51" s="13">
        <v>8.0000000000000002E-3</v>
      </c>
      <c r="J51" s="12"/>
    </row>
    <row r="52" spans="1:12" x14ac:dyDescent="0.3">
      <c r="A52" s="9">
        <v>45</v>
      </c>
      <c r="B52" s="9" t="s">
        <v>401</v>
      </c>
      <c r="C52" s="9" t="s">
        <v>402</v>
      </c>
      <c r="D52" s="9" t="s">
        <v>116</v>
      </c>
      <c r="E52" s="11">
        <v>960</v>
      </c>
      <c r="F52" s="12">
        <v>4.12</v>
      </c>
      <c r="G52" s="13">
        <v>7.6E-3</v>
      </c>
      <c r="J52" s="12"/>
    </row>
    <row r="53" spans="1:12" x14ac:dyDescent="0.3">
      <c r="A53" s="9">
        <v>46</v>
      </c>
      <c r="B53" s="9" t="s">
        <v>403</v>
      </c>
      <c r="C53" s="9" t="s">
        <v>404</v>
      </c>
      <c r="D53" s="9" t="s">
        <v>405</v>
      </c>
      <c r="E53" s="11">
        <v>4650</v>
      </c>
      <c r="F53" s="12">
        <v>4.09</v>
      </c>
      <c r="G53" s="13">
        <v>7.4999999999999997E-3</v>
      </c>
      <c r="J53" s="12"/>
    </row>
    <row r="54" spans="1:12" x14ac:dyDescent="0.3">
      <c r="A54" s="9">
        <v>47</v>
      </c>
      <c r="B54" s="9" t="s">
        <v>406</v>
      </c>
      <c r="C54" s="9" t="s">
        <v>407</v>
      </c>
      <c r="D54" s="9" t="s">
        <v>139</v>
      </c>
      <c r="E54" s="11">
        <v>129</v>
      </c>
      <c r="F54" s="12">
        <v>4.05</v>
      </c>
      <c r="G54" s="13">
        <v>7.4999999999999997E-3</v>
      </c>
      <c r="J54" s="12"/>
    </row>
    <row r="55" spans="1:12" x14ac:dyDescent="0.3">
      <c r="A55" s="9">
        <v>48</v>
      </c>
      <c r="B55" s="9" t="s">
        <v>408</v>
      </c>
      <c r="C55" s="9" t="s">
        <v>409</v>
      </c>
      <c r="D55" s="9" t="s">
        <v>189</v>
      </c>
      <c r="E55" s="11">
        <v>178</v>
      </c>
      <c r="F55" s="12">
        <v>4.04</v>
      </c>
      <c r="G55" s="13">
        <v>7.4999999999999997E-3</v>
      </c>
      <c r="J55" s="12"/>
    </row>
    <row r="56" spans="1:12" x14ac:dyDescent="0.3">
      <c r="A56" s="9">
        <v>49</v>
      </c>
      <c r="B56" s="9" t="s">
        <v>410</v>
      </c>
      <c r="C56" s="9" t="s">
        <v>411</v>
      </c>
      <c r="D56" s="9" t="s">
        <v>133</v>
      </c>
      <c r="E56" s="11">
        <v>1109</v>
      </c>
      <c r="F56" s="12">
        <v>4.03</v>
      </c>
      <c r="G56" s="13">
        <v>7.4000000000000003E-3</v>
      </c>
      <c r="J56" s="12"/>
    </row>
    <row r="57" spans="1:12" x14ac:dyDescent="0.3">
      <c r="A57" s="9">
        <v>50</v>
      </c>
      <c r="B57" s="9" t="s">
        <v>412</v>
      </c>
      <c r="C57" s="9" t="s">
        <v>413</v>
      </c>
      <c r="D57" s="9" t="s">
        <v>260</v>
      </c>
      <c r="E57" s="11">
        <v>339</v>
      </c>
      <c r="F57" s="12">
        <v>3.99</v>
      </c>
      <c r="G57" s="13">
        <v>7.4000000000000003E-3</v>
      </c>
      <c r="J57" s="12"/>
    </row>
    <row r="58" spans="1:12" x14ac:dyDescent="0.3">
      <c r="A58" s="9">
        <v>51</v>
      </c>
      <c r="B58" s="9" t="s">
        <v>414</v>
      </c>
      <c r="C58" s="9" t="s">
        <v>415</v>
      </c>
      <c r="D58" s="9" t="s">
        <v>172</v>
      </c>
      <c r="E58" s="11">
        <v>1945</v>
      </c>
      <c r="F58" s="12">
        <v>3.97</v>
      </c>
      <c r="G58" s="13">
        <v>7.3000000000000001E-3</v>
      </c>
      <c r="J58" s="12"/>
    </row>
    <row r="59" spans="1:12" x14ac:dyDescent="0.3">
      <c r="A59" s="9">
        <v>52</v>
      </c>
      <c r="B59" s="9" t="s">
        <v>416</v>
      </c>
      <c r="C59" s="9" t="s">
        <v>417</v>
      </c>
      <c r="D59" s="9" t="s">
        <v>90</v>
      </c>
      <c r="E59" s="11">
        <v>475</v>
      </c>
      <c r="F59" s="12">
        <v>3.96</v>
      </c>
      <c r="G59" s="13">
        <v>7.3000000000000001E-3</v>
      </c>
      <c r="J59" s="12"/>
    </row>
    <row r="60" spans="1:12" x14ac:dyDescent="0.3">
      <c r="A60" s="9">
        <v>53</v>
      </c>
      <c r="B60" s="9" t="s">
        <v>418</v>
      </c>
      <c r="C60" s="9" t="s">
        <v>419</v>
      </c>
      <c r="D60" s="9" t="s">
        <v>133</v>
      </c>
      <c r="E60" s="11">
        <v>93</v>
      </c>
      <c r="F60" s="12">
        <v>3.9</v>
      </c>
      <c r="G60" s="13">
        <v>7.1999999999999998E-3</v>
      </c>
      <c r="J60" s="12"/>
    </row>
    <row r="61" spans="1:12" x14ac:dyDescent="0.3">
      <c r="A61" s="9">
        <v>54</v>
      </c>
      <c r="B61" s="9" t="s">
        <v>420</v>
      </c>
      <c r="C61" s="9" t="s">
        <v>421</v>
      </c>
      <c r="D61" s="9" t="s">
        <v>156</v>
      </c>
      <c r="E61" s="11">
        <v>350</v>
      </c>
      <c r="F61" s="12">
        <v>3.87</v>
      </c>
      <c r="G61" s="13">
        <v>7.1000000000000004E-3</v>
      </c>
      <c r="J61" s="12"/>
    </row>
    <row r="62" spans="1:12" x14ac:dyDescent="0.3">
      <c r="A62" s="9">
        <v>55</v>
      </c>
      <c r="B62" s="9" t="s">
        <v>422</v>
      </c>
      <c r="C62" s="9" t="s">
        <v>423</v>
      </c>
      <c r="D62" s="9" t="s">
        <v>260</v>
      </c>
      <c r="E62" s="11">
        <v>307</v>
      </c>
      <c r="F62" s="12">
        <v>3.82</v>
      </c>
      <c r="G62" s="13">
        <v>7.1000000000000004E-3</v>
      </c>
      <c r="J62" s="12"/>
    </row>
    <row r="63" spans="1:12" x14ac:dyDescent="0.3">
      <c r="A63" s="9">
        <v>56</v>
      </c>
      <c r="B63" s="9" t="s">
        <v>537</v>
      </c>
      <c r="C63" s="9" t="s">
        <v>538</v>
      </c>
      <c r="D63" s="9" t="s">
        <v>136</v>
      </c>
      <c r="E63" s="11">
        <v>3</v>
      </c>
      <c r="F63" s="12">
        <v>3.7</v>
      </c>
      <c r="G63" s="13">
        <v>6.7999999999999996E-3</v>
      </c>
      <c r="J63" s="12"/>
    </row>
    <row r="64" spans="1:12" x14ac:dyDescent="0.3">
      <c r="A64" s="9">
        <v>57</v>
      </c>
      <c r="B64" s="9" t="s">
        <v>74</v>
      </c>
      <c r="C64" s="9" t="s">
        <v>75</v>
      </c>
      <c r="D64" s="9" t="s">
        <v>64</v>
      </c>
      <c r="E64" s="11">
        <v>105</v>
      </c>
      <c r="F64" s="12">
        <v>3.69</v>
      </c>
      <c r="G64" s="13">
        <v>6.7999999999999996E-3</v>
      </c>
      <c r="J64" s="12"/>
    </row>
    <row r="65" spans="1:10" x14ac:dyDescent="0.3">
      <c r="A65" s="9">
        <v>58</v>
      </c>
      <c r="B65" s="9" t="s">
        <v>76</v>
      </c>
      <c r="C65" s="9" t="s">
        <v>77</v>
      </c>
      <c r="D65" s="9" t="s">
        <v>71</v>
      </c>
      <c r="E65" s="11">
        <v>177</v>
      </c>
      <c r="F65" s="12">
        <v>3.65</v>
      </c>
      <c r="G65" s="13">
        <v>6.7000000000000002E-3</v>
      </c>
      <c r="J65" s="12"/>
    </row>
    <row r="66" spans="1:10" x14ac:dyDescent="0.3">
      <c r="A66" s="9">
        <v>59</v>
      </c>
      <c r="B66" s="9" t="s">
        <v>428</v>
      </c>
      <c r="C66" s="9" t="s">
        <v>429</v>
      </c>
      <c r="D66" s="9" t="s">
        <v>113</v>
      </c>
      <c r="E66" s="11">
        <v>256</v>
      </c>
      <c r="F66" s="12">
        <v>3.64</v>
      </c>
      <c r="G66" s="13">
        <v>6.7000000000000002E-3</v>
      </c>
      <c r="J66" s="12"/>
    </row>
    <row r="67" spans="1:10" x14ac:dyDescent="0.3">
      <c r="A67" s="9">
        <v>60</v>
      </c>
      <c r="B67" s="9" t="s">
        <v>430</v>
      </c>
      <c r="C67" s="9" t="s">
        <v>431</v>
      </c>
      <c r="D67" s="9" t="s">
        <v>116</v>
      </c>
      <c r="E67" s="11">
        <v>152</v>
      </c>
      <c r="F67" s="12">
        <v>3.61</v>
      </c>
      <c r="G67" s="13">
        <v>6.7000000000000002E-3</v>
      </c>
      <c r="J67" s="12"/>
    </row>
    <row r="68" spans="1:10" x14ac:dyDescent="0.3">
      <c r="A68" s="9">
        <v>61</v>
      </c>
      <c r="B68" s="9" t="s">
        <v>432</v>
      </c>
      <c r="C68" s="9" t="s">
        <v>433</v>
      </c>
      <c r="D68" s="9" t="s">
        <v>186</v>
      </c>
      <c r="E68" s="11">
        <v>200</v>
      </c>
      <c r="F68" s="12">
        <v>3.53</v>
      </c>
      <c r="G68" s="13">
        <v>6.4999999999999997E-3</v>
      </c>
      <c r="J68" s="12"/>
    </row>
    <row r="69" spans="1:10" x14ac:dyDescent="0.3">
      <c r="A69" s="9">
        <v>62</v>
      </c>
      <c r="B69" s="9" t="s">
        <v>78</v>
      </c>
      <c r="C69" s="9" t="s">
        <v>79</v>
      </c>
      <c r="D69" s="9" t="s">
        <v>71</v>
      </c>
      <c r="E69" s="11">
        <v>794</v>
      </c>
      <c r="F69" s="12">
        <v>3.52</v>
      </c>
      <c r="G69" s="13">
        <v>6.4999999999999997E-3</v>
      </c>
      <c r="J69" s="12"/>
    </row>
    <row r="70" spans="1:10" x14ac:dyDescent="0.3">
      <c r="A70" s="9">
        <v>63</v>
      </c>
      <c r="B70" s="9" t="s">
        <v>436</v>
      </c>
      <c r="C70" s="9" t="s">
        <v>437</v>
      </c>
      <c r="D70" s="9" t="s">
        <v>217</v>
      </c>
      <c r="E70" s="11">
        <v>734</v>
      </c>
      <c r="F70" s="12">
        <v>3.49</v>
      </c>
      <c r="G70" s="13">
        <v>6.4000000000000003E-3</v>
      </c>
      <c r="J70" s="12"/>
    </row>
    <row r="71" spans="1:10" x14ac:dyDescent="0.3">
      <c r="A71" s="9">
        <v>64</v>
      </c>
      <c r="B71" s="9" t="s">
        <v>438</v>
      </c>
      <c r="C71" s="9" t="s">
        <v>439</v>
      </c>
      <c r="D71" s="9" t="s">
        <v>150</v>
      </c>
      <c r="E71" s="11">
        <v>2866</v>
      </c>
      <c r="F71" s="12">
        <v>3.49</v>
      </c>
      <c r="G71" s="13">
        <v>6.4000000000000003E-3</v>
      </c>
      <c r="J71" s="12"/>
    </row>
    <row r="72" spans="1:10" x14ac:dyDescent="0.3">
      <c r="A72" s="9">
        <v>65</v>
      </c>
      <c r="B72" s="9" t="s">
        <v>442</v>
      </c>
      <c r="C72" s="9" t="s">
        <v>443</v>
      </c>
      <c r="D72" s="9" t="s">
        <v>113</v>
      </c>
      <c r="E72" s="11">
        <v>4256</v>
      </c>
      <c r="F72" s="12">
        <v>3.36</v>
      </c>
      <c r="G72" s="13">
        <v>6.1999999999999998E-3</v>
      </c>
      <c r="J72" s="12"/>
    </row>
    <row r="73" spans="1:10" x14ac:dyDescent="0.3">
      <c r="A73" s="9">
        <v>66</v>
      </c>
      <c r="B73" s="9" t="s">
        <v>444</v>
      </c>
      <c r="C73" s="9" t="s">
        <v>445</v>
      </c>
      <c r="D73" s="9" t="s">
        <v>133</v>
      </c>
      <c r="E73" s="11">
        <v>1146</v>
      </c>
      <c r="F73" s="12">
        <v>3.28</v>
      </c>
      <c r="G73" s="13">
        <v>6.1000000000000004E-3</v>
      </c>
      <c r="J73" s="12"/>
    </row>
    <row r="74" spans="1:10" x14ac:dyDescent="0.3">
      <c r="A74" s="9">
        <v>67</v>
      </c>
      <c r="B74" s="9" t="s">
        <v>446</v>
      </c>
      <c r="C74" s="9" t="s">
        <v>447</v>
      </c>
      <c r="D74" s="9" t="s">
        <v>189</v>
      </c>
      <c r="E74" s="11">
        <v>32</v>
      </c>
      <c r="F74" s="12">
        <v>3.19</v>
      </c>
      <c r="G74" s="13">
        <v>5.8999999999999999E-3</v>
      </c>
      <c r="J74" s="12"/>
    </row>
    <row r="75" spans="1:10" x14ac:dyDescent="0.3">
      <c r="A75" s="9">
        <v>68</v>
      </c>
      <c r="B75" s="9" t="s">
        <v>448</v>
      </c>
      <c r="C75" s="9" t="s">
        <v>449</v>
      </c>
      <c r="D75" s="9" t="s">
        <v>186</v>
      </c>
      <c r="E75" s="11">
        <v>227</v>
      </c>
      <c r="F75" s="12">
        <v>3.11</v>
      </c>
      <c r="G75" s="13">
        <v>5.7000000000000002E-3</v>
      </c>
      <c r="J75" s="12"/>
    </row>
    <row r="76" spans="1:10" x14ac:dyDescent="0.3">
      <c r="A76" s="9">
        <v>69</v>
      </c>
      <c r="B76" s="9" t="s">
        <v>454</v>
      </c>
      <c r="C76" s="9" t="s">
        <v>455</v>
      </c>
      <c r="D76" s="9" t="s">
        <v>234</v>
      </c>
      <c r="E76" s="11">
        <v>158</v>
      </c>
      <c r="F76" s="12">
        <v>3.1</v>
      </c>
      <c r="G76" s="13">
        <v>5.7000000000000002E-3</v>
      </c>
      <c r="J76" s="12"/>
    </row>
    <row r="77" spans="1:10" x14ac:dyDescent="0.3">
      <c r="A77" s="9">
        <v>70</v>
      </c>
      <c r="B77" s="9" t="s">
        <v>452</v>
      </c>
      <c r="C77" s="9" t="s">
        <v>453</v>
      </c>
      <c r="D77" s="9" t="s">
        <v>122</v>
      </c>
      <c r="E77" s="11">
        <v>87</v>
      </c>
      <c r="F77" s="12">
        <v>3.09</v>
      </c>
      <c r="G77" s="13">
        <v>5.7000000000000002E-3</v>
      </c>
      <c r="J77" s="12"/>
    </row>
    <row r="78" spans="1:10" x14ac:dyDescent="0.3">
      <c r="A78" s="9">
        <v>71</v>
      </c>
      <c r="B78" s="9" t="s">
        <v>456</v>
      </c>
      <c r="C78" s="9" t="s">
        <v>457</v>
      </c>
      <c r="D78" s="9" t="s">
        <v>405</v>
      </c>
      <c r="E78" s="11">
        <v>170</v>
      </c>
      <c r="F78" s="12">
        <v>3.06</v>
      </c>
      <c r="G78" s="13">
        <v>5.5999999999999999E-3</v>
      </c>
      <c r="J78" s="12"/>
    </row>
    <row r="79" spans="1:10" x14ac:dyDescent="0.3">
      <c r="A79" s="9">
        <v>72</v>
      </c>
      <c r="B79" s="9" t="s">
        <v>470</v>
      </c>
      <c r="C79" s="9" t="s">
        <v>471</v>
      </c>
      <c r="D79" s="9" t="s">
        <v>472</v>
      </c>
      <c r="E79" s="11">
        <v>8</v>
      </c>
      <c r="F79" s="12">
        <v>3.06</v>
      </c>
      <c r="G79" s="13">
        <v>5.5999999999999999E-3</v>
      </c>
      <c r="J79" s="12"/>
    </row>
    <row r="80" spans="1:10" x14ac:dyDescent="0.3">
      <c r="A80" s="9">
        <v>73</v>
      </c>
      <c r="B80" s="9" t="s">
        <v>458</v>
      </c>
      <c r="C80" s="9" t="s">
        <v>459</v>
      </c>
      <c r="D80" s="9" t="s">
        <v>380</v>
      </c>
      <c r="E80" s="11">
        <v>109</v>
      </c>
      <c r="F80" s="12">
        <v>3.02</v>
      </c>
      <c r="G80" s="13">
        <v>5.5999999999999999E-3</v>
      </c>
      <c r="J80" s="12"/>
    </row>
    <row r="81" spans="1:10" x14ac:dyDescent="0.3">
      <c r="A81" s="9">
        <v>74</v>
      </c>
      <c r="B81" s="9" t="s">
        <v>460</v>
      </c>
      <c r="C81" s="9" t="s">
        <v>461</v>
      </c>
      <c r="D81" s="9" t="s">
        <v>139</v>
      </c>
      <c r="E81" s="11">
        <v>23</v>
      </c>
      <c r="F81" s="12">
        <v>3.02</v>
      </c>
      <c r="G81" s="13">
        <v>5.5999999999999999E-3</v>
      </c>
      <c r="J81" s="12"/>
    </row>
    <row r="82" spans="1:10" x14ac:dyDescent="0.3">
      <c r="A82" s="9">
        <v>75</v>
      </c>
      <c r="B82" s="9" t="s">
        <v>464</v>
      </c>
      <c r="C82" s="9" t="s">
        <v>465</v>
      </c>
      <c r="D82" s="9" t="s">
        <v>172</v>
      </c>
      <c r="E82" s="11">
        <v>430</v>
      </c>
      <c r="F82" s="12">
        <v>2.95</v>
      </c>
      <c r="G82" s="13">
        <v>5.4000000000000003E-3</v>
      </c>
      <c r="J82" s="12"/>
    </row>
    <row r="83" spans="1:10" x14ac:dyDescent="0.3">
      <c r="A83" s="9">
        <v>76</v>
      </c>
      <c r="B83" s="9" t="s">
        <v>468</v>
      </c>
      <c r="C83" s="9" t="s">
        <v>469</v>
      </c>
      <c r="D83" s="9" t="s">
        <v>200</v>
      </c>
      <c r="E83" s="11">
        <v>56</v>
      </c>
      <c r="F83" s="12">
        <v>2.9</v>
      </c>
      <c r="G83" s="13">
        <v>5.3E-3</v>
      </c>
      <c r="J83" s="12"/>
    </row>
    <row r="84" spans="1:10" x14ac:dyDescent="0.3">
      <c r="A84" s="9">
        <v>77</v>
      </c>
      <c r="B84" s="9" t="s">
        <v>473</v>
      </c>
      <c r="C84" s="9" t="s">
        <v>474</v>
      </c>
      <c r="D84" s="9" t="s">
        <v>177</v>
      </c>
      <c r="E84" s="11">
        <v>373</v>
      </c>
      <c r="F84" s="12">
        <v>2.88</v>
      </c>
      <c r="G84" s="13">
        <v>5.3E-3</v>
      </c>
      <c r="J84" s="12"/>
    </row>
    <row r="85" spans="1:10" x14ac:dyDescent="0.3">
      <c r="A85" s="9">
        <v>78</v>
      </c>
      <c r="B85" s="9" t="s">
        <v>475</v>
      </c>
      <c r="C85" s="9" t="s">
        <v>476</v>
      </c>
      <c r="D85" s="9" t="s">
        <v>116</v>
      </c>
      <c r="E85" s="11">
        <v>187</v>
      </c>
      <c r="F85" s="12">
        <v>2.85</v>
      </c>
      <c r="G85" s="13">
        <v>5.3E-3</v>
      </c>
      <c r="J85" s="12"/>
    </row>
    <row r="86" spans="1:10" x14ac:dyDescent="0.3">
      <c r="A86" s="9">
        <v>79</v>
      </c>
      <c r="B86" s="9" t="s">
        <v>479</v>
      </c>
      <c r="C86" s="9" t="s">
        <v>480</v>
      </c>
      <c r="D86" s="9" t="s">
        <v>380</v>
      </c>
      <c r="E86" s="11">
        <v>159</v>
      </c>
      <c r="F86" s="12">
        <v>2.79</v>
      </c>
      <c r="G86" s="13">
        <v>5.1000000000000004E-3</v>
      </c>
      <c r="J86" s="12"/>
    </row>
    <row r="87" spans="1:10" x14ac:dyDescent="0.3">
      <c r="A87" s="9">
        <v>80</v>
      </c>
      <c r="B87" s="9" t="s">
        <v>481</v>
      </c>
      <c r="C87" s="9" t="s">
        <v>482</v>
      </c>
      <c r="D87" s="9" t="s">
        <v>260</v>
      </c>
      <c r="E87" s="11">
        <v>175</v>
      </c>
      <c r="F87" s="12">
        <v>2.78</v>
      </c>
      <c r="G87" s="13">
        <v>5.1000000000000004E-3</v>
      </c>
      <c r="J87" s="12"/>
    </row>
    <row r="88" spans="1:10" x14ac:dyDescent="0.3">
      <c r="A88" s="9">
        <v>81</v>
      </c>
      <c r="B88" s="9" t="s">
        <v>483</v>
      </c>
      <c r="C88" s="9" t="s">
        <v>484</v>
      </c>
      <c r="D88" s="9" t="s">
        <v>177</v>
      </c>
      <c r="E88" s="11">
        <v>1008</v>
      </c>
      <c r="F88" s="12">
        <v>2.73</v>
      </c>
      <c r="G88" s="13">
        <v>5.0000000000000001E-3</v>
      </c>
      <c r="J88" s="12"/>
    </row>
    <row r="89" spans="1:10" x14ac:dyDescent="0.3">
      <c r="A89" s="9">
        <v>82</v>
      </c>
      <c r="B89" s="9" t="s">
        <v>487</v>
      </c>
      <c r="C89" s="9" t="s">
        <v>488</v>
      </c>
      <c r="D89" s="9" t="s">
        <v>133</v>
      </c>
      <c r="E89" s="11">
        <v>890</v>
      </c>
      <c r="F89" s="12">
        <v>2.7</v>
      </c>
      <c r="G89" s="13">
        <v>5.0000000000000001E-3</v>
      </c>
      <c r="J89" s="12"/>
    </row>
    <row r="90" spans="1:10" x14ac:dyDescent="0.3">
      <c r="A90" s="9">
        <v>83</v>
      </c>
      <c r="B90" s="9" t="s">
        <v>485</v>
      </c>
      <c r="C90" s="9" t="s">
        <v>486</v>
      </c>
      <c r="D90" s="9" t="s">
        <v>186</v>
      </c>
      <c r="E90" s="11">
        <v>158</v>
      </c>
      <c r="F90" s="12">
        <v>2.7</v>
      </c>
      <c r="G90" s="13">
        <v>5.0000000000000001E-3</v>
      </c>
      <c r="J90" s="12"/>
    </row>
    <row r="91" spans="1:10" x14ac:dyDescent="0.3">
      <c r="A91" s="9">
        <v>84</v>
      </c>
      <c r="B91" s="9" t="s">
        <v>489</v>
      </c>
      <c r="C91" s="9" t="s">
        <v>490</v>
      </c>
      <c r="D91" s="9" t="s">
        <v>136</v>
      </c>
      <c r="E91" s="11">
        <v>244</v>
      </c>
      <c r="F91" s="12">
        <v>2.69</v>
      </c>
      <c r="G91" s="13">
        <v>5.0000000000000001E-3</v>
      </c>
      <c r="J91" s="12"/>
    </row>
    <row r="92" spans="1:10" x14ac:dyDescent="0.3">
      <c r="A92" s="9">
        <v>85</v>
      </c>
      <c r="B92" s="9" t="s">
        <v>491</v>
      </c>
      <c r="C92" s="9" t="s">
        <v>492</v>
      </c>
      <c r="D92" s="9" t="s">
        <v>310</v>
      </c>
      <c r="E92" s="11">
        <v>530</v>
      </c>
      <c r="F92" s="12">
        <v>2.67</v>
      </c>
      <c r="G92" s="13">
        <v>4.8999999999999998E-3</v>
      </c>
      <c r="J92" s="12"/>
    </row>
    <row r="93" spans="1:10" x14ac:dyDescent="0.3">
      <c r="A93" s="9">
        <v>86</v>
      </c>
      <c r="B93" s="9" t="s">
        <v>495</v>
      </c>
      <c r="C93" s="9" t="s">
        <v>496</v>
      </c>
      <c r="D93" s="9" t="s">
        <v>156</v>
      </c>
      <c r="E93" s="11">
        <v>240</v>
      </c>
      <c r="F93" s="12">
        <v>2.64</v>
      </c>
      <c r="G93" s="13">
        <v>4.8999999999999998E-3</v>
      </c>
      <c r="J93" s="12"/>
    </row>
    <row r="94" spans="1:10" x14ac:dyDescent="0.3">
      <c r="A94" s="9">
        <v>87</v>
      </c>
      <c r="B94" s="9" t="s">
        <v>497</v>
      </c>
      <c r="C94" s="9" t="s">
        <v>498</v>
      </c>
      <c r="D94" s="9" t="s">
        <v>122</v>
      </c>
      <c r="E94" s="11">
        <v>165</v>
      </c>
      <c r="F94" s="12">
        <v>2.6</v>
      </c>
      <c r="G94" s="13">
        <v>4.7999999999999996E-3</v>
      </c>
      <c r="J94" s="12"/>
    </row>
    <row r="95" spans="1:10" x14ac:dyDescent="0.3">
      <c r="A95" s="9">
        <v>88</v>
      </c>
      <c r="B95" s="9" t="s">
        <v>493</v>
      </c>
      <c r="C95" s="9" t="s">
        <v>494</v>
      </c>
      <c r="D95" s="9" t="s">
        <v>139</v>
      </c>
      <c r="E95" s="11">
        <v>52</v>
      </c>
      <c r="F95" s="12">
        <v>2.59</v>
      </c>
      <c r="G95" s="13">
        <v>4.7999999999999996E-3</v>
      </c>
      <c r="J95" s="12"/>
    </row>
    <row r="96" spans="1:10" x14ac:dyDescent="0.3">
      <c r="A96" s="9">
        <v>89</v>
      </c>
      <c r="B96" s="9" t="s">
        <v>503</v>
      </c>
      <c r="C96" s="9" t="s">
        <v>504</v>
      </c>
      <c r="D96" s="9" t="s">
        <v>133</v>
      </c>
      <c r="E96" s="11">
        <v>403</v>
      </c>
      <c r="F96" s="12">
        <v>2.52</v>
      </c>
      <c r="G96" s="13">
        <v>4.5999999999999999E-3</v>
      </c>
      <c r="J96" s="12"/>
    </row>
    <row r="97" spans="1:10" x14ac:dyDescent="0.3">
      <c r="A97" s="9">
        <v>90</v>
      </c>
      <c r="B97" s="9" t="s">
        <v>517</v>
      </c>
      <c r="C97" s="9" t="s">
        <v>518</v>
      </c>
      <c r="D97" s="9" t="s">
        <v>310</v>
      </c>
      <c r="E97" s="11">
        <v>597</v>
      </c>
      <c r="F97" s="12">
        <v>2.46</v>
      </c>
      <c r="G97" s="13">
        <v>4.4999999999999997E-3</v>
      </c>
      <c r="J97" s="12"/>
    </row>
    <row r="98" spans="1:10" x14ac:dyDescent="0.3">
      <c r="A98" s="9">
        <v>91</v>
      </c>
      <c r="B98" s="9" t="s">
        <v>529</v>
      </c>
      <c r="C98" s="9" t="s">
        <v>530</v>
      </c>
      <c r="D98" s="9" t="s">
        <v>136</v>
      </c>
      <c r="E98" s="11">
        <v>108</v>
      </c>
      <c r="F98" s="12">
        <v>2.38</v>
      </c>
      <c r="G98" s="13">
        <v>4.4000000000000003E-3</v>
      </c>
      <c r="J98" s="12"/>
    </row>
    <row r="99" spans="1:10" x14ac:dyDescent="0.3">
      <c r="A99" s="9">
        <v>92</v>
      </c>
      <c r="B99" s="9" t="s">
        <v>535</v>
      </c>
      <c r="C99" s="9" t="s">
        <v>536</v>
      </c>
      <c r="D99" s="9" t="s">
        <v>136</v>
      </c>
      <c r="E99" s="11">
        <v>612</v>
      </c>
      <c r="F99" s="12">
        <v>2.37</v>
      </c>
      <c r="G99" s="13">
        <v>4.4000000000000003E-3</v>
      </c>
      <c r="J99" s="12"/>
    </row>
    <row r="100" spans="1:10" x14ac:dyDescent="0.3">
      <c r="A100" s="9">
        <v>93</v>
      </c>
      <c r="B100" s="9" t="s">
        <v>527</v>
      </c>
      <c r="C100" s="9" t="s">
        <v>528</v>
      </c>
      <c r="D100" s="9" t="s">
        <v>122</v>
      </c>
      <c r="E100" s="11">
        <v>52</v>
      </c>
      <c r="F100" s="12">
        <v>2.34</v>
      </c>
      <c r="G100" s="13">
        <v>4.3E-3</v>
      </c>
      <c r="J100" s="12"/>
    </row>
    <row r="101" spans="1:10" x14ac:dyDescent="0.3">
      <c r="A101" s="9">
        <v>94</v>
      </c>
      <c r="B101" s="9" t="s">
        <v>539</v>
      </c>
      <c r="C101" s="9" t="s">
        <v>540</v>
      </c>
      <c r="D101" s="9" t="s">
        <v>153</v>
      </c>
      <c r="E101" s="11">
        <v>1507</v>
      </c>
      <c r="F101" s="12">
        <v>2.33</v>
      </c>
      <c r="G101" s="13">
        <v>4.3E-3</v>
      </c>
      <c r="J101" s="12"/>
    </row>
    <row r="102" spans="1:10" x14ac:dyDescent="0.3">
      <c r="A102" s="9">
        <v>95</v>
      </c>
      <c r="B102" s="9" t="s">
        <v>541</v>
      </c>
      <c r="C102" s="9" t="s">
        <v>542</v>
      </c>
      <c r="D102" s="9" t="s">
        <v>90</v>
      </c>
      <c r="E102" s="11">
        <v>1635</v>
      </c>
      <c r="F102" s="12">
        <v>2.29</v>
      </c>
      <c r="G102" s="13">
        <v>4.1999999999999997E-3</v>
      </c>
      <c r="J102" s="12"/>
    </row>
    <row r="103" spans="1:10" x14ac:dyDescent="0.3">
      <c r="A103" s="9">
        <v>96</v>
      </c>
      <c r="B103" s="9" t="s">
        <v>547</v>
      </c>
      <c r="C103" s="9" t="s">
        <v>548</v>
      </c>
      <c r="D103" s="9" t="s">
        <v>153</v>
      </c>
      <c r="E103" s="11">
        <v>527</v>
      </c>
      <c r="F103" s="12">
        <v>2.25</v>
      </c>
      <c r="G103" s="13">
        <v>4.1999999999999997E-3</v>
      </c>
      <c r="J103" s="12"/>
    </row>
    <row r="104" spans="1:10" x14ac:dyDescent="0.3">
      <c r="A104" s="9">
        <v>97</v>
      </c>
      <c r="B104" s="9" t="s">
        <v>545</v>
      </c>
      <c r="C104" s="9" t="s">
        <v>546</v>
      </c>
      <c r="D104" s="9" t="s">
        <v>136</v>
      </c>
      <c r="E104" s="11">
        <v>54</v>
      </c>
      <c r="F104" s="12">
        <v>2.23</v>
      </c>
      <c r="G104" s="13">
        <v>4.1000000000000003E-3</v>
      </c>
      <c r="J104" s="12"/>
    </row>
    <row r="105" spans="1:10" x14ac:dyDescent="0.3">
      <c r="A105" s="9">
        <v>98</v>
      </c>
      <c r="B105" s="9" t="s">
        <v>551</v>
      </c>
      <c r="C105" s="9" t="s">
        <v>552</v>
      </c>
      <c r="D105" s="9" t="s">
        <v>90</v>
      </c>
      <c r="E105" s="11">
        <v>2739</v>
      </c>
      <c r="F105" s="12">
        <v>2.17</v>
      </c>
      <c r="G105" s="13">
        <v>4.0000000000000001E-3</v>
      </c>
      <c r="J105" s="12"/>
    </row>
    <row r="106" spans="1:10" x14ac:dyDescent="0.3">
      <c r="A106" s="9">
        <v>99</v>
      </c>
      <c r="B106" s="9" t="s">
        <v>561</v>
      </c>
      <c r="C106" s="9" t="s">
        <v>562</v>
      </c>
      <c r="D106" s="9" t="s">
        <v>133</v>
      </c>
      <c r="E106" s="11">
        <v>404</v>
      </c>
      <c r="F106" s="12">
        <v>2.15</v>
      </c>
      <c r="G106" s="13">
        <v>4.0000000000000001E-3</v>
      </c>
      <c r="J106" s="12"/>
    </row>
    <row r="107" spans="1:10" x14ac:dyDescent="0.3">
      <c r="A107" s="9">
        <v>100</v>
      </c>
      <c r="B107" s="9" t="s">
        <v>559</v>
      </c>
      <c r="C107" s="9" t="s">
        <v>560</v>
      </c>
      <c r="D107" s="9" t="s">
        <v>293</v>
      </c>
      <c r="E107" s="11">
        <v>464</v>
      </c>
      <c r="F107" s="12">
        <v>2.15</v>
      </c>
      <c r="G107" s="13">
        <v>4.0000000000000001E-3</v>
      </c>
      <c r="J107" s="12"/>
    </row>
    <row r="108" spans="1:10" x14ac:dyDescent="0.3">
      <c r="A108" s="9">
        <v>101</v>
      </c>
      <c r="B108" s="9" t="s">
        <v>80</v>
      </c>
      <c r="C108" s="9" t="s">
        <v>81</v>
      </c>
      <c r="D108" s="9" t="s">
        <v>61</v>
      </c>
      <c r="E108" s="11">
        <v>466</v>
      </c>
      <c r="F108" s="12">
        <v>2.13</v>
      </c>
      <c r="G108" s="13">
        <v>3.8999999999999998E-3</v>
      </c>
      <c r="J108" s="12"/>
    </row>
    <row r="109" spans="1:10" x14ac:dyDescent="0.3">
      <c r="A109" s="9">
        <v>102</v>
      </c>
      <c r="B109" s="9" t="s">
        <v>565</v>
      </c>
      <c r="C109" s="9" t="s">
        <v>566</v>
      </c>
      <c r="D109" s="9" t="s">
        <v>153</v>
      </c>
      <c r="E109" s="11">
        <v>406</v>
      </c>
      <c r="F109" s="12">
        <v>2.0699999999999998</v>
      </c>
      <c r="G109" s="13">
        <v>3.8E-3</v>
      </c>
      <c r="J109" s="12"/>
    </row>
    <row r="110" spans="1:10" x14ac:dyDescent="0.3">
      <c r="A110" s="9">
        <v>103</v>
      </c>
      <c r="B110" s="9" t="s">
        <v>569</v>
      </c>
      <c r="C110" s="9" t="s">
        <v>570</v>
      </c>
      <c r="D110" s="9" t="s">
        <v>167</v>
      </c>
      <c r="E110" s="11">
        <v>57</v>
      </c>
      <c r="F110" s="12">
        <v>2.0699999999999998</v>
      </c>
      <c r="G110" s="13">
        <v>3.8E-3</v>
      </c>
      <c r="J110" s="12"/>
    </row>
    <row r="111" spans="1:10" x14ac:dyDescent="0.3">
      <c r="A111" s="9">
        <v>104</v>
      </c>
      <c r="B111" s="9" t="s">
        <v>567</v>
      </c>
      <c r="C111" s="9" t="s">
        <v>568</v>
      </c>
      <c r="D111" s="9" t="s">
        <v>150</v>
      </c>
      <c r="E111" s="11">
        <v>394</v>
      </c>
      <c r="F111" s="12">
        <v>2.06</v>
      </c>
      <c r="G111" s="13">
        <v>3.8E-3</v>
      </c>
      <c r="J111" s="12"/>
    </row>
    <row r="112" spans="1:10" x14ac:dyDescent="0.3">
      <c r="A112" s="9">
        <v>105</v>
      </c>
      <c r="B112" s="9" t="s">
        <v>571</v>
      </c>
      <c r="C112" s="9" t="s">
        <v>572</v>
      </c>
      <c r="D112" s="9" t="s">
        <v>167</v>
      </c>
      <c r="E112" s="11">
        <v>28</v>
      </c>
      <c r="F112" s="12">
        <v>2.02</v>
      </c>
      <c r="G112" s="13">
        <v>3.7000000000000002E-3</v>
      </c>
      <c r="J112" s="12"/>
    </row>
    <row r="113" spans="1:10" x14ac:dyDescent="0.3">
      <c r="A113" s="9">
        <v>106</v>
      </c>
      <c r="B113" s="9" t="s">
        <v>579</v>
      </c>
      <c r="C113" s="9" t="s">
        <v>580</v>
      </c>
      <c r="D113" s="9" t="s">
        <v>189</v>
      </c>
      <c r="E113" s="11">
        <v>46</v>
      </c>
      <c r="F113" s="12">
        <v>1.97</v>
      </c>
      <c r="G113" s="13">
        <v>3.5999999999999999E-3</v>
      </c>
      <c r="J113" s="12"/>
    </row>
    <row r="114" spans="1:10" x14ac:dyDescent="0.3">
      <c r="A114" s="9">
        <v>107</v>
      </c>
      <c r="B114" s="9" t="s">
        <v>585</v>
      </c>
      <c r="C114" s="9" t="s">
        <v>586</v>
      </c>
      <c r="D114" s="9" t="s">
        <v>260</v>
      </c>
      <c r="E114" s="11">
        <v>383</v>
      </c>
      <c r="F114" s="12">
        <v>1.92</v>
      </c>
      <c r="G114" s="13">
        <v>3.5000000000000001E-3</v>
      </c>
      <c r="J114" s="12"/>
    </row>
    <row r="115" spans="1:10" x14ac:dyDescent="0.3">
      <c r="A115" s="9">
        <v>108</v>
      </c>
      <c r="B115" s="9" t="s">
        <v>573</v>
      </c>
      <c r="C115" s="9" t="s">
        <v>574</v>
      </c>
      <c r="D115" s="9" t="s">
        <v>116</v>
      </c>
      <c r="E115" s="11">
        <v>7</v>
      </c>
      <c r="F115" s="12">
        <v>1.88</v>
      </c>
      <c r="G115" s="13">
        <v>3.5000000000000001E-3</v>
      </c>
      <c r="J115" s="12"/>
    </row>
    <row r="116" spans="1:10" x14ac:dyDescent="0.3">
      <c r="A116" s="9">
        <v>109</v>
      </c>
      <c r="B116" s="9" t="s">
        <v>591</v>
      </c>
      <c r="C116" s="9" t="s">
        <v>592</v>
      </c>
      <c r="D116" s="9" t="s">
        <v>237</v>
      </c>
      <c r="E116" s="11">
        <v>764</v>
      </c>
      <c r="F116" s="12">
        <v>1.88</v>
      </c>
      <c r="G116" s="13">
        <v>3.5000000000000001E-3</v>
      </c>
      <c r="J116" s="12"/>
    </row>
    <row r="117" spans="1:10" x14ac:dyDescent="0.3">
      <c r="A117" s="9">
        <v>110</v>
      </c>
      <c r="B117" s="9" t="s">
        <v>587</v>
      </c>
      <c r="C117" s="9" t="s">
        <v>588</v>
      </c>
      <c r="D117" s="9" t="s">
        <v>200</v>
      </c>
      <c r="E117" s="11">
        <v>107</v>
      </c>
      <c r="F117" s="12">
        <v>1.87</v>
      </c>
      <c r="G117" s="13">
        <v>3.3999999999999998E-3</v>
      </c>
      <c r="J117" s="12"/>
    </row>
    <row r="118" spans="1:10" x14ac:dyDescent="0.3">
      <c r="A118" s="9">
        <v>111</v>
      </c>
      <c r="B118" s="9" t="s">
        <v>593</v>
      </c>
      <c r="C118" s="9" t="s">
        <v>594</v>
      </c>
      <c r="D118" s="9" t="s">
        <v>156</v>
      </c>
      <c r="E118" s="11">
        <v>210</v>
      </c>
      <c r="F118" s="12">
        <v>1.85</v>
      </c>
      <c r="G118" s="13">
        <v>3.3999999999999998E-3</v>
      </c>
      <c r="J118" s="12"/>
    </row>
    <row r="119" spans="1:10" x14ac:dyDescent="0.3">
      <c r="A119" s="9">
        <v>112</v>
      </c>
      <c r="B119" s="9" t="s">
        <v>595</v>
      </c>
      <c r="C119" s="9" t="s">
        <v>596</v>
      </c>
      <c r="D119" s="9" t="s">
        <v>260</v>
      </c>
      <c r="E119" s="11">
        <v>518</v>
      </c>
      <c r="F119" s="12">
        <v>1.84</v>
      </c>
      <c r="G119" s="13">
        <v>3.3999999999999998E-3</v>
      </c>
      <c r="J119" s="12"/>
    </row>
    <row r="120" spans="1:10" x14ac:dyDescent="0.3">
      <c r="A120" s="9">
        <v>113</v>
      </c>
      <c r="B120" s="9" t="s">
        <v>604</v>
      </c>
      <c r="C120" s="9" t="s">
        <v>605</v>
      </c>
      <c r="D120" s="9" t="s">
        <v>260</v>
      </c>
      <c r="E120" s="11">
        <v>117</v>
      </c>
      <c r="F120" s="12">
        <v>1.78</v>
      </c>
      <c r="G120" s="13">
        <v>3.3E-3</v>
      </c>
      <c r="J120" s="12"/>
    </row>
    <row r="121" spans="1:10" x14ac:dyDescent="0.3">
      <c r="A121" s="9">
        <v>114</v>
      </c>
      <c r="B121" s="9" t="s">
        <v>610</v>
      </c>
      <c r="C121" s="9" t="s">
        <v>611</v>
      </c>
      <c r="D121" s="9" t="s">
        <v>136</v>
      </c>
      <c r="E121" s="11">
        <v>435</v>
      </c>
      <c r="F121" s="12">
        <v>1.72</v>
      </c>
      <c r="G121" s="13">
        <v>3.2000000000000002E-3</v>
      </c>
      <c r="J121" s="12"/>
    </row>
    <row r="122" spans="1:10" x14ac:dyDescent="0.3">
      <c r="A122" s="9">
        <v>115</v>
      </c>
      <c r="B122" s="9" t="s">
        <v>614</v>
      </c>
      <c r="C122" s="9" t="s">
        <v>615</v>
      </c>
      <c r="D122" s="9" t="s">
        <v>189</v>
      </c>
      <c r="E122" s="11">
        <v>221</v>
      </c>
      <c r="F122" s="12">
        <v>1.71</v>
      </c>
      <c r="G122" s="13">
        <v>3.0999999999999999E-3</v>
      </c>
      <c r="J122" s="12"/>
    </row>
    <row r="123" spans="1:10" x14ac:dyDescent="0.3">
      <c r="A123" s="9">
        <v>116</v>
      </c>
      <c r="B123" s="9" t="s">
        <v>612</v>
      </c>
      <c r="C123" s="9" t="s">
        <v>613</v>
      </c>
      <c r="D123" s="9" t="s">
        <v>133</v>
      </c>
      <c r="E123" s="11">
        <v>356</v>
      </c>
      <c r="F123" s="12">
        <v>1.7</v>
      </c>
      <c r="G123" s="13">
        <v>3.0999999999999999E-3</v>
      </c>
      <c r="J123" s="12"/>
    </row>
    <row r="124" spans="1:10" x14ac:dyDescent="0.3">
      <c r="A124" s="9">
        <v>117</v>
      </c>
      <c r="B124" s="9" t="s">
        <v>624</v>
      </c>
      <c r="C124" s="9" t="s">
        <v>625</v>
      </c>
      <c r="D124" s="9" t="s">
        <v>225</v>
      </c>
      <c r="E124" s="11">
        <v>114</v>
      </c>
      <c r="F124" s="12">
        <v>1.67</v>
      </c>
      <c r="G124" s="13">
        <v>3.0999999999999999E-3</v>
      </c>
      <c r="J124" s="12"/>
    </row>
    <row r="125" spans="1:10" x14ac:dyDescent="0.3">
      <c r="A125" s="9">
        <v>118</v>
      </c>
      <c r="B125" s="9" t="s">
        <v>626</v>
      </c>
      <c r="C125" s="9" t="s">
        <v>627</v>
      </c>
      <c r="D125" s="9" t="s">
        <v>116</v>
      </c>
      <c r="E125" s="11">
        <v>57</v>
      </c>
      <c r="F125" s="12">
        <v>1.67</v>
      </c>
      <c r="G125" s="13">
        <v>3.0999999999999999E-3</v>
      </c>
      <c r="J125" s="12"/>
    </row>
    <row r="126" spans="1:10" x14ac:dyDescent="0.3">
      <c r="A126" s="9">
        <v>119</v>
      </c>
      <c r="B126" s="9" t="s">
        <v>622</v>
      </c>
      <c r="C126" s="9" t="s">
        <v>623</v>
      </c>
      <c r="D126" s="9" t="s">
        <v>139</v>
      </c>
      <c r="E126" s="11">
        <v>157</v>
      </c>
      <c r="F126" s="12">
        <v>1.67</v>
      </c>
      <c r="G126" s="13">
        <v>3.0999999999999999E-3</v>
      </c>
      <c r="J126" s="12"/>
    </row>
    <row r="127" spans="1:10" x14ac:dyDescent="0.3">
      <c r="A127" s="9">
        <v>120</v>
      </c>
      <c r="B127" s="9" t="s">
        <v>616</v>
      </c>
      <c r="C127" s="9" t="s">
        <v>617</v>
      </c>
      <c r="D127" s="9" t="s">
        <v>156</v>
      </c>
      <c r="E127" s="11">
        <v>47</v>
      </c>
      <c r="F127" s="12">
        <v>1.66</v>
      </c>
      <c r="G127" s="13">
        <v>3.0999999999999999E-3</v>
      </c>
      <c r="J127" s="12"/>
    </row>
    <row r="128" spans="1:10" x14ac:dyDescent="0.3">
      <c r="A128" s="9">
        <v>121</v>
      </c>
      <c r="B128" s="9" t="s">
        <v>633</v>
      </c>
      <c r="C128" s="9" t="s">
        <v>634</v>
      </c>
      <c r="D128" s="9" t="s">
        <v>133</v>
      </c>
      <c r="E128" s="11">
        <v>244</v>
      </c>
      <c r="F128" s="12">
        <v>1.62</v>
      </c>
      <c r="G128" s="13">
        <v>3.0000000000000001E-3</v>
      </c>
      <c r="J128" s="12"/>
    </row>
    <row r="129" spans="1:10" x14ac:dyDescent="0.3">
      <c r="A129" s="9">
        <v>122</v>
      </c>
      <c r="B129" s="9" t="s">
        <v>643</v>
      </c>
      <c r="C129" s="9" t="s">
        <v>644</v>
      </c>
      <c r="D129" s="9" t="s">
        <v>310</v>
      </c>
      <c r="E129" s="11">
        <v>416</v>
      </c>
      <c r="F129" s="12">
        <v>1.59</v>
      </c>
      <c r="G129" s="13">
        <v>2.8999999999999998E-3</v>
      </c>
      <c r="J129" s="12"/>
    </row>
    <row r="130" spans="1:10" x14ac:dyDescent="0.3">
      <c r="A130" s="9">
        <v>123</v>
      </c>
      <c r="B130" s="9" t="s">
        <v>653</v>
      </c>
      <c r="C130" s="9" t="s">
        <v>654</v>
      </c>
      <c r="D130" s="9" t="s">
        <v>113</v>
      </c>
      <c r="E130" s="11">
        <v>439</v>
      </c>
      <c r="F130" s="12">
        <v>1.53</v>
      </c>
      <c r="G130" s="13">
        <v>2.8E-3</v>
      </c>
      <c r="J130" s="12"/>
    </row>
    <row r="131" spans="1:10" x14ac:dyDescent="0.3">
      <c r="A131" s="9">
        <v>124</v>
      </c>
      <c r="B131" s="9" t="s">
        <v>655</v>
      </c>
      <c r="C131" s="9" t="s">
        <v>656</v>
      </c>
      <c r="D131" s="9" t="s">
        <v>156</v>
      </c>
      <c r="E131" s="11">
        <v>822</v>
      </c>
      <c r="F131" s="12">
        <v>1.52</v>
      </c>
      <c r="G131" s="13">
        <v>2.8E-3</v>
      </c>
      <c r="J131" s="12"/>
    </row>
    <row r="132" spans="1:10" x14ac:dyDescent="0.3">
      <c r="A132" s="9">
        <v>125</v>
      </c>
      <c r="B132" s="9" t="s">
        <v>661</v>
      </c>
      <c r="C132" s="9" t="s">
        <v>662</v>
      </c>
      <c r="D132" s="9" t="s">
        <v>234</v>
      </c>
      <c r="E132" s="11">
        <v>101</v>
      </c>
      <c r="F132" s="12">
        <v>1.51</v>
      </c>
      <c r="G132" s="13">
        <v>2.8E-3</v>
      </c>
      <c r="J132" s="12"/>
    </row>
    <row r="133" spans="1:10" x14ac:dyDescent="0.3">
      <c r="A133" s="9">
        <v>126</v>
      </c>
      <c r="B133" s="9" t="s">
        <v>665</v>
      </c>
      <c r="C133" s="9" t="s">
        <v>666</v>
      </c>
      <c r="D133" s="9" t="s">
        <v>119</v>
      </c>
      <c r="E133" s="11">
        <v>124</v>
      </c>
      <c r="F133" s="12">
        <v>1.49</v>
      </c>
      <c r="G133" s="13">
        <v>2.8E-3</v>
      </c>
      <c r="J133" s="12"/>
    </row>
    <row r="134" spans="1:10" x14ac:dyDescent="0.3">
      <c r="A134" s="9">
        <v>127</v>
      </c>
      <c r="B134" s="9" t="s">
        <v>673</v>
      </c>
      <c r="C134" s="9" t="s">
        <v>674</v>
      </c>
      <c r="D134" s="9" t="s">
        <v>472</v>
      </c>
      <c r="E134" s="11">
        <v>150</v>
      </c>
      <c r="F134" s="12">
        <v>1.45</v>
      </c>
      <c r="G134" s="13">
        <v>2.7000000000000001E-3</v>
      </c>
      <c r="J134" s="12"/>
    </row>
    <row r="135" spans="1:10" x14ac:dyDescent="0.3">
      <c r="A135" s="9">
        <v>128</v>
      </c>
      <c r="B135" s="9" t="s">
        <v>677</v>
      </c>
      <c r="C135" s="9" t="s">
        <v>678</v>
      </c>
      <c r="D135" s="9" t="s">
        <v>61</v>
      </c>
      <c r="E135" s="11">
        <v>749</v>
      </c>
      <c r="F135" s="12">
        <v>1.44</v>
      </c>
      <c r="G135" s="13">
        <v>2.7000000000000001E-3</v>
      </c>
      <c r="J135" s="12"/>
    </row>
    <row r="136" spans="1:10" x14ac:dyDescent="0.3">
      <c r="A136" s="9">
        <v>129</v>
      </c>
      <c r="B136" s="9" t="s">
        <v>683</v>
      </c>
      <c r="C136" s="9" t="s">
        <v>684</v>
      </c>
      <c r="D136" s="9" t="s">
        <v>133</v>
      </c>
      <c r="E136" s="11">
        <v>1070</v>
      </c>
      <c r="F136" s="12">
        <v>1.43</v>
      </c>
      <c r="G136" s="13">
        <v>2.5999999999999999E-3</v>
      </c>
      <c r="J136" s="12"/>
    </row>
    <row r="137" spans="1:10" x14ac:dyDescent="0.3">
      <c r="A137" s="9">
        <v>130</v>
      </c>
      <c r="B137" s="9" t="s">
        <v>689</v>
      </c>
      <c r="C137" s="9" t="s">
        <v>690</v>
      </c>
      <c r="D137" s="9" t="s">
        <v>133</v>
      </c>
      <c r="E137" s="11">
        <v>675</v>
      </c>
      <c r="F137" s="12">
        <v>1.37</v>
      </c>
      <c r="G137" s="13">
        <v>2.5000000000000001E-3</v>
      </c>
      <c r="J137" s="12"/>
    </row>
    <row r="138" spans="1:10" x14ac:dyDescent="0.3">
      <c r="A138" s="9">
        <v>131</v>
      </c>
      <c r="B138" s="9" t="s">
        <v>693</v>
      </c>
      <c r="C138" s="9" t="s">
        <v>694</v>
      </c>
      <c r="D138" s="9" t="s">
        <v>302</v>
      </c>
      <c r="E138" s="11">
        <v>114</v>
      </c>
      <c r="F138" s="12">
        <v>1.36</v>
      </c>
      <c r="G138" s="13">
        <v>2.5000000000000001E-3</v>
      </c>
      <c r="J138" s="12"/>
    </row>
    <row r="139" spans="1:10" x14ac:dyDescent="0.3">
      <c r="A139" s="9">
        <v>132</v>
      </c>
      <c r="B139" s="9" t="s">
        <v>732</v>
      </c>
      <c r="C139" s="9" t="s">
        <v>733</v>
      </c>
      <c r="D139" s="9" t="s">
        <v>734</v>
      </c>
      <c r="E139" s="11">
        <v>4</v>
      </c>
      <c r="F139" s="12">
        <v>1.31</v>
      </c>
      <c r="G139" s="13">
        <v>2.3999999999999998E-3</v>
      </c>
      <c r="J139" s="12"/>
    </row>
    <row r="140" spans="1:10" x14ac:dyDescent="0.3">
      <c r="A140" s="9">
        <v>133</v>
      </c>
      <c r="B140" s="9" t="s">
        <v>717</v>
      </c>
      <c r="C140" s="9" t="s">
        <v>718</v>
      </c>
      <c r="D140" s="9" t="s">
        <v>133</v>
      </c>
      <c r="E140" s="11">
        <v>33</v>
      </c>
      <c r="F140" s="12">
        <v>1.3</v>
      </c>
      <c r="G140" s="13">
        <v>2.3999999999999998E-3</v>
      </c>
      <c r="J140" s="12"/>
    </row>
    <row r="141" spans="1:10" x14ac:dyDescent="0.3">
      <c r="A141" s="9">
        <v>134</v>
      </c>
      <c r="B141" s="9" t="s">
        <v>709</v>
      </c>
      <c r="C141" s="9" t="s">
        <v>710</v>
      </c>
      <c r="D141" s="9" t="s">
        <v>113</v>
      </c>
      <c r="E141" s="11">
        <v>1250</v>
      </c>
      <c r="F141" s="12">
        <v>1.29</v>
      </c>
      <c r="G141" s="13">
        <v>2.3999999999999998E-3</v>
      </c>
      <c r="J141" s="12"/>
    </row>
    <row r="142" spans="1:10" x14ac:dyDescent="0.3">
      <c r="A142" s="9">
        <v>135</v>
      </c>
      <c r="B142" s="9" t="s">
        <v>707</v>
      </c>
      <c r="C142" s="9" t="s">
        <v>708</v>
      </c>
      <c r="D142" s="9" t="s">
        <v>125</v>
      </c>
      <c r="E142" s="11">
        <v>45</v>
      </c>
      <c r="F142" s="12">
        <v>1.29</v>
      </c>
      <c r="G142" s="13">
        <v>2.3999999999999998E-3</v>
      </c>
      <c r="J142" s="12"/>
    </row>
    <row r="143" spans="1:10" x14ac:dyDescent="0.3">
      <c r="A143" s="9">
        <v>136</v>
      </c>
      <c r="B143" s="9" t="s">
        <v>82</v>
      </c>
      <c r="C143" s="9" t="s">
        <v>83</v>
      </c>
      <c r="D143" s="9" t="s">
        <v>64</v>
      </c>
      <c r="E143" s="11">
        <v>97</v>
      </c>
      <c r="F143" s="12">
        <v>1.28</v>
      </c>
      <c r="G143" s="13">
        <v>2.3999999999999998E-3</v>
      </c>
      <c r="J143" s="12"/>
    </row>
    <row r="144" spans="1:10" x14ac:dyDescent="0.3">
      <c r="A144" s="9">
        <v>137</v>
      </c>
      <c r="B144" s="9" t="s">
        <v>713</v>
      </c>
      <c r="C144" s="9" t="s">
        <v>714</v>
      </c>
      <c r="D144" s="9" t="s">
        <v>136</v>
      </c>
      <c r="E144" s="11">
        <v>47</v>
      </c>
      <c r="F144" s="12">
        <v>1.28</v>
      </c>
      <c r="G144" s="13">
        <v>2.3999999999999998E-3</v>
      </c>
      <c r="J144" s="12"/>
    </row>
    <row r="145" spans="1:10" x14ac:dyDescent="0.3">
      <c r="A145" s="9">
        <v>138</v>
      </c>
      <c r="B145" s="9" t="s">
        <v>705</v>
      </c>
      <c r="C145" s="9" t="s">
        <v>706</v>
      </c>
      <c r="D145" s="9" t="s">
        <v>632</v>
      </c>
      <c r="E145" s="11">
        <v>37</v>
      </c>
      <c r="F145" s="12">
        <v>1.27</v>
      </c>
      <c r="G145" s="13">
        <v>2.3E-3</v>
      </c>
      <c r="J145" s="12"/>
    </row>
    <row r="146" spans="1:10" x14ac:dyDescent="0.3">
      <c r="A146" s="9">
        <v>139</v>
      </c>
      <c r="B146" s="9" t="s">
        <v>721</v>
      </c>
      <c r="C146" s="9" t="s">
        <v>722</v>
      </c>
      <c r="D146" s="9" t="s">
        <v>133</v>
      </c>
      <c r="E146" s="11">
        <v>1490</v>
      </c>
      <c r="F146" s="12">
        <v>1.26</v>
      </c>
      <c r="G146" s="13">
        <v>2.3E-3</v>
      </c>
      <c r="J146" s="12"/>
    </row>
    <row r="147" spans="1:10" x14ac:dyDescent="0.3">
      <c r="A147" s="9">
        <v>140</v>
      </c>
      <c r="B147" s="9" t="s">
        <v>725</v>
      </c>
      <c r="C147" s="9" t="s">
        <v>726</v>
      </c>
      <c r="D147" s="9" t="s">
        <v>727</v>
      </c>
      <c r="E147" s="11">
        <v>55</v>
      </c>
      <c r="F147" s="12">
        <v>1.26</v>
      </c>
      <c r="G147" s="13">
        <v>2.3E-3</v>
      </c>
      <c r="J147" s="12"/>
    </row>
    <row r="148" spans="1:10" x14ac:dyDescent="0.3">
      <c r="A148" s="9">
        <v>141</v>
      </c>
      <c r="B148" s="9" t="s">
        <v>747</v>
      </c>
      <c r="C148" s="9" t="s">
        <v>748</v>
      </c>
      <c r="D148" s="9" t="s">
        <v>116</v>
      </c>
      <c r="E148" s="11">
        <v>56</v>
      </c>
      <c r="F148" s="12">
        <v>1.24</v>
      </c>
      <c r="G148" s="13">
        <v>2.3E-3</v>
      </c>
      <c r="J148" s="12"/>
    </row>
    <row r="149" spans="1:10" x14ac:dyDescent="0.3">
      <c r="A149" s="9">
        <v>142</v>
      </c>
      <c r="B149" s="9" t="s">
        <v>745</v>
      </c>
      <c r="C149" s="9" t="s">
        <v>746</v>
      </c>
      <c r="D149" s="9" t="s">
        <v>133</v>
      </c>
      <c r="E149" s="11">
        <v>175</v>
      </c>
      <c r="F149" s="12">
        <v>1.21</v>
      </c>
      <c r="G149" s="13">
        <v>2.2000000000000001E-3</v>
      </c>
      <c r="J149" s="12"/>
    </row>
    <row r="150" spans="1:10" x14ac:dyDescent="0.3">
      <c r="A150" s="9">
        <v>143</v>
      </c>
      <c r="B150" s="9" t="s">
        <v>751</v>
      </c>
      <c r="C150" s="9" t="s">
        <v>752</v>
      </c>
      <c r="D150" s="9" t="s">
        <v>269</v>
      </c>
      <c r="E150" s="11">
        <v>437</v>
      </c>
      <c r="F150" s="12">
        <v>1.2</v>
      </c>
      <c r="G150" s="13">
        <v>2.2000000000000001E-3</v>
      </c>
      <c r="J150" s="12"/>
    </row>
    <row r="151" spans="1:10" x14ac:dyDescent="0.3">
      <c r="A151" s="9">
        <v>144</v>
      </c>
      <c r="B151" s="9" t="s">
        <v>766</v>
      </c>
      <c r="C151" s="9" t="s">
        <v>767</v>
      </c>
      <c r="D151" s="9" t="s">
        <v>200</v>
      </c>
      <c r="E151" s="11">
        <v>81</v>
      </c>
      <c r="F151" s="12">
        <v>1.1299999999999999</v>
      </c>
      <c r="G151" s="13">
        <v>2.0999999999999999E-3</v>
      </c>
      <c r="J151" s="12"/>
    </row>
    <row r="152" spans="1:10" x14ac:dyDescent="0.3">
      <c r="A152" s="9">
        <v>145</v>
      </c>
      <c r="B152" s="9" t="s">
        <v>697</v>
      </c>
      <c r="C152" s="9" t="s">
        <v>698</v>
      </c>
      <c r="D152" s="9" t="s">
        <v>225</v>
      </c>
      <c r="E152" s="11">
        <v>3</v>
      </c>
      <c r="F152" s="12">
        <v>1.07</v>
      </c>
      <c r="G152" s="13">
        <v>2E-3</v>
      </c>
      <c r="J152" s="12"/>
    </row>
    <row r="153" spans="1:10" x14ac:dyDescent="0.3">
      <c r="A153" s="9">
        <v>146</v>
      </c>
      <c r="B153" s="9" t="s">
        <v>810</v>
      </c>
      <c r="C153" s="9" t="s">
        <v>811</v>
      </c>
      <c r="D153" s="9" t="s">
        <v>189</v>
      </c>
      <c r="E153" s="11">
        <v>200</v>
      </c>
      <c r="F153" s="12">
        <v>1.02</v>
      </c>
      <c r="G153" s="13">
        <v>1.9E-3</v>
      </c>
      <c r="J153" s="12"/>
    </row>
    <row r="154" spans="1:10" x14ac:dyDescent="0.3">
      <c r="A154" s="9">
        <v>147</v>
      </c>
      <c r="B154" s="9" t="s">
        <v>918</v>
      </c>
      <c r="C154" s="9" t="s">
        <v>919</v>
      </c>
      <c r="D154" s="9" t="s">
        <v>113</v>
      </c>
      <c r="E154" s="11">
        <v>962</v>
      </c>
      <c r="F154" s="12">
        <v>0.72</v>
      </c>
      <c r="G154" s="13">
        <v>1.2999999999999999E-3</v>
      </c>
      <c r="J154" s="12"/>
    </row>
    <row r="155" spans="1:10" x14ac:dyDescent="0.3">
      <c r="A155" s="9">
        <v>148</v>
      </c>
      <c r="B155" s="9" t="s">
        <v>972</v>
      </c>
      <c r="C155" s="9" t="s">
        <v>973</v>
      </c>
      <c r="D155" s="9" t="s">
        <v>734</v>
      </c>
      <c r="E155" s="11">
        <v>58</v>
      </c>
      <c r="F155" s="12">
        <v>0.64</v>
      </c>
      <c r="G155" s="13">
        <v>1.1999999999999999E-3</v>
      </c>
      <c r="J155" s="12"/>
    </row>
    <row r="156" spans="1:10" x14ac:dyDescent="0.3">
      <c r="A156" s="9">
        <v>149</v>
      </c>
      <c r="B156" s="9" t="s">
        <v>980</v>
      </c>
      <c r="C156" s="9" t="s">
        <v>981</v>
      </c>
      <c r="D156" s="9" t="s">
        <v>116</v>
      </c>
      <c r="E156" s="11">
        <v>84</v>
      </c>
      <c r="F156" s="12">
        <v>0.64</v>
      </c>
      <c r="G156" s="13">
        <v>1.1999999999999999E-3</v>
      </c>
      <c r="J156" s="12"/>
    </row>
    <row r="157" spans="1:10" x14ac:dyDescent="0.3">
      <c r="A157" s="9">
        <v>150</v>
      </c>
      <c r="B157" s="9" t="s">
        <v>1030</v>
      </c>
      <c r="C157" s="9" t="s">
        <v>1031</v>
      </c>
      <c r="D157" s="9" t="s">
        <v>310</v>
      </c>
      <c r="E157" s="11">
        <v>324</v>
      </c>
      <c r="F157" s="12">
        <v>0.51</v>
      </c>
      <c r="G157" s="13">
        <v>8.9999999999999998E-4</v>
      </c>
      <c r="J157" s="12"/>
    </row>
    <row r="158" spans="1:10" x14ac:dyDescent="0.3">
      <c r="A158" s="14"/>
      <c r="B158" s="14" t="s">
        <v>14</v>
      </c>
      <c r="C158" s="14"/>
      <c r="D158" s="14"/>
      <c r="E158" s="14"/>
      <c r="F158" s="15">
        <v>541.54999999999995</v>
      </c>
      <c r="G158" s="16">
        <v>0.99880000000000002</v>
      </c>
    </row>
    <row r="160" spans="1:10" x14ac:dyDescent="0.3">
      <c r="B160" s="10" t="s">
        <v>12</v>
      </c>
    </row>
    <row r="161" spans="1:10" x14ac:dyDescent="0.3">
      <c r="A161" s="9">
        <v>151</v>
      </c>
      <c r="B161" s="10" t="s">
        <v>13</v>
      </c>
      <c r="F161" s="12">
        <v>0.75</v>
      </c>
      <c r="G161" s="13">
        <v>1.4E-3</v>
      </c>
      <c r="H161" s="17">
        <v>46174</v>
      </c>
    </row>
    <row r="162" spans="1:10" x14ac:dyDescent="0.3">
      <c r="A162" s="14"/>
      <c r="B162" s="14" t="s">
        <v>14</v>
      </c>
      <c r="C162" s="14"/>
      <c r="D162" s="14"/>
      <c r="E162" s="14"/>
      <c r="F162" s="15">
        <v>0.75</v>
      </c>
      <c r="G162" s="16">
        <v>1.4E-3</v>
      </c>
    </row>
    <row r="164" spans="1:10" x14ac:dyDescent="0.3">
      <c r="B164" s="10" t="s">
        <v>38</v>
      </c>
    </row>
    <row r="165" spans="1:10" x14ac:dyDescent="0.3">
      <c r="B165" s="9" t="s">
        <v>39</v>
      </c>
      <c r="E165" s="11"/>
      <c r="F165" s="12">
        <v>-0.06</v>
      </c>
      <c r="G165" s="13">
        <v>-2.0000000000000001E-4</v>
      </c>
      <c r="J165" s="12"/>
    </row>
    <row r="166" spans="1:10" x14ac:dyDescent="0.3">
      <c r="A166" s="14"/>
      <c r="B166" s="14" t="s">
        <v>14</v>
      </c>
      <c r="C166" s="14"/>
      <c r="D166" s="14"/>
      <c r="E166" s="14"/>
      <c r="F166" s="15">
        <v>-0.06</v>
      </c>
      <c r="G166" s="16">
        <v>-2.0000000000000001E-4</v>
      </c>
    </row>
    <row r="168" spans="1:10" x14ac:dyDescent="0.3">
      <c r="A168" s="8"/>
      <c r="B168" s="8" t="s">
        <v>40</v>
      </c>
      <c r="C168" s="8"/>
      <c r="D168" s="8"/>
      <c r="E168" s="8"/>
      <c r="F168" s="18">
        <v>542.24</v>
      </c>
      <c r="G168" s="19">
        <v>1</v>
      </c>
    </row>
    <row r="169" spans="1:10" x14ac:dyDescent="0.3">
      <c r="A169" s="9" t="s">
        <v>44</v>
      </c>
    </row>
    <row r="170" spans="1:10" x14ac:dyDescent="0.3">
      <c r="A170" s="21">
        <v>1</v>
      </c>
      <c r="B170" s="21" t="s">
        <v>45</v>
      </c>
    </row>
    <row r="172" spans="1:10" x14ac:dyDescent="0.3">
      <c r="B172" s="10" t="s">
        <v>46</v>
      </c>
    </row>
    <row r="186" spans="2:2" x14ac:dyDescent="0.3">
      <c r="B186" s="10" t="s">
        <v>1115</v>
      </c>
    </row>
    <row r="199" spans="1:5" x14ac:dyDescent="0.3">
      <c r="A199" s="43" t="s">
        <v>2</v>
      </c>
      <c r="B199" s="44" t="s">
        <v>2053</v>
      </c>
      <c r="C199" s="45"/>
      <c r="D199" s="45"/>
      <c r="E199" s="46"/>
    </row>
    <row r="200" spans="1:5" x14ac:dyDescent="0.3">
      <c r="A200" s="47">
        <v>2</v>
      </c>
      <c r="B200" s="48"/>
      <c r="C200" s="39" t="s">
        <v>2054</v>
      </c>
      <c r="E200" s="49"/>
    </row>
    <row r="201" spans="1:5" x14ac:dyDescent="0.3">
      <c r="A201" s="47"/>
      <c r="B201" s="48" t="s">
        <v>2055</v>
      </c>
      <c r="C201" s="41"/>
      <c r="E201" s="49"/>
    </row>
    <row r="202" spans="1:5" x14ac:dyDescent="0.3">
      <c r="A202" s="47"/>
      <c r="B202" s="48" t="s">
        <v>2056</v>
      </c>
      <c r="C202" s="42" t="s">
        <v>2064</v>
      </c>
      <c r="E202" s="49"/>
    </row>
    <row r="203" spans="1:5" x14ac:dyDescent="0.3">
      <c r="A203" s="47"/>
      <c r="B203" s="48" t="s">
        <v>2057</v>
      </c>
      <c r="C203" s="42" t="s">
        <v>2064</v>
      </c>
      <c r="E203" s="49"/>
    </row>
    <row r="204" spans="1:5" x14ac:dyDescent="0.3">
      <c r="A204" s="47"/>
      <c r="B204" s="48" t="s">
        <v>2058</v>
      </c>
      <c r="C204" s="42" t="s">
        <v>2064</v>
      </c>
      <c r="E204" s="49"/>
    </row>
    <row r="205" spans="1:5" x14ac:dyDescent="0.3">
      <c r="A205" s="47"/>
      <c r="B205" s="48" t="s">
        <v>2059</v>
      </c>
      <c r="C205" s="42" t="s">
        <v>2064</v>
      </c>
      <c r="E205" s="49"/>
    </row>
    <row r="206" spans="1:5" x14ac:dyDescent="0.3">
      <c r="A206" s="47"/>
      <c r="B206" s="20" t="s">
        <v>2060</v>
      </c>
      <c r="C206" s="20"/>
      <c r="E206" s="49"/>
    </row>
    <row r="207" spans="1:5" x14ac:dyDescent="0.3">
      <c r="A207" s="47">
        <v>3</v>
      </c>
      <c r="B207" s="51" t="s">
        <v>2026</v>
      </c>
      <c r="C207" s="20"/>
      <c r="E207" s="49"/>
    </row>
    <row r="208" spans="1:5" x14ac:dyDescent="0.3">
      <c r="A208" s="47"/>
      <c r="B208" s="148" t="s">
        <v>2027</v>
      </c>
      <c r="C208" s="150" t="s">
        <v>2028</v>
      </c>
      <c r="D208" s="150"/>
      <c r="E208" s="151" t="s">
        <v>2029</v>
      </c>
    </row>
    <row r="209" spans="1:5" ht="37.5" customHeight="1" x14ac:dyDescent="0.3">
      <c r="A209" s="47"/>
      <c r="B209" s="149"/>
      <c r="C209" s="52" t="s">
        <v>2030</v>
      </c>
      <c r="D209" s="52" t="s">
        <v>2070</v>
      </c>
      <c r="E209" s="152"/>
    </row>
    <row r="210" spans="1:5" ht="33" customHeight="1" x14ac:dyDescent="0.3">
      <c r="A210" s="53"/>
      <c r="B210" s="54" t="s">
        <v>2031</v>
      </c>
      <c r="C210" s="77" t="s">
        <v>2382</v>
      </c>
      <c r="D210" s="77" t="s">
        <v>2387</v>
      </c>
      <c r="E210" s="41" t="s">
        <v>2048</v>
      </c>
    </row>
    <row r="211" spans="1:5" x14ac:dyDescent="0.3">
      <c r="A211" s="53"/>
      <c r="B211" s="54" t="s">
        <v>2032</v>
      </c>
      <c r="C211" s="85">
        <v>0</v>
      </c>
      <c r="D211" s="85">
        <v>0</v>
      </c>
      <c r="E211" s="77" t="s">
        <v>2048</v>
      </c>
    </row>
    <row r="212" spans="1:5" x14ac:dyDescent="0.3">
      <c r="A212" s="53"/>
      <c r="B212" s="54" t="s">
        <v>2033</v>
      </c>
      <c r="C212" s="56">
        <v>0</v>
      </c>
      <c r="D212" s="56">
        <v>0</v>
      </c>
      <c r="E212" s="57">
        <v>0</v>
      </c>
    </row>
    <row r="213" spans="1:5" x14ac:dyDescent="0.3">
      <c r="A213" s="53"/>
      <c r="B213" s="54" t="s">
        <v>2034</v>
      </c>
      <c r="C213" s="56">
        <v>0</v>
      </c>
      <c r="D213" s="56">
        <v>0</v>
      </c>
      <c r="E213" s="57">
        <v>0</v>
      </c>
    </row>
    <row r="214" spans="1:5" x14ac:dyDescent="0.3">
      <c r="A214" s="53"/>
      <c r="B214" s="54" t="s">
        <v>2035</v>
      </c>
      <c r="C214" s="56">
        <v>0</v>
      </c>
      <c r="D214" s="56">
        <v>0</v>
      </c>
      <c r="E214" s="57">
        <v>0</v>
      </c>
    </row>
    <row r="215" spans="1:5" x14ac:dyDescent="0.3">
      <c r="A215" s="53"/>
      <c r="B215" s="54" t="s">
        <v>2036</v>
      </c>
      <c r="C215" s="56">
        <v>0</v>
      </c>
      <c r="D215" s="56">
        <v>0</v>
      </c>
      <c r="E215" s="57">
        <v>0</v>
      </c>
    </row>
    <row r="216" spans="1:5" x14ac:dyDescent="0.3">
      <c r="A216" s="53"/>
      <c r="B216" s="58"/>
      <c r="C216" s="59"/>
      <c r="D216" s="59"/>
      <c r="E216" s="39"/>
    </row>
    <row r="217" spans="1:5" x14ac:dyDescent="0.3">
      <c r="A217" s="47"/>
      <c r="B217" s="60" t="s">
        <v>2037</v>
      </c>
      <c r="C217" s="77" t="s">
        <v>2048</v>
      </c>
      <c r="D217" s="77" t="s">
        <v>2048</v>
      </c>
      <c r="E217" s="41" t="s">
        <v>2048</v>
      </c>
    </row>
    <row r="218" spans="1:5" x14ac:dyDescent="0.3">
      <c r="A218" s="47"/>
      <c r="B218" s="60" t="s">
        <v>2038</v>
      </c>
      <c r="C218" s="77" t="s">
        <v>2048</v>
      </c>
      <c r="D218" s="77" t="s">
        <v>2048</v>
      </c>
      <c r="E218" s="77" t="s">
        <v>2048</v>
      </c>
    </row>
    <row r="219" spans="1:5" x14ac:dyDescent="0.3">
      <c r="A219" s="47"/>
      <c r="B219" s="60" t="s">
        <v>2039</v>
      </c>
      <c r="C219" s="61">
        <v>0</v>
      </c>
      <c r="D219" s="61">
        <v>0</v>
      </c>
      <c r="E219" s="62">
        <v>0</v>
      </c>
    </row>
    <row r="220" spans="1:5" x14ac:dyDescent="0.3">
      <c r="A220" s="47"/>
      <c r="B220" s="60" t="s">
        <v>2040</v>
      </c>
      <c r="C220" s="61">
        <v>0</v>
      </c>
      <c r="D220" s="61">
        <v>0</v>
      </c>
      <c r="E220" s="62">
        <v>0</v>
      </c>
    </row>
    <row r="221" spans="1:5" x14ac:dyDescent="0.3">
      <c r="A221" s="47"/>
      <c r="B221" s="60" t="s">
        <v>2041</v>
      </c>
      <c r="C221" s="61">
        <v>0</v>
      </c>
      <c r="D221" s="61">
        <v>0</v>
      </c>
      <c r="E221" s="62">
        <v>0</v>
      </c>
    </row>
    <row r="222" spans="1:5" x14ac:dyDescent="0.3">
      <c r="A222" s="47"/>
      <c r="B222" s="60" t="s">
        <v>2042</v>
      </c>
      <c r="C222" s="61">
        <v>0</v>
      </c>
      <c r="D222" s="61">
        <v>0</v>
      </c>
      <c r="E222" s="62">
        <v>0</v>
      </c>
    </row>
    <row r="223" spans="1:5" x14ac:dyDescent="0.3">
      <c r="A223" s="47"/>
      <c r="B223" s="63" t="s">
        <v>2043</v>
      </c>
      <c r="C223" s="64"/>
      <c r="D223" s="64"/>
      <c r="E223" s="49"/>
    </row>
    <row r="224" spans="1:5" x14ac:dyDescent="0.3">
      <c r="A224" s="65"/>
      <c r="B224" s="66"/>
      <c r="C224" s="66"/>
      <c r="D224" s="66"/>
      <c r="E224" s="67"/>
    </row>
    <row r="225" spans="1:5" x14ac:dyDescent="0.3">
      <c r="A225" s="47">
        <v>4</v>
      </c>
      <c r="B225" s="68" t="s">
        <v>2044</v>
      </c>
      <c r="C225" s="60"/>
      <c r="D225" s="66"/>
      <c r="E225" s="69"/>
    </row>
    <row r="226" spans="1:5" x14ac:dyDescent="0.3">
      <c r="A226" s="47"/>
      <c r="B226" s="60" t="s">
        <v>2045</v>
      </c>
      <c r="C226" s="77">
        <v>0.15</v>
      </c>
      <c r="D226" s="66"/>
      <c r="E226" s="67"/>
    </row>
    <row r="227" spans="1:5" x14ac:dyDescent="0.3">
      <c r="A227" s="47"/>
      <c r="B227" s="60" t="s">
        <v>2046</v>
      </c>
      <c r="C227" s="77">
        <v>0.3</v>
      </c>
      <c r="D227" s="66"/>
      <c r="E227" s="67"/>
    </row>
    <row r="228" spans="1:5" x14ac:dyDescent="0.3">
      <c r="A228" s="47">
        <v>5</v>
      </c>
      <c r="B228" s="70" t="s">
        <v>2047</v>
      </c>
      <c r="C228" s="71" t="s">
        <v>2048</v>
      </c>
      <c r="D228" s="66"/>
      <c r="E228" s="69"/>
    </row>
    <row r="229" spans="1:5" ht="24" x14ac:dyDescent="0.3">
      <c r="A229" s="47">
        <v>6</v>
      </c>
      <c r="B229" s="72" t="s">
        <v>2410</v>
      </c>
      <c r="C229" s="71" t="s">
        <v>2048</v>
      </c>
      <c r="D229" s="73"/>
      <c r="E229" s="69"/>
    </row>
    <row r="230" spans="1:5" x14ac:dyDescent="0.3">
      <c r="A230" s="47">
        <v>7</v>
      </c>
      <c r="B230" s="74" t="s">
        <v>2049</v>
      </c>
      <c r="C230" s="75"/>
      <c r="E230" s="69"/>
    </row>
    <row r="231" spans="1:5" x14ac:dyDescent="0.3">
      <c r="A231" s="47"/>
      <c r="B231" s="76" t="s">
        <v>2050</v>
      </c>
      <c r="C231" s="77" t="s">
        <v>2048</v>
      </c>
      <c r="E231" s="69"/>
    </row>
    <row r="232" spans="1:5" x14ac:dyDescent="0.3">
      <c r="A232" s="47"/>
      <c r="B232" s="78" t="s">
        <v>2051</v>
      </c>
      <c r="C232" s="79" t="s">
        <v>2048</v>
      </c>
      <c r="E232" s="69"/>
    </row>
    <row r="233" spans="1:5" x14ac:dyDescent="0.3">
      <c r="A233" s="47"/>
      <c r="B233" s="78"/>
      <c r="C233" s="80"/>
      <c r="E233" s="69"/>
    </row>
    <row r="234" spans="1:5" ht="24" x14ac:dyDescent="0.3">
      <c r="A234" s="47">
        <v>8</v>
      </c>
      <c r="B234" s="74" t="s">
        <v>2411</v>
      </c>
      <c r="C234" s="75"/>
      <c r="D234" s="66"/>
      <c r="E234" s="69"/>
    </row>
    <row r="235" spans="1:5" x14ac:dyDescent="0.3">
      <c r="A235" s="47"/>
      <c r="B235" s="76" t="s">
        <v>2050</v>
      </c>
      <c r="C235" s="77" t="s">
        <v>2048</v>
      </c>
      <c r="D235" s="66"/>
      <c r="E235" s="69"/>
    </row>
    <row r="236" spans="1:5" x14ac:dyDescent="0.3">
      <c r="A236" s="47"/>
      <c r="B236" s="78" t="s">
        <v>2052</v>
      </c>
      <c r="C236" s="77" t="s">
        <v>2048</v>
      </c>
      <c r="D236" s="66"/>
      <c r="E236" s="69"/>
    </row>
    <row r="237" spans="1:5" x14ac:dyDescent="0.3">
      <c r="A237" s="81"/>
      <c r="B237" s="82"/>
      <c r="C237" s="82"/>
      <c r="D237" s="82"/>
      <c r="E237" s="83"/>
    </row>
    <row r="239" spans="1:5" x14ac:dyDescent="0.3">
      <c r="A239" s="10" t="s">
        <v>1196</v>
      </c>
      <c r="B239" s="9" t="s">
        <v>2061</v>
      </c>
    </row>
    <row r="240" spans="1:5" x14ac:dyDescent="0.3">
      <c r="A240" s="10" t="s">
        <v>2062</v>
      </c>
      <c r="B240" s="9" t="s">
        <v>2063</v>
      </c>
    </row>
    <row r="241" spans="1:2" x14ac:dyDescent="0.3">
      <c r="A241" s="10" t="s">
        <v>2064</v>
      </c>
      <c r="B241" s="9" t="s">
        <v>2065</v>
      </c>
    </row>
    <row r="242" spans="1:2" x14ac:dyDescent="0.3">
      <c r="A242" s="10" t="s">
        <v>2066</v>
      </c>
      <c r="B242" s="9" t="s">
        <v>2067</v>
      </c>
    </row>
    <row r="243" spans="1:2" x14ac:dyDescent="0.3">
      <c r="A243" s="10" t="s">
        <v>2068</v>
      </c>
      <c r="B243" s="9" t="s">
        <v>2080</v>
      </c>
    </row>
    <row r="244" spans="1:2" ht="48" x14ac:dyDescent="0.3">
      <c r="B244" s="84" t="s">
        <v>2069</v>
      </c>
    </row>
  </sheetData>
  <mergeCells count="4">
    <mergeCell ref="B1:F1"/>
    <mergeCell ref="B208:B209"/>
    <mergeCell ref="C208:D208"/>
    <mergeCell ref="E208:E209"/>
  </mergeCell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L600"/>
  <sheetViews>
    <sheetView zoomScale="90" zoomScaleNormal="90" workbookViewId="0"/>
  </sheetViews>
  <sheetFormatPr defaultColWidth="8.7265625" defaultRowHeight="12" x14ac:dyDescent="0.3"/>
  <cols>
    <col min="1" max="1" width="7.1796875" style="9" bestFit="1" customWidth="1"/>
    <col min="2" max="2" width="51.26953125" style="9" bestFit="1" customWidth="1"/>
    <col min="3" max="3" width="13.81640625" style="9" bestFit="1" customWidth="1"/>
    <col min="4" max="4" width="42.453125" style="9" bestFit="1" customWidth="1"/>
    <col min="5" max="5" width="13"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42.453125" style="9" bestFit="1" customWidth="1"/>
    <col min="12" max="12" width="7.81640625" style="9" bestFit="1" customWidth="1"/>
    <col min="13" max="16384" width="8.7265625" style="9"/>
  </cols>
  <sheetData>
    <row r="1" spans="1:12" x14ac:dyDescent="0.3">
      <c r="A1" s="8"/>
      <c r="B1" s="153" t="s">
        <v>229</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88</v>
      </c>
      <c r="C8" s="9" t="s">
        <v>89</v>
      </c>
      <c r="D8" s="9" t="s">
        <v>90</v>
      </c>
      <c r="E8" s="11">
        <v>10867</v>
      </c>
      <c r="F8" s="12">
        <v>80.91</v>
      </c>
      <c r="G8" s="13">
        <v>5.8599999999999999E-2</v>
      </c>
      <c r="J8" s="12"/>
      <c r="K8" s="10" t="s">
        <v>41</v>
      </c>
      <c r="L8" s="10" t="s">
        <v>42</v>
      </c>
    </row>
    <row r="9" spans="1:12" x14ac:dyDescent="0.3">
      <c r="A9" s="9">
        <v>2</v>
      </c>
      <c r="B9" s="9" t="s">
        <v>91</v>
      </c>
      <c r="C9" s="9" t="s">
        <v>92</v>
      </c>
      <c r="D9" s="9" t="s">
        <v>90</v>
      </c>
      <c r="E9" s="11">
        <v>5076</v>
      </c>
      <c r="F9" s="12">
        <v>63.77</v>
      </c>
      <c r="G9" s="13">
        <v>4.6199999999999998E-2</v>
      </c>
      <c r="J9" s="12"/>
      <c r="K9" s="9" t="s">
        <v>90</v>
      </c>
      <c r="L9" s="13">
        <v>0.19040000000000001</v>
      </c>
    </row>
    <row r="10" spans="1:12" x14ac:dyDescent="0.3">
      <c r="A10" s="9">
        <v>3</v>
      </c>
      <c r="B10" s="9" t="s">
        <v>230</v>
      </c>
      <c r="C10" s="9" t="s">
        <v>231</v>
      </c>
      <c r="D10" s="9" t="s">
        <v>144</v>
      </c>
      <c r="E10" s="11">
        <v>4796</v>
      </c>
      <c r="F10" s="12">
        <v>63.36</v>
      </c>
      <c r="G10" s="13">
        <v>4.5900000000000003E-2</v>
      </c>
      <c r="J10" s="12"/>
      <c r="K10" s="9" t="s">
        <v>133</v>
      </c>
      <c r="L10" s="13">
        <v>6.4199999999999993E-2</v>
      </c>
    </row>
    <row r="11" spans="1:12" x14ac:dyDescent="0.3">
      <c r="A11" s="9">
        <v>4</v>
      </c>
      <c r="B11" s="9" t="s">
        <v>232</v>
      </c>
      <c r="C11" s="9" t="s">
        <v>233</v>
      </c>
      <c r="D11" s="9" t="s">
        <v>234</v>
      </c>
      <c r="E11" s="11">
        <v>2179</v>
      </c>
      <c r="F11" s="12">
        <v>39.85</v>
      </c>
      <c r="G11" s="13">
        <v>2.8899999999999999E-2</v>
      </c>
      <c r="J11" s="12"/>
      <c r="K11" s="9" t="s">
        <v>189</v>
      </c>
      <c r="L11" s="13">
        <v>6.0299999999999999E-2</v>
      </c>
    </row>
    <row r="12" spans="1:12" x14ac:dyDescent="0.3">
      <c r="A12" s="9">
        <v>5</v>
      </c>
      <c r="B12" s="9" t="s">
        <v>235</v>
      </c>
      <c r="C12" s="9" t="s">
        <v>236</v>
      </c>
      <c r="D12" s="9" t="s">
        <v>237</v>
      </c>
      <c r="E12" s="11">
        <v>834</v>
      </c>
      <c r="F12" s="12">
        <v>34</v>
      </c>
      <c r="G12" s="13">
        <v>2.46E-2</v>
      </c>
      <c r="J12" s="12"/>
      <c r="K12" s="9" t="s">
        <v>144</v>
      </c>
      <c r="L12" s="13">
        <v>5.45E-2</v>
      </c>
    </row>
    <row r="13" spans="1:12" x14ac:dyDescent="0.3">
      <c r="A13" s="9">
        <v>6</v>
      </c>
      <c r="B13" s="9" t="s">
        <v>238</v>
      </c>
      <c r="C13" s="9" t="s">
        <v>239</v>
      </c>
      <c r="D13" s="9" t="s">
        <v>189</v>
      </c>
      <c r="E13" s="11">
        <v>2489</v>
      </c>
      <c r="F13" s="12">
        <v>28.89</v>
      </c>
      <c r="G13" s="13">
        <v>2.0899999999999998E-2</v>
      </c>
      <c r="J13" s="12"/>
      <c r="K13" s="9" t="s">
        <v>116</v>
      </c>
      <c r="L13" s="13">
        <v>5.2900000000000003E-2</v>
      </c>
    </row>
    <row r="14" spans="1:12" x14ac:dyDescent="0.3">
      <c r="A14" s="9">
        <v>7</v>
      </c>
      <c r="B14" s="9" t="s">
        <v>97</v>
      </c>
      <c r="C14" s="9" t="s">
        <v>98</v>
      </c>
      <c r="D14" s="9" t="s">
        <v>90</v>
      </c>
      <c r="E14" s="11">
        <v>2946</v>
      </c>
      <c r="F14" s="12">
        <v>28.41</v>
      </c>
      <c r="G14" s="13">
        <v>2.06E-2</v>
      </c>
      <c r="J14" s="12"/>
      <c r="K14" s="9" t="s">
        <v>128</v>
      </c>
      <c r="L14" s="13">
        <v>4.8899999999999999E-2</v>
      </c>
    </row>
    <row r="15" spans="1:12" x14ac:dyDescent="0.3">
      <c r="A15" s="9">
        <v>8</v>
      </c>
      <c r="B15" s="9" t="s">
        <v>93</v>
      </c>
      <c r="C15" s="9" t="s">
        <v>94</v>
      </c>
      <c r="D15" s="9" t="s">
        <v>90</v>
      </c>
      <c r="E15" s="11">
        <v>2037</v>
      </c>
      <c r="F15" s="12">
        <v>26.21</v>
      </c>
      <c r="G15" s="13">
        <v>1.9E-2</v>
      </c>
      <c r="J15" s="12"/>
      <c r="K15" s="9" t="s">
        <v>113</v>
      </c>
      <c r="L15" s="13">
        <v>3.9100000000000003E-2</v>
      </c>
    </row>
    <row r="16" spans="1:12" x14ac:dyDescent="0.3">
      <c r="A16" s="9">
        <v>9</v>
      </c>
      <c r="B16" s="9" t="s">
        <v>95</v>
      </c>
      <c r="C16" s="9" t="s">
        <v>96</v>
      </c>
      <c r="D16" s="9" t="s">
        <v>90</v>
      </c>
      <c r="E16" s="11">
        <v>5227</v>
      </c>
      <c r="F16" s="12">
        <v>20.079999999999998</v>
      </c>
      <c r="G16" s="13">
        <v>1.46E-2</v>
      </c>
      <c r="J16" s="12"/>
      <c r="K16" s="9" t="s">
        <v>234</v>
      </c>
      <c r="L16" s="13">
        <v>3.6700000000000003E-2</v>
      </c>
    </row>
    <row r="17" spans="1:12" x14ac:dyDescent="0.3">
      <c r="A17" s="9">
        <v>10</v>
      </c>
      <c r="B17" s="9" t="s">
        <v>51</v>
      </c>
      <c r="C17" s="9" t="s">
        <v>52</v>
      </c>
      <c r="D17" s="9" t="s">
        <v>53</v>
      </c>
      <c r="E17" s="11">
        <v>6844</v>
      </c>
      <c r="F17" s="12">
        <v>19.64</v>
      </c>
      <c r="G17" s="13">
        <v>1.4200000000000001E-2</v>
      </c>
      <c r="J17" s="12"/>
      <c r="K17" s="9" t="s">
        <v>237</v>
      </c>
      <c r="L17" s="13">
        <v>2.9100000000000001E-2</v>
      </c>
    </row>
    <row r="18" spans="1:12" x14ac:dyDescent="0.3">
      <c r="A18" s="9">
        <v>11</v>
      </c>
      <c r="B18" s="9" t="s">
        <v>240</v>
      </c>
      <c r="C18" s="9" t="s">
        <v>241</v>
      </c>
      <c r="D18" s="9" t="s">
        <v>128</v>
      </c>
      <c r="E18" s="11">
        <v>634</v>
      </c>
      <c r="F18" s="12">
        <v>19.309999999999999</v>
      </c>
      <c r="G18" s="13">
        <v>1.4E-2</v>
      </c>
      <c r="J18" s="12"/>
      <c r="K18" s="9" t="s">
        <v>139</v>
      </c>
      <c r="L18" s="13">
        <v>2.7300000000000001E-2</v>
      </c>
    </row>
    <row r="19" spans="1:12" x14ac:dyDescent="0.3">
      <c r="A19" s="9">
        <v>12</v>
      </c>
      <c r="B19" s="9" t="s">
        <v>242</v>
      </c>
      <c r="C19" s="9" t="s">
        <v>243</v>
      </c>
      <c r="D19" s="9" t="s">
        <v>133</v>
      </c>
      <c r="E19" s="11">
        <v>1899</v>
      </c>
      <c r="F19" s="12">
        <v>17.25</v>
      </c>
      <c r="G19" s="13">
        <v>1.2500000000000001E-2</v>
      </c>
      <c r="J19" s="12"/>
      <c r="K19" s="9" t="s">
        <v>150</v>
      </c>
      <c r="L19" s="13">
        <v>2.69E-2</v>
      </c>
    </row>
    <row r="20" spans="1:12" x14ac:dyDescent="0.3">
      <c r="A20" s="9">
        <v>13</v>
      </c>
      <c r="B20" s="9" t="s">
        <v>244</v>
      </c>
      <c r="C20" s="9" t="s">
        <v>245</v>
      </c>
      <c r="D20" s="9" t="s">
        <v>189</v>
      </c>
      <c r="E20" s="11">
        <v>725</v>
      </c>
      <c r="F20" s="12">
        <v>16.38</v>
      </c>
      <c r="G20" s="13">
        <v>1.1900000000000001E-2</v>
      </c>
      <c r="J20" s="12"/>
      <c r="K20" s="9" t="s">
        <v>260</v>
      </c>
      <c r="L20" s="13">
        <v>2.69E-2</v>
      </c>
    </row>
    <row r="21" spans="1:12" x14ac:dyDescent="0.3">
      <c r="A21" s="9">
        <v>14</v>
      </c>
      <c r="B21" s="9" t="s">
        <v>54</v>
      </c>
      <c r="C21" s="9" t="s">
        <v>55</v>
      </c>
      <c r="D21" s="9" t="s">
        <v>53</v>
      </c>
      <c r="E21" s="11">
        <v>630</v>
      </c>
      <c r="F21" s="12">
        <v>13.57</v>
      </c>
      <c r="G21" s="13">
        <v>9.7999999999999997E-3</v>
      </c>
      <c r="J21" s="12"/>
      <c r="K21" s="9" t="s">
        <v>156</v>
      </c>
      <c r="L21" s="13">
        <v>2.6100000000000002E-2</v>
      </c>
    </row>
    <row r="22" spans="1:12" x14ac:dyDescent="0.3">
      <c r="A22" s="9">
        <v>15</v>
      </c>
      <c r="B22" s="9" t="s">
        <v>246</v>
      </c>
      <c r="C22" s="9" t="s">
        <v>247</v>
      </c>
      <c r="D22" s="9" t="s">
        <v>116</v>
      </c>
      <c r="E22" s="11">
        <v>752</v>
      </c>
      <c r="F22" s="12">
        <v>13.53</v>
      </c>
      <c r="G22" s="13">
        <v>9.7999999999999997E-3</v>
      </c>
      <c r="J22" s="12"/>
      <c r="K22" s="9" t="s">
        <v>53</v>
      </c>
      <c r="L22" s="13">
        <v>2.4E-2</v>
      </c>
    </row>
    <row r="23" spans="1:12" x14ac:dyDescent="0.3">
      <c r="A23" s="9">
        <v>16</v>
      </c>
      <c r="B23" s="9" t="s">
        <v>248</v>
      </c>
      <c r="C23" s="9" t="s">
        <v>249</v>
      </c>
      <c r="D23" s="9" t="s">
        <v>113</v>
      </c>
      <c r="E23" s="11">
        <v>3366</v>
      </c>
      <c r="F23" s="12">
        <v>13.02</v>
      </c>
      <c r="G23" s="13">
        <v>9.4000000000000004E-3</v>
      </c>
      <c r="J23" s="12"/>
      <c r="K23" s="9" t="s">
        <v>136</v>
      </c>
      <c r="L23" s="13">
        <v>2.1899999999999999E-2</v>
      </c>
    </row>
    <row r="24" spans="1:12" x14ac:dyDescent="0.3">
      <c r="A24" s="9">
        <v>17</v>
      </c>
      <c r="B24" s="9" t="s">
        <v>250</v>
      </c>
      <c r="C24" s="9" t="s">
        <v>251</v>
      </c>
      <c r="D24" s="9" t="s">
        <v>150</v>
      </c>
      <c r="E24" s="11">
        <v>5115</v>
      </c>
      <c r="F24" s="12">
        <v>12.82</v>
      </c>
      <c r="G24" s="13">
        <v>9.2999999999999992E-3</v>
      </c>
      <c r="J24" s="12"/>
      <c r="K24" s="9" t="s">
        <v>172</v>
      </c>
      <c r="L24" s="13">
        <v>2.1399999999999999E-2</v>
      </c>
    </row>
    <row r="25" spans="1:12" x14ac:dyDescent="0.3">
      <c r="A25" s="9">
        <v>18</v>
      </c>
      <c r="B25" s="9" t="s">
        <v>252</v>
      </c>
      <c r="C25" s="9" t="s">
        <v>253</v>
      </c>
      <c r="D25" s="9" t="s">
        <v>172</v>
      </c>
      <c r="E25" s="11">
        <v>5869</v>
      </c>
      <c r="F25" s="12">
        <v>12.21</v>
      </c>
      <c r="G25" s="13">
        <v>8.8000000000000005E-3</v>
      </c>
      <c r="J25" s="12"/>
      <c r="K25" s="9" t="s">
        <v>122</v>
      </c>
      <c r="L25" s="13">
        <v>2.06E-2</v>
      </c>
    </row>
    <row r="26" spans="1:12" x14ac:dyDescent="0.3">
      <c r="A26" s="9">
        <v>19</v>
      </c>
      <c r="B26" s="9" t="s">
        <v>254</v>
      </c>
      <c r="C26" s="9" t="s">
        <v>255</v>
      </c>
      <c r="D26" s="9" t="s">
        <v>128</v>
      </c>
      <c r="E26" s="11">
        <v>93</v>
      </c>
      <c r="F26" s="12">
        <v>12.21</v>
      </c>
      <c r="G26" s="13">
        <v>8.8000000000000005E-3</v>
      </c>
      <c r="J26" s="12"/>
      <c r="K26" s="9" t="s">
        <v>200</v>
      </c>
      <c r="L26" s="13">
        <v>1.9400000000000001E-2</v>
      </c>
    </row>
    <row r="27" spans="1:12" x14ac:dyDescent="0.3">
      <c r="A27" s="9">
        <v>20</v>
      </c>
      <c r="B27" s="9" t="s">
        <v>256</v>
      </c>
      <c r="C27" s="9" t="s">
        <v>257</v>
      </c>
      <c r="D27" s="9" t="s">
        <v>156</v>
      </c>
      <c r="E27" s="11">
        <v>290</v>
      </c>
      <c r="F27" s="12">
        <v>12.02</v>
      </c>
      <c r="G27" s="13">
        <v>8.6999999999999994E-3</v>
      </c>
      <c r="J27" s="12"/>
      <c r="K27" s="9" t="s">
        <v>310</v>
      </c>
      <c r="L27" s="13">
        <v>1.61E-2</v>
      </c>
    </row>
    <row r="28" spans="1:12" x14ac:dyDescent="0.3">
      <c r="A28" s="9">
        <v>21</v>
      </c>
      <c r="B28" s="9" t="s">
        <v>258</v>
      </c>
      <c r="C28" s="9" t="s">
        <v>259</v>
      </c>
      <c r="D28" s="9" t="s">
        <v>260</v>
      </c>
      <c r="E28" s="11">
        <v>293</v>
      </c>
      <c r="F28" s="12">
        <v>11.94</v>
      </c>
      <c r="G28" s="13">
        <v>8.6999999999999994E-3</v>
      </c>
      <c r="J28" s="12"/>
      <c r="K28" s="9" t="s">
        <v>302</v>
      </c>
      <c r="L28" s="13">
        <v>1.5699999999999999E-2</v>
      </c>
    </row>
    <row r="29" spans="1:12" x14ac:dyDescent="0.3">
      <c r="A29" s="9">
        <v>22</v>
      </c>
      <c r="B29" s="9" t="s">
        <v>261</v>
      </c>
      <c r="C29" s="9" t="s">
        <v>262</v>
      </c>
      <c r="D29" s="9" t="s">
        <v>207</v>
      </c>
      <c r="E29" s="11">
        <v>1028</v>
      </c>
      <c r="F29" s="12">
        <v>11.58</v>
      </c>
      <c r="G29" s="13">
        <v>8.3999999999999995E-3</v>
      </c>
      <c r="J29" s="12"/>
      <c r="K29" s="9" t="s">
        <v>167</v>
      </c>
      <c r="L29" s="13">
        <v>1.43E-2</v>
      </c>
    </row>
    <row r="30" spans="1:12" x14ac:dyDescent="0.3">
      <c r="A30" s="9">
        <v>23</v>
      </c>
      <c r="B30" s="9" t="s">
        <v>263</v>
      </c>
      <c r="C30" s="9" t="s">
        <v>264</v>
      </c>
      <c r="D30" s="9" t="s">
        <v>119</v>
      </c>
      <c r="E30" s="11">
        <v>2543</v>
      </c>
      <c r="F30" s="12">
        <v>10.45</v>
      </c>
      <c r="G30" s="13">
        <v>7.6E-3</v>
      </c>
      <c r="J30" s="12"/>
      <c r="K30" s="9" t="s">
        <v>119</v>
      </c>
      <c r="L30" s="13">
        <v>1.38E-2</v>
      </c>
    </row>
    <row r="31" spans="1:12" x14ac:dyDescent="0.3">
      <c r="A31" s="9">
        <v>24</v>
      </c>
      <c r="B31" s="9" t="s">
        <v>265</v>
      </c>
      <c r="C31" s="9" t="s">
        <v>266</v>
      </c>
      <c r="D31" s="9" t="s">
        <v>200</v>
      </c>
      <c r="E31" s="11">
        <v>84</v>
      </c>
      <c r="F31" s="12">
        <v>9.64</v>
      </c>
      <c r="G31" s="13">
        <v>7.0000000000000001E-3</v>
      </c>
      <c r="J31" s="12"/>
      <c r="K31" s="9" t="s">
        <v>207</v>
      </c>
      <c r="L31" s="13">
        <v>1.37E-2</v>
      </c>
    </row>
    <row r="32" spans="1:12" x14ac:dyDescent="0.3">
      <c r="A32" s="9">
        <v>25</v>
      </c>
      <c r="B32" s="9" t="s">
        <v>267</v>
      </c>
      <c r="C32" s="9" t="s">
        <v>268</v>
      </c>
      <c r="D32" s="9" t="s">
        <v>269</v>
      </c>
      <c r="E32" s="11">
        <v>524</v>
      </c>
      <c r="F32" s="12">
        <v>9.4600000000000009</v>
      </c>
      <c r="G32" s="13">
        <v>6.8999999999999999E-3</v>
      </c>
      <c r="J32" s="12"/>
      <c r="K32" s="9" t="s">
        <v>186</v>
      </c>
      <c r="L32" s="13">
        <v>1.03E-2</v>
      </c>
    </row>
    <row r="33" spans="1:12" x14ac:dyDescent="0.3">
      <c r="A33" s="9">
        <v>26</v>
      </c>
      <c r="B33" s="9" t="s">
        <v>270</v>
      </c>
      <c r="C33" s="9" t="s">
        <v>271</v>
      </c>
      <c r="D33" s="9" t="s">
        <v>133</v>
      </c>
      <c r="E33" s="11">
        <v>994</v>
      </c>
      <c r="F33" s="12">
        <v>9.41</v>
      </c>
      <c r="G33" s="13">
        <v>6.7999999999999996E-3</v>
      </c>
      <c r="J33" s="12"/>
      <c r="K33" s="9" t="s">
        <v>58</v>
      </c>
      <c r="L33" s="13">
        <v>9.2999999999999992E-3</v>
      </c>
    </row>
    <row r="34" spans="1:12" x14ac:dyDescent="0.3">
      <c r="A34" s="9">
        <v>27</v>
      </c>
      <c r="B34" s="9" t="s">
        <v>272</v>
      </c>
      <c r="C34" s="9" t="s">
        <v>273</v>
      </c>
      <c r="D34" s="9" t="s">
        <v>113</v>
      </c>
      <c r="E34" s="11">
        <v>3216</v>
      </c>
      <c r="F34" s="12">
        <v>9.34</v>
      </c>
      <c r="G34" s="13">
        <v>6.7999999999999996E-3</v>
      </c>
      <c r="J34" s="12"/>
      <c r="K34" s="9" t="s">
        <v>269</v>
      </c>
      <c r="L34" s="13">
        <v>9.1999999999999998E-3</v>
      </c>
    </row>
    <row r="35" spans="1:12" x14ac:dyDescent="0.3">
      <c r="A35" s="9">
        <v>28</v>
      </c>
      <c r="B35" s="9" t="s">
        <v>274</v>
      </c>
      <c r="C35" s="9" t="s">
        <v>275</v>
      </c>
      <c r="D35" s="9" t="s">
        <v>189</v>
      </c>
      <c r="E35" s="11">
        <v>749</v>
      </c>
      <c r="F35" s="12">
        <v>8.8699999999999992</v>
      </c>
      <c r="G35" s="13">
        <v>6.4000000000000003E-3</v>
      </c>
      <c r="J35" s="12"/>
      <c r="K35" s="9" t="s">
        <v>61</v>
      </c>
      <c r="L35" s="13">
        <v>8.5000000000000006E-3</v>
      </c>
    </row>
    <row r="36" spans="1:12" x14ac:dyDescent="0.3">
      <c r="A36" s="9">
        <v>29</v>
      </c>
      <c r="B36" s="9" t="s">
        <v>276</v>
      </c>
      <c r="C36" s="9" t="s">
        <v>277</v>
      </c>
      <c r="D36" s="9" t="s">
        <v>260</v>
      </c>
      <c r="E36" s="11">
        <v>321</v>
      </c>
      <c r="F36" s="12">
        <v>8.58</v>
      </c>
      <c r="G36" s="13">
        <v>6.1999999999999998E-3</v>
      </c>
      <c r="J36" s="12"/>
      <c r="K36" s="9" t="s">
        <v>293</v>
      </c>
      <c r="L36" s="13">
        <v>8.3000000000000001E-3</v>
      </c>
    </row>
    <row r="37" spans="1:12" x14ac:dyDescent="0.3">
      <c r="A37" s="9">
        <v>30</v>
      </c>
      <c r="B37" s="9" t="s">
        <v>278</v>
      </c>
      <c r="C37" s="9" t="s">
        <v>279</v>
      </c>
      <c r="D37" s="9" t="s">
        <v>172</v>
      </c>
      <c r="E37" s="11">
        <v>666</v>
      </c>
      <c r="F37" s="12">
        <v>8.51</v>
      </c>
      <c r="G37" s="13">
        <v>6.1999999999999998E-3</v>
      </c>
      <c r="J37" s="12"/>
      <c r="K37" s="9" t="s">
        <v>217</v>
      </c>
      <c r="L37" s="13">
        <v>7.7000000000000002E-3</v>
      </c>
    </row>
    <row r="38" spans="1:12" x14ac:dyDescent="0.3">
      <c r="A38" s="9">
        <v>31</v>
      </c>
      <c r="B38" s="9" t="s">
        <v>280</v>
      </c>
      <c r="C38" s="9" t="s">
        <v>281</v>
      </c>
      <c r="D38" s="9" t="s">
        <v>200</v>
      </c>
      <c r="E38" s="11">
        <v>270</v>
      </c>
      <c r="F38" s="12">
        <v>8.43</v>
      </c>
      <c r="G38" s="13">
        <v>6.1000000000000004E-3</v>
      </c>
      <c r="J38" s="12"/>
      <c r="K38" s="9" t="s">
        <v>64</v>
      </c>
      <c r="L38" s="13">
        <v>7.7000000000000002E-3</v>
      </c>
    </row>
    <row r="39" spans="1:12" x14ac:dyDescent="0.3">
      <c r="A39" s="9">
        <v>32</v>
      </c>
      <c r="B39" s="9" t="s">
        <v>282</v>
      </c>
      <c r="C39" s="9" t="s">
        <v>283</v>
      </c>
      <c r="D39" s="9" t="s">
        <v>128</v>
      </c>
      <c r="E39" s="11">
        <v>79</v>
      </c>
      <c r="F39" s="12">
        <v>8.26</v>
      </c>
      <c r="G39" s="13">
        <v>6.0000000000000001E-3</v>
      </c>
      <c r="J39" s="12"/>
      <c r="K39" s="9" t="s">
        <v>153</v>
      </c>
      <c r="L39" s="13">
        <v>7.6E-3</v>
      </c>
    </row>
    <row r="40" spans="1:12" x14ac:dyDescent="0.3">
      <c r="A40" s="9">
        <v>33</v>
      </c>
      <c r="B40" s="9" t="s">
        <v>284</v>
      </c>
      <c r="C40" s="9" t="s">
        <v>285</v>
      </c>
      <c r="D40" s="9" t="s">
        <v>286</v>
      </c>
      <c r="E40" s="11">
        <v>1612</v>
      </c>
      <c r="F40" s="12">
        <v>7.38</v>
      </c>
      <c r="G40" s="13">
        <v>5.4000000000000003E-3</v>
      </c>
      <c r="J40" s="12"/>
      <c r="K40" s="9" t="s">
        <v>125</v>
      </c>
      <c r="L40" s="13">
        <v>7.4000000000000003E-3</v>
      </c>
    </row>
    <row r="41" spans="1:12" x14ac:dyDescent="0.3">
      <c r="A41" s="9">
        <v>34</v>
      </c>
      <c r="B41" s="9" t="s">
        <v>287</v>
      </c>
      <c r="C41" s="9" t="s">
        <v>288</v>
      </c>
      <c r="D41" s="9" t="s">
        <v>217</v>
      </c>
      <c r="E41" s="11">
        <v>2758</v>
      </c>
      <c r="F41" s="12">
        <v>7.32</v>
      </c>
      <c r="G41" s="13">
        <v>5.3E-3</v>
      </c>
      <c r="J41" s="12"/>
      <c r="K41" s="9" t="s">
        <v>177</v>
      </c>
      <c r="L41" s="13">
        <v>5.7999999999999996E-3</v>
      </c>
    </row>
    <row r="42" spans="1:12" x14ac:dyDescent="0.3">
      <c r="A42" s="9">
        <v>35</v>
      </c>
      <c r="B42" s="9" t="s">
        <v>289</v>
      </c>
      <c r="C42" s="9" t="s">
        <v>290</v>
      </c>
      <c r="D42" s="9" t="s">
        <v>133</v>
      </c>
      <c r="E42" s="11">
        <v>410</v>
      </c>
      <c r="F42" s="12">
        <v>7.31</v>
      </c>
      <c r="G42" s="13">
        <v>5.3E-3</v>
      </c>
      <c r="J42" s="12"/>
      <c r="K42" s="9" t="s">
        <v>71</v>
      </c>
      <c r="L42" s="13">
        <v>5.7999999999999996E-3</v>
      </c>
    </row>
    <row r="43" spans="1:12" x14ac:dyDescent="0.3">
      <c r="A43" s="9">
        <v>36</v>
      </c>
      <c r="B43" s="9" t="s">
        <v>56</v>
      </c>
      <c r="C43" s="9" t="s">
        <v>57</v>
      </c>
      <c r="D43" s="9" t="s">
        <v>58</v>
      </c>
      <c r="E43" s="11">
        <v>509</v>
      </c>
      <c r="F43" s="12">
        <v>7.24</v>
      </c>
      <c r="G43" s="13">
        <v>5.1999999999999998E-3</v>
      </c>
      <c r="J43" s="12"/>
      <c r="K43" s="9" t="s">
        <v>380</v>
      </c>
      <c r="L43" s="13">
        <v>5.7999999999999996E-3</v>
      </c>
    </row>
    <row r="44" spans="1:12" x14ac:dyDescent="0.3">
      <c r="A44" s="9">
        <v>37</v>
      </c>
      <c r="B44" s="9" t="s">
        <v>111</v>
      </c>
      <c r="C44" s="9" t="s">
        <v>112</v>
      </c>
      <c r="D44" s="9" t="s">
        <v>113</v>
      </c>
      <c r="E44" s="11">
        <v>2937</v>
      </c>
      <c r="F44" s="12">
        <v>7.15</v>
      </c>
      <c r="G44" s="13">
        <v>5.1999999999999998E-3</v>
      </c>
      <c r="J44" s="12"/>
      <c r="K44" s="9" t="s">
        <v>335</v>
      </c>
      <c r="L44" s="13">
        <v>5.4999999999999997E-3</v>
      </c>
    </row>
    <row r="45" spans="1:12" x14ac:dyDescent="0.3">
      <c r="A45" s="9">
        <v>38</v>
      </c>
      <c r="B45" s="9" t="s">
        <v>291</v>
      </c>
      <c r="C45" s="9" t="s">
        <v>292</v>
      </c>
      <c r="D45" s="9" t="s">
        <v>293</v>
      </c>
      <c r="E45" s="11">
        <v>161</v>
      </c>
      <c r="F45" s="12">
        <v>7.09</v>
      </c>
      <c r="G45" s="13">
        <v>5.1000000000000004E-3</v>
      </c>
      <c r="J45" s="12"/>
      <c r="K45" s="9" t="s">
        <v>286</v>
      </c>
      <c r="L45" s="13">
        <v>5.4000000000000003E-3</v>
      </c>
    </row>
    <row r="46" spans="1:12" x14ac:dyDescent="0.3">
      <c r="A46" s="9">
        <v>39</v>
      </c>
      <c r="B46" s="9" t="s">
        <v>294</v>
      </c>
      <c r="C46" s="9" t="s">
        <v>295</v>
      </c>
      <c r="D46" s="9" t="s">
        <v>128</v>
      </c>
      <c r="E46" s="11">
        <v>98</v>
      </c>
      <c r="F46" s="12">
        <v>7.03</v>
      </c>
      <c r="G46" s="13">
        <v>5.1000000000000004E-3</v>
      </c>
      <c r="J46" s="12"/>
      <c r="K46" s="9" t="s">
        <v>305</v>
      </c>
      <c r="L46" s="13">
        <v>4.3E-3</v>
      </c>
    </row>
    <row r="47" spans="1:12" x14ac:dyDescent="0.3">
      <c r="A47" s="9">
        <v>40</v>
      </c>
      <c r="B47" s="9" t="s">
        <v>296</v>
      </c>
      <c r="C47" s="9" t="s">
        <v>297</v>
      </c>
      <c r="D47" s="9" t="s">
        <v>189</v>
      </c>
      <c r="E47" s="11">
        <v>451</v>
      </c>
      <c r="F47" s="12">
        <v>6.69</v>
      </c>
      <c r="G47" s="13">
        <v>4.8999999999999998E-3</v>
      </c>
      <c r="J47" s="12"/>
      <c r="K47" s="9" t="s">
        <v>225</v>
      </c>
      <c r="L47" s="13">
        <v>4.3E-3</v>
      </c>
    </row>
    <row r="48" spans="1:12" x14ac:dyDescent="0.3">
      <c r="A48" s="9">
        <v>41</v>
      </c>
      <c r="B48" s="9" t="s">
        <v>298</v>
      </c>
      <c r="C48" s="9" t="s">
        <v>299</v>
      </c>
      <c r="D48" s="9" t="s">
        <v>150</v>
      </c>
      <c r="E48" s="11">
        <v>158</v>
      </c>
      <c r="F48" s="12">
        <v>6.67</v>
      </c>
      <c r="G48" s="13">
        <v>4.7999999999999996E-3</v>
      </c>
      <c r="J48" s="12"/>
      <c r="K48" s="9" t="s">
        <v>405</v>
      </c>
      <c r="L48" s="13">
        <v>3.3999999999999998E-3</v>
      </c>
    </row>
    <row r="49" spans="1:12" x14ac:dyDescent="0.3">
      <c r="A49" s="9">
        <v>42</v>
      </c>
      <c r="B49" s="9" t="s">
        <v>114</v>
      </c>
      <c r="C49" s="9" t="s">
        <v>115</v>
      </c>
      <c r="D49" s="9" t="s">
        <v>116</v>
      </c>
      <c r="E49" s="11">
        <v>90</v>
      </c>
      <c r="F49" s="12">
        <v>6</v>
      </c>
      <c r="G49" s="13">
        <v>4.3E-3</v>
      </c>
      <c r="J49" s="12"/>
      <c r="K49" s="9" t="s">
        <v>632</v>
      </c>
      <c r="L49" s="13">
        <v>3.3E-3</v>
      </c>
    </row>
    <row r="50" spans="1:12" x14ac:dyDescent="0.3">
      <c r="A50" s="9">
        <v>43</v>
      </c>
      <c r="B50" s="9" t="s">
        <v>300</v>
      </c>
      <c r="C50" s="9" t="s">
        <v>301</v>
      </c>
      <c r="D50" s="9" t="s">
        <v>302</v>
      </c>
      <c r="E50" s="11">
        <v>73</v>
      </c>
      <c r="F50" s="12">
        <v>5.97</v>
      </c>
      <c r="G50" s="13">
        <v>4.3E-3</v>
      </c>
      <c r="J50" s="12"/>
      <c r="K50" s="9" t="s">
        <v>147</v>
      </c>
      <c r="L50" s="13">
        <v>3.2000000000000002E-3</v>
      </c>
    </row>
    <row r="51" spans="1:12" x14ac:dyDescent="0.3">
      <c r="A51" s="9">
        <v>44</v>
      </c>
      <c r="B51" s="9" t="s">
        <v>303</v>
      </c>
      <c r="C51" s="9" t="s">
        <v>304</v>
      </c>
      <c r="D51" s="9" t="s">
        <v>305</v>
      </c>
      <c r="E51" s="11">
        <v>203</v>
      </c>
      <c r="F51" s="12">
        <v>5.96</v>
      </c>
      <c r="G51" s="13">
        <v>4.3E-3</v>
      </c>
      <c r="J51" s="12"/>
      <c r="K51" s="9" t="s">
        <v>472</v>
      </c>
      <c r="L51" s="13">
        <v>2.3999999999999998E-3</v>
      </c>
    </row>
    <row r="52" spans="1:12" x14ac:dyDescent="0.3">
      <c r="A52" s="9">
        <v>45</v>
      </c>
      <c r="B52" s="9" t="s">
        <v>306</v>
      </c>
      <c r="C52" s="9" t="s">
        <v>307</v>
      </c>
      <c r="D52" s="9" t="s">
        <v>128</v>
      </c>
      <c r="E52" s="11">
        <v>1487</v>
      </c>
      <c r="F52" s="12">
        <v>5.86</v>
      </c>
      <c r="G52" s="13">
        <v>4.1999999999999997E-3</v>
      </c>
      <c r="J52" s="12"/>
      <c r="K52" s="9" t="s">
        <v>603</v>
      </c>
      <c r="L52" s="13">
        <v>1.6999999999999999E-3</v>
      </c>
    </row>
    <row r="53" spans="1:12" x14ac:dyDescent="0.3">
      <c r="A53" s="9">
        <v>46</v>
      </c>
      <c r="B53" s="9" t="s">
        <v>308</v>
      </c>
      <c r="C53" s="9" t="s">
        <v>309</v>
      </c>
      <c r="D53" s="9" t="s">
        <v>310</v>
      </c>
      <c r="E53" s="11">
        <v>319</v>
      </c>
      <c r="F53" s="12">
        <v>5.84</v>
      </c>
      <c r="G53" s="13">
        <v>4.1999999999999997E-3</v>
      </c>
      <c r="J53" s="12"/>
      <c r="K53" s="9" t="s">
        <v>765</v>
      </c>
      <c r="L53" s="13">
        <v>1.2999999999999999E-3</v>
      </c>
    </row>
    <row r="54" spans="1:12" x14ac:dyDescent="0.3">
      <c r="A54" s="9">
        <v>47</v>
      </c>
      <c r="B54" s="9" t="s">
        <v>117</v>
      </c>
      <c r="C54" s="9" t="s">
        <v>118</v>
      </c>
      <c r="D54" s="9" t="s">
        <v>119</v>
      </c>
      <c r="E54" s="11">
        <v>135</v>
      </c>
      <c r="F54" s="12">
        <v>5.81</v>
      </c>
      <c r="G54" s="13">
        <v>4.1999999999999997E-3</v>
      </c>
      <c r="J54" s="12"/>
      <c r="K54" s="9" t="s">
        <v>734</v>
      </c>
      <c r="L54" s="13">
        <v>8.9999999999999998E-4</v>
      </c>
    </row>
    <row r="55" spans="1:12" x14ac:dyDescent="0.3">
      <c r="A55" s="9">
        <v>48</v>
      </c>
      <c r="B55" s="9" t="s">
        <v>120</v>
      </c>
      <c r="C55" s="9" t="s">
        <v>121</v>
      </c>
      <c r="D55" s="9" t="s">
        <v>122</v>
      </c>
      <c r="E55" s="11">
        <v>96</v>
      </c>
      <c r="F55" s="12">
        <v>5.65</v>
      </c>
      <c r="G55" s="13">
        <v>4.1000000000000003E-3</v>
      </c>
      <c r="J55" s="12"/>
      <c r="K55" s="9" t="s">
        <v>727</v>
      </c>
      <c r="L55" s="13">
        <v>5.0000000000000001E-4</v>
      </c>
    </row>
    <row r="56" spans="1:12" x14ac:dyDescent="0.3">
      <c r="A56" s="9">
        <v>49</v>
      </c>
      <c r="B56" s="9" t="s">
        <v>311</v>
      </c>
      <c r="C56" s="9" t="s">
        <v>312</v>
      </c>
      <c r="D56" s="9" t="s">
        <v>116</v>
      </c>
      <c r="E56" s="11">
        <v>433</v>
      </c>
      <c r="F56" s="12">
        <v>5.64</v>
      </c>
      <c r="G56" s="13">
        <v>4.1000000000000003E-3</v>
      </c>
      <c r="J56" s="12"/>
      <c r="K56" s="9" t="s">
        <v>942</v>
      </c>
      <c r="L56" s="13">
        <v>2.9999999999999997E-4</v>
      </c>
    </row>
    <row r="57" spans="1:12" x14ac:dyDescent="0.3">
      <c r="A57" s="9">
        <v>50</v>
      </c>
      <c r="B57" s="9" t="s">
        <v>123</v>
      </c>
      <c r="C57" s="9" t="s">
        <v>124</v>
      </c>
      <c r="D57" s="9" t="s">
        <v>125</v>
      </c>
      <c r="E57" s="11">
        <v>1484</v>
      </c>
      <c r="F57" s="12">
        <v>5.63</v>
      </c>
      <c r="G57" s="13">
        <v>4.1000000000000003E-3</v>
      </c>
      <c r="J57" s="12"/>
      <c r="K57" s="9" t="s">
        <v>967</v>
      </c>
      <c r="L57" s="13">
        <v>2.9999999999999997E-4</v>
      </c>
    </row>
    <row r="58" spans="1:12" x14ac:dyDescent="0.3">
      <c r="A58" s="9">
        <v>51</v>
      </c>
      <c r="B58" s="9" t="s">
        <v>126</v>
      </c>
      <c r="C58" s="9" t="s">
        <v>127</v>
      </c>
      <c r="D58" s="9" t="s">
        <v>128</v>
      </c>
      <c r="E58" s="11">
        <v>167</v>
      </c>
      <c r="F58" s="12">
        <v>5.6</v>
      </c>
      <c r="G58" s="13">
        <v>4.1000000000000003E-3</v>
      </c>
      <c r="J58" s="12"/>
      <c r="K58" s="9" t="s">
        <v>1004</v>
      </c>
      <c r="L58" s="13">
        <v>2.9999999999999997E-4</v>
      </c>
    </row>
    <row r="59" spans="1:12" x14ac:dyDescent="0.3">
      <c r="A59" s="9">
        <v>52</v>
      </c>
      <c r="B59" s="9" t="s">
        <v>313</v>
      </c>
      <c r="C59" s="9" t="s">
        <v>314</v>
      </c>
      <c r="D59" s="9" t="s">
        <v>116</v>
      </c>
      <c r="E59" s="11">
        <v>399</v>
      </c>
      <c r="F59" s="12">
        <v>5.59</v>
      </c>
      <c r="G59" s="13">
        <v>4.1000000000000003E-3</v>
      </c>
      <c r="J59" s="12"/>
      <c r="K59" s="9" t="s">
        <v>1019</v>
      </c>
      <c r="L59" s="13">
        <v>2.0000000000000001E-4</v>
      </c>
    </row>
    <row r="60" spans="1:12" x14ac:dyDescent="0.3">
      <c r="A60" s="9">
        <v>53</v>
      </c>
      <c r="B60" s="9" t="s">
        <v>315</v>
      </c>
      <c r="C60" s="9" t="s">
        <v>316</v>
      </c>
      <c r="D60" s="9" t="s">
        <v>133</v>
      </c>
      <c r="E60" s="11">
        <v>2329</v>
      </c>
      <c r="F60" s="12">
        <v>5.57</v>
      </c>
      <c r="G60" s="13">
        <v>4.0000000000000001E-3</v>
      </c>
      <c r="J60" s="12"/>
      <c r="K60" s="9" t="s">
        <v>43</v>
      </c>
      <c r="L60" s="13">
        <v>5.1000000000000004E-3</v>
      </c>
    </row>
    <row r="61" spans="1:12" x14ac:dyDescent="0.3">
      <c r="A61" s="9">
        <v>54</v>
      </c>
      <c r="B61" s="9" t="s">
        <v>59</v>
      </c>
      <c r="C61" s="9" t="s">
        <v>60</v>
      </c>
      <c r="D61" s="9" t="s">
        <v>61</v>
      </c>
      <c r="E61" s="11">
        <v>462</v>
      </c>
      <c r="F61" s="12">
        <v>5.44</v>
      </c>
      <c r="G61" s="13">
        <v>3.8999999999999998E-3</v>
      </c>
      <c r="J61" s="12"/>
    </row>
    <row r="62" spans="1:12" x14ac:dyDescent="0.3">
      <c r="A62" s="9">
        <v>55</v>
      </c>
      <c r="B62" s="9" t="s">
        <v>317</v>
      </c>
      <c r="C62" s="9" t="s">
        <v>318</v>
      </c>
      <c r="D62" s="9" t="s">
        <v>156</v>
      </c>
      <c r="E62" s="11">
        <v>181</v>
      </c>
      <c r="F62" s="12">
        <v>5.35</v>
      </c>
      <c r="G62" s="13">
        <v>3.8999999999999998E-3</v>
      </c>
      <c r="J62" s="12"/>
    </row>
    <row r="63" spans="1:12" x14ac:dyDescent="0.3">
      <c r="A63" s="9">
        <v>56</v>
      </c>
      <c r="B63" s="9" t="s">
        <v>62</v>
      </c>
      <c r="C63" s="9" t="s">
        <v>63</v>
      </c>
      <c r="D63" s="9" t="s">
        <v>64</v>
      </c>
      <c r="E63" s="11">
        <v>972</v>
      </c>
      <c r="F63" s="12">
        <v>5.13</v>
      </c>
      <c r="G63" s="13">
        <v>3.7000000000000002E-3</v>
      </c>
      <c r="J63" s="12"/>
    </row>
    <row r="64" spans="1:12" x14ac:dyDescent="0.3">
      <c r="A64" s="9">
        <v>57</v>
      </c>
      <c r="B64" s="9" t="s">
        <v>319</v>
      </c>
      <c r="C64" s="9" t="s">
        <v>320</v>
      </c>
      <c r="D64" s="9" t="s">
        <v>302</v>
      </c>
      <c r="E64" s="11">
        <v>528</v>
      </c>
      <c r="F64" s="12">
        <v>5.0999999999999996</v>
      </c>
      <c r="G64" s="13">
        <v>3.7000000000000002E-3</v>
      </c>
      <c r="J64" s="12"/>
    </row>
    <row r="65" spans="1:10" x14ac:dyDescent="0.3">
      <c r="A65" s="9">
        <v>58</v>
      </c>
      <c r="B65" s="9" t="s">
        <v>99</v>
      </c>
      <c r="C65" s="9" t="s">
        <v>100</v>
      </c>
      <c r="D65" s="9" t="s">
        <v>90</v>
      </c>
      <c r="E65" s="11">
        <v>1748</v>
      </c>
      <c r="F65" s="12">
        <v>5.05</v>
      </c>
      <c r="G65" s="13">
        <v>3.7000000000000002E-3</v>
      </c>
      <c r="J65" s="12"/>
    </row>
    <row r="66" spans="1:10" x14ac:dyDescent="0.3">
      <c r="A66" s="9">
        <v>59</v>
      </c>
      <c r="B66" s="9" t="s">
        <v>129</v>
      </c>
      <c r="C66" s="9" t="s">
        <v>130</v>
      </c>
      <c r="D66" s="9" t="s">
        <v>113</v>
      </c>
      <c r="E66" s="11">
        <v>1189</v>
      </c>
      <c r="F66" s="12">
        <v>5</v>
      </c>
      <c r="G66" s="13">
        <v>3.5999999999999999E-3</v>
      </c>
      <c r="J66" s="12"/>
    </row>
    <row r="67" spans="1:10" x14ac:dyDescent="0.3">
      <c r="A67" s="9">
        <v>60</v>
      </c>
      <c r="B67" s="9" t="s">
        <v>321</v>
      </c>
      <c r="C67" s="9" t="s">
        <v>322</v>
      </c>
      <c r="D67" s="9" t="s">
        <v>139</v>
      </c>
      <c r="E67" s="11">
        <v>8619</v>
      </c>
      <c r="F67" s="12">
        <v>4.91</v>
      </c>
      <c r="G67" s="13">
        <v>3.5999999999999999E-3</v>
      </c>
      <c r="J67" s="12"/>
    </row>
    <row r="68" spans="1:10" x14ac:dyDescent="0.3">
      <c r="A68" s="9">
        <v>61</v>
      </c>
      <c r="B68" s="9" t="s">
        <v>131</v>
      </c>
      <c r="C68" s="9" t="s">
        <v>132</v>
      </c>
      <c r="D68" s="9" t="s">
        <v>133</v>
      </c>
      <c r="E68" s="11">
        <v>304</v>
      </c>
      <c r="F68" s="12">
        <v>4.67</v>
      </c>
      <c r="G68" s="13">
        <v>3.3999999999999998E-3</v>
      </c>
      <c r="J68" s="12"/>
    </row>
    <row r="69" spans="1:10" x14ac:dyDescent="0.3">
      <c r="A69" s="9">
        <v>62</v>
      </c>
      <c r="B69" s="9" t="s">
        <v>134</v>
      </c>
      <c r="C69" s="9" t="s">
        <v>135</v>
      </c>
      <c r="D69" s="9" t="s">
        <v>136</v>
      </c>
      <c r="E69" s="11">
        <v>3142</v>
      </c>
      <c r="F69" s="12">
        <v>4.58</v>
      </c>
      <c r="G69" s="13">
        <v>3.3E-3</v>
      </c>
      <c r="J69" s="12"/>
    </row>
    <row r="70" spans="1:10" x14ac:dyDescent="0.3">
      <c r="A70" s="9">
        <v>63</v>
      </c>
      <c r="B70" s="9" t="s">
        <v>323</v>
      </c>
      <c r="C70" s="9" t="s">
        <v>324</v>
      </c>
      <c r="D70" s="9" t="s">
        <v>310</v>
      </c>
      <c r="E70" s="11">
        <v>764</v>
      </c>
      <c r="F70" s="12">
        <v>4.54</v>
      </c>
      <c r="G70" s="13">
        <v>3.3E-3</v>
      </c>
      <c r="J70" s="12"/>
    </row>
    <row r="71" spans="1:10" x14ac:dyDescent="0.3">
      <c r="A71" s="9">
        <v>64</v>
      </c>
      <c r="B71" s="9" t="s">
        <v>325</v>
      </c>
      <c r="C71" s="9" t="s">
        <v>326</v>
      </c>
      <c r="D71" s="9" t="s">
        <v>139</v>
      </c>
      <c r="E71" s="11">
        <v>88</v>
      </c>
      <c r="F71" s="12">
        <v>4.53</v>
      </c>
      <c r="G71" s="13">
        <v>3.3E-3</v>
      </c>
      <c r="J71" s="12"/>
    </row>
    <row r="72" spans="1:10" x14ac:dyDescent="0.3">
      <c r="A72" s="9">
        <v>65</v>
      </c>
      <c r="B72" s="9" t="s">
        <v>327</v>
      </c>
      <c r="C72" s="9" t="s">
        <v>328</v>
      </c>
      <c r="D72" s="9" t="s">
        <v>128</v>
      </c>
      <c r="E72" s="11">
        <v>92</v>
      </c>
      <c r="F72" s="12">
        <v>4.51</v>
      </c>
      <c r="G72" s="13">
        <v>3.3E-3</v>
      </c>
      <c r="J72" s="12"/>
    </row>
    <row r="73" spans="1:10" x14ac:dyDescent="0.3">
      <c r="A73" s="9">
        <v>66</v>
      </c>
      <c r="B73" s="9" t="s">
        <v>137</v>
      </c>
      <c r="C73" s="9" t="s">
        <v>138</v>
      </c>
      <c r="D73" s="9" t="s">
        <v>139</v>
      </c>
      <c r="E73" s="11">
        <v>487</v>
      </c>
      <c r="F73" s="12">
        <v>4.47</v>
      </c>
      <c r="G73" s="13">
        <v>3.2000000000000002E-3</v>
      </c>
      <c r="J73" s="12"/>
    </row>
    <row r="74" spans="1:10" x14ac:dyDescent="0.3">
      <c r="A74" s="9">
        <v>67</v>
      </c>
      <c r="B74" s="9" t="s">
        <v>140</v>
      </c>
      <c r="C74" s="9" t="s">
        <v>141</v>
      </c>
      <c r="D74" s="9" t="s">
        <v>133</v>
      </c>
      <c r="E74" s="11">
        <v>1034</v>
      </c>
      <c r="F74" s="12">
        <v>4.43</v>
      </c>
      <c r="G74" s="13">
        <v>3.2000000000000002E-3</v>
      </c>
      <c r="J74" s="12"/>
    </row>
    <row r="75" spans="1:10" x14ac:dyDescent="0.3">
      <c r="A75" s="9">
        <v>68</v>
      </c>
      <c r="B75" s="9" t="s">
        <v>65</v>
      </c>
      <c r="C75" s="9" t="s">
        <v>66</v>
      </c>
      <c r="D75" s="9" t="s">
        <v>58</v>
      </c>
      <c r="E75" s="11">
        <v>84</v>
      </c>
      <c r="F75" s="12">
        <v>4.37</v>
      </c>
      <c r="G75" s="13">
        <v>3.2000000000000002E-3</v>
      </c>
      <c r="J75" s="12"/>
    </row>
    <row r="76" spans="1:10" x14ac:dyDescent="0.3">
      <c r="A76" s="9">
        <v>69</v>
      </c>
      <c r="B76" s="9" t="s">
        <v>329</v>
      </c>
      <c r="C76" s="9" t="s">
        <v>330</v>
      </c>
      <c r="D76" s="9" t="s">
        <v>139</v>
      </c>
      <c r="E76" s="11">
        <v>1036</v>
      </c>
      <c r="F76" s="12">
        <v>4.32</v>
      </c>
      <c r="G76" s="13">
        <v>3.0999999999999999E-3</v>
      </c>
      <c r="J76" s="12"/>
    </row>
    <row r="77" spans="1:10" x14ac:dyDescent="0.3">
      <c r="A77" s="9">
        <v>70</v>
      </c>
      <c r="B77" s="9" t="s">
        <v>142</v>
      </c>
      <c r="C77" s="9" t="s">
        <v>143</v>
      </c>
      <c r="D77" s="9" t="s">
        <v>144</v>
      </c>
      <c r="E77" s="11">
        <v>1439</v>
      </c>
      <c r="F77" s="12">
        <v>4.29</v>
      </c>
      <c r="G77" s="13">
        <v>3.0999999999999999E-3</v>
      </c>
      <c r="J77" s="12"/>
    </row>
    <row r="78" spans="1:10" x14ac:dyDescent="0.3">
      <c r="A78" s="9">
        <v>71</v>
      </c>
      <c r="B78" s="9" t="s">
        <v>101</v>
      </c>
      <c r="C78" s="9" t="s">
        <v>102</v>
      </c>
      <c r="D78" s="9" t="s">
        <v>90</v>
      </c>
      <c r="E78" s="11">
        <v>468</v>
      </c>
      <c r="F78" s="12">
        <v>4.28</v>
      </c>
      <c r="G78" s="13">
        <v>3.0999999999999999E-3</v>
      </c>
      <c r="J78" s="12"/>
    </row>
    <row r="79" spans="1:10" x14ac:dyDescent="0.3">
      <c r="A79" s="9">
        <v>72</v>
      </c>
      <c r="B79" s="9" t="s">
        <v>148</v>
      </c>
      <c r="C79" s="9" t="s">
        <v>149</v>
      </c>
      <c r="D79" s="9" t="s">
        <v>150</v>
      </c>
      <c r="E79" s="11">
        <v>105</v>
      </c>
      <c r="F79" s="12">
        <v>4.26</v>
      </c>
      <c r="G79" s="13">
        <v>3.0999999999999999E-3</v>
      </c>
      <c r="J79" s="12"/>
    </row>
    <row r="80" spans="1:10" x14ac:dyDescent="0.3">
      <c r="A80" s="9">
        <v>73</v>
      </c>
      <c r="B80" s="9" t="s">
        <v>145</v>
      </c>
      <c r="C80" s="9" t="s">
        <v>146</v>
      </c>
      <c r="D80" s="9" t="s">
        <v>147</v>
      </c>
      <c r="E80" s="11">
        <v>1206</v>
      </c>
      <c r="F80" s="12">
        <v>4.25</v>
      </c>
      <c r="G80" s="13">
        <v>3.0999999999999999E-3</v>
      </c>
      <c r="J80" s="12"/>
    </row>
    <row r="81" spans="1:10" x14ac:dyDescent="0.3">
      <c r="A81" s="9">
        <v>74</v>
      </c>
      <c r="B81" s="9" t="s">
        <v>331</v>
      </c>
      <c r="C81" s="9" t="s">
        <v>332</v>
      </c>
      <c r="D81" s="9" t="s">
        <v>189</v>
      </c>
      <c r="E81" s="11">
        <v>2029</v>
      </c>
      <c r="F81" s="12">
        <v>4.1399999999999997</v>
      </c>
      <c r="G81" s="13">
        <v>3.0000000000000001E-3</v>
      </c>
      <c r="J81" s="12"/>
    </row>
    <row r="82" spans="1:10" x14ac:dyDescent="0.3">
      <c r="A82" s="9">
        <v>75</v>
      </c>
      <c r="B82" s="9" t="s">
        <v>333</v>
      </c>
      <c r="C82" s="9" t="s">
        <v>334</v>
      </c>
      <c r="D82" s="9" t="s">
        <v>335</v>
      </c>
      <c r="E82" s="11">
        <v>242</v>
      </c>
      <c r="F82" s="12">
        <v>4.12</v>
      </c>
      <c r="G82" s="13">
        <v>3.0000000000000001E-3</v>
      </c>
      <c r="J82" s="12"/>
    </row>
    <row r="83" spans="1:10" x14ac:dyDescent="0.3">
      <c r="A83" s="9">
        <v>76</v>
      </c>
      <c r="B83" s="9" t="s">
        <v>151</v>
      </c>
      <c r="C83" s="9" t="s">
        <v>152</v>
      </c>
      <c r="D83" s="9" t="s">
        <v>153</v>
      </c>
      <c r="E83" s="11">
        <v>623</v>
      </c>
      <c r="F83" s="12">
        <v>4.08</v>
      </c>
      <c r="G83" s="13">
        <v>3.0000000000000001E-3</v>
      </c>
      <c r="J83" s="12"/>
    </row>
    <row r="84" spans="1:10" x14ac:dyDescent="0.3">
      <c r="A84" s="9">
        <v>77</v>
      </c>
      <c r="B84" s="9" t="s">
        <v>336</v>
      </c>
      <c r="C84" s="9" t="s">
        <v>337</v>
      </c>
      <c r="D84" s="9" t="s">
        <v>234</v>
      </c>
      <c r="E84" s="11">
        <v>919</v>
      </c>
      <c r="F84" s="12">
        <v>4.0599999999999996</v>
      </c>
      <c r="G84" s="13">
        <v>2.8999999999999998E-3</v>
      </c>
      <c r="J84" s="12"/>
    </row>
    <row r="85" spans="1:10" x14ac:dyDescent="0.3">
      <c r="A85" s="9">
        <v>78</v>
      </c>
      <c r="B85" s="9" t="s">
        <v>338</v>
      </c>
      <c r="C85" s="9" t="s">
        <v>339</v>
      </c>
      <c r="D85" s="9" t="s">
        <v>189</v>
      </c>
      <c r="E85" s="11">
        <v>77</v>
      </c>
      <c r="F85" s="12">
        <v>4</v>
      </c>
      <c r="G85" s="13">
        <v>2.8999999999999998E-3</v>
      </c>
      <c r="J85" s="12"/>
    </row>
    <row r="86" spans="1:10" x14ac:dyDescent="0.3">
      <c r="A86" s="9">
        <v>79</v>
      </c>
      <c r="B86" s="9" t="s">
        <v>103</v>
      </c>
      <c r="C86" s="9" t="s">
        <v>104</v>
      </c>
      <c r="D86" s="9" t="s">
        <v>90</v>
      </c>
      <c r="E86" s="11">
        <v>402</v>
      </c>
      <c r="F86" s="12">
        <v>3.96</v>
      </c>
      <c r="G86" s="13">
        <v>2.8999999999999998E-3</v>
      </c>
      <c r="J86" s="12"/>
    </row>
    <row r="87" spans="1:10" x14ac:dyDescent="0.3">
      <c r="A87" s="9">
        <v>80</v>
      </c>
      <c r="B87" s="9" t="s">
        <v>340</v>
      </c>
      <c r="C87" s="9" t="s">
        <v>341</v>
      </c>
      <c r="D87" s="9" t="s">
        <v>116</v>
      </c>
      <c r="E87" s="11">
        <v>172</v>
      </c>
      <c r="F87" s="12">
        <v>3.9</v>
      </c>
      <c r="G87" s="13">
        <v>2.8E-3</v>
      </c>
      <c r="J87" s="12"/>
    </row>
    <row r="88" spans="1:10" x14ac:dyDescent="0.3">
      <c r="A88" s="9">
        <v>81</v>
      </c>
      <c r="B88" s="9" t="s">
        <v>154</v>
      </c>
      <c r="C88" s="9" t="s">
        <v>155</v>
      </c>
      <c r="D88" s="9" t="s">
        <v>156</v>
      </c>
      <c r="E88" s="11">
        <v>145</v>
      </c>
      <c r="F88" s="12">
        <v>3.88</v>
      </c>
      <c r="G88" s="13">
        <v>2.8E-3</v>
      </c>
      <c r="J88" s="12"/>
    </row>
    <row r="89" spans="1:10" x14ac:dyDescent="0.3">
      <c r="A89" s="9">
        <v>82</v>
      </c>
      <c r="B89" s="9" t="s">
        <v>342</v>
      </c>
      <c r="C89" s="9" t="s">
        <v>343</v>
      </c>
      <c r="D89" s="9" t="s">
        <v>116</v>
      </c>
      <c r="E89" s="11">
        <v>276</v>
      </c>
      <c r="F89" s="12">
        <v>3.76</v>
      </c>
      <c r="G89" s="13">
        <v>2.7000000000000001E-3</v>
      </c>
      <c r="J89" s="12"/>
    </row>
    <row r="90" spans="1:10" x14ac:dyDescent="0.3">
      <c r="A90" s="9">
        <v>83</v>
      </c>
      <c r="B90" s="9" t="s">
        <v>157</v>
      </c>
      <c r="C90" s="9" t="s">
        <v>158</v>
      </c>
      <c r="D90" s="9" t="s">
        <v>113</v>
      </c>
      <c r="E90" s="11">
        <v>246</v>
      </c>
      <c r="F90" s="12">
        <v>3.72</v>
      </c>
      <c r="G90" s="13">
        <v>2.7000000000000001E-3</v>
      </c>
      <c r="J90" s="12"/>
    </row>
    <row r="91" spans="1:10" x14ac:dyDescent="0.3">
      <c r="A91" s="9">
        <v>84</v>
      </c>
      <c r="B91" s="9" t="s">
        <v>159</v>
      </c>
      <c r="C91" s="9" t="s">
        <v>160</v>
      </c>
      <c r="D91" s="9" t="s">
        <v>144</v>
      </c>
      <c r="E91" s="11">
        <v>2653</v>
      </c>
      <c r="F91" s="12">
        <v>3.72</v>
      </c>
      <c r="G91" s="13">
        <v>2.7000000000000001E-3</v>
      </c>
      <c r="J91" s="12"/>
    </row>
    <row r="92" spans="1:10" x14ac:dyDescent="0.3">
      <c r="A92" s="9">
        <v>85</v>
      </c>
      <c r="B92" s="9" t="s">
        <v>344</v>
      </c>
      <c r="C92" s="9" t="s">
        <v>345</v>
      </c>
      <c r="D92" s="9" t="s">
        <v>136</v>
      </c>
      <c r="E92" s="11">
        <v>189</v>
      </c>
      <c r="F92" s="12">
        <v>3.7</v>
      </c>
      <c r="G92" s="13">
        <v>2.7000000000000001E-3</v>
      </c>
      <c r="J92" s="12"/>
    </row>
    <row r="93" spans="1:10" x14ac:dyDescent="0.3">
      <c r="A93" s="9">
        <v>86</v>
      </c>
      <c r="B93" s="9" t="s">
        <v>105</v>
      </c>
      <c r="C93" s="9" t="s">
        <v>106</v>
      </c>
      <c r="D93" s="9" t="s">
        <v>90</v>
      </c>
      <c r="E93" s="11">
        <v>1317</v>
      </c>
      <c r="F93" s="12">
        <v>3.54</v>
      </c>
      <c r="G93" s="13">
        <v>2.5999999999999999E-3</v>
      </c>
      <c r="J93" s="12"/>
    </row>
    <row r="94" spans="1:10" x14ac:dyDescent="0.3">
      <c r="A94" s="9">
        <v>87</v>
      </c>
      <c r="B94" s="9" t="s">
        <v>346</v>
      </c>
      <c r="C94" s="9" t="s">
        <v>347</v>
      </c>
      <c r="D94" s="9" t="s">
        <v>189</v>
      </c>
      <c r="E94" s="11">
        <v>247</v>
      </c>
      <c r="F94" s="12">
        <v>3.51</v>
      </c>
      <c r="G94" s="13">
        <v>2.5000000000000001E-3</v>
      </c>
      <c r="J94" s="12"/>
    </row>
    <row r="95" spans="1:10" x14ac:dyDescent="0.3">
      <c r="A95" s="9">
        <v>88</v>
      </c>
      <c r="B95" s="9" t="s">
        <v>161</v>
      </c>
      <c r="C95" s="9" t="s">
        <v>162</v>
      </c>
      <c r="D95" s="9" t="s">
        <v>113</v>
      </c>
      <c r="E95" s="11">
        <v>238</v>
      </c>
      <c r="F95" s="12">
        <v>3.51</v>
      </c>
      <c r="G95" s="13">
        <v>2.5000000000000001E-3</v>
      </c>
      <c r="J95" s="12"/>
    </row>
    <row r="96" spans="1:10" x14ac:dyDescent="0.3">
      <c r="A96" s="9">
        <v>89</v>
      </c>
      <c r="B96" s="9" t="s">
        <v>348</v>
      </c>
      <c r="C96" s="9" t="s">
        <v>349</v>
      </c>
      <c r="D96" s="9" t="s">
        <v>122</v>
      </c>
      <c r="E96" s="11">
        <v>37</v>
      </c>
      <c r="F96" s="12">
        <v>3.51</v>
      </c>
      <c r="G96" s="13">
        <v>2.5000000000000001E-3</v>
      </c>
      <c r="J96" s="12"/>
    </row>
    <row r="97" spans="1:10" x14ac:dyDescent="0.3">
      <c r="A97" s="9">
        <v>90</v>
      </c>
      <c r="B97" s="9" t="s">
        <v>350</v>
      </c>
      <c r="C97" s="9" t="s">
        <v>351</v>
      </c>
      <c r="D97" s="9" t="s">
        <v>139</v>
      </c>
      <c r="E97" s="11">
        <v>9</v>
      </c>
      <c r="F97" s="12">
        <v>3.46</v>
      </c>
      <c r="G97" s="13">
        <v>2.5000000000000001E-3</v>
      </c>
      <c r="J97" s="12"/>
    </row>
    <row r="98" spans="1:10" x14ac:dyDescent="0.3">
      <c r="A98" s="9">
        <v>91</v>
      </c>
      <c r="B98" s="9" t="s">
        <v>352</v>
      </c>
      <c r="C98" s="9" t="s">
        <v>353</v>
      </c>
      <c r="D98" s="9" t="s">
        <v>302</v>
      </c>
      <c r="E98" s="11">
        <v>370</v>
      </c>
      <c r="F98" s="12">
        <v>3.44</v>
      </c>
      <c r="G98" s="13">
        <v>2.5000000000000001E-3</v>
      </c>
      <c r="J98" s="12"/>
    </row>
    <row r="99" spans="1:10" x14ac:dyDescent="0.3">
      <c r="A99" s="9">
        <v>92</v>
      </c>
      <c r="B99" s="9" t="s">
        <v>107</v>
      </c>
      <c r="C99" s="9" t="s">
        <v>108</v>
      </c>
      <c r="D99" s="9" t="s">
        <v>90</v>
      </c>
      <c r="E99" s="11">
        <v>4704</v>
      </c>
      <c r="F99" s="12">
        <v>3.35</v>
      </c>
      <c r="G99" s="13">
        <v>2.3999999999999998E-3</v>
      </c>
      <c r="J99" s="12"/>
    </row>
    <row r="100" spans="1:10" x14ac:dyDescent="0.3">
      <c r="A100" s="9">
        <v>93</v>
      </c>
      <c r="B100" s="9" t="s">
        <v>354</v>
      </c>
      <c r="C100" s="9" t="s">
        <v>355</v>
      </c>
      <c r="D100" s="9" t="s">
        <v>335</v>
      </c>
      <c r="E100" s="11">
        <v>299</v>
      </c>
      <c r="F100" s="12">
        <v>3.35</v>
      </c>
      <c r="G100" s="13">
        <v>2.3999999999999998E-3</v>
      </c>
      <c r="J100" s="12"/>
    </row>
    <row r="101" spans="1:10" x14ac:dyDescent="0.3">
      <c r="A101" s="9">
        <v>94</v>
      </c>
      <c r="B101" s="9" t="s">
        <v>356</v>
      </c>
      <c r="C101" s="9" t="s">
        <v>357</v>
      </c>
      <c r="D101" s="9" t="s">
        <v>260</v>
      </c>
      <c r="E101" s="11">
        <v>29</v>
      </c>
      <c r="F101" s="12">
        <v>3.34</v>
      </c>
      <c r="G101" s="13">
        <v>2.3999999999999998E-3</v>
      </c>
      <c r="J101" s="12"/>
    </row>
    <row r="102" spans="1:10" x14ac:dyDescent="0.3">
      <c r="A102" s="9">
        <v>95</v>
      </c>
      <c r="B102" s="9" t="s">
        <v>163</v>
      </c>
      <c r="C102" s="9" t="s">
        <v>164</v>
      </c>
      <c r="D102" s="9" t="s">
        <v>116</v>
      </c>
      <c r="E102" s="11">
        <v>74</v>
      </c>
      <c r="F102" s="12">
        <v>3.26</v>
      </c>
      <c r="G102" s="13">
        <v>2.3999999999999998E-3</v>
      </c>
      <c r="J102" s="12"/>
    </row>
    <row r="103" spans="1:10" x14ac:dyDescent="0.3">
      <c r="A103" s="9">
        <v>96</v>
      </c>
      <c r="B103" s="9" t="s">
        <v>165</v>
      </c>
      <c r="C103" s="9" t="s">
        <v>166</v>
      </c>
      <c r="D103" s="9" t="s">
        <v>167</v>
      </c>
      <c r="E103" s="11">
        <v>220</v>
      </c>
      <c r="F103" s="12">
        <v>3.26</v>
      </c>
      <c r="G103" s="13">
        <v>2.3999999999999998E-3</v>
      </c>
      <c r="J103" s="12"/>
    </row>
    <row r="104" spans="1:10" x14ac:dyDescent="0.3">
      <c r="A104" s="9">
        <v>97</v>
      </c>
      <c r="B104" s="9" t="s">
        <v>168</v>
      </c>
      <c r="C104" s="9" t="s">
        <v>169</v>
      </c>
      <c r="D104" s="9" t="s">
        <v>133</v>
      </c>
      <c r="E104" s="11">
        <v>31</v>
      </c>
      <c r="F104" s="12">
        <v>3.21</v>
      </c>
      <c r="G104" s="13">
        <v>2.3E-3</v>
      </c>
      <c r="J104" s="12"/>
    </row>
    <row r="105" spans="1:10" x14ac:dyDescent="0.3">
      <c r="A105" s="9">
        <v>98</v>
      </c>
      <c r="B105" s="9" t="s">
        <v>170</v>
      </c>
      <c r="C105" s="9" t="s">
        <v>171</v>
      </c>
      <c r="D105" s="9" t="s">
        <v>172</v>
      </c>
      <c r="E105" s="11">
        <v>263</v>
      </c>
      <c r="F105" s="12">
        <v>3.17</v>
      </c>
      <c r="G105" s="13">
        <v>2.3E-3</v>
      </c>
      <c r="J105" s="12"/>
    </row>
    <row r="106" spans="1:10" x14ac:dyDescent="0.3">
      <c r="A106" s="9">
        <v>99</v>
      </c>
      <c r="B106" s="9" t="s">
        <v>358</v>
      </c>
      <c r="C106" s="9" t="s">
        <v>359</v>
      </c>
      <c r="D106" s="9" t="s">
        <v>125</v>
      </c>
      <c r="E106" s="11">
        <v>2032</v>
      </c>
      <c r="F106" s="12">
        <v>3.16</v>
      </c>
      <c r="G106" s="13">
        <v>2.3E-3</v>
      </c>
      <c r="J106" s="12"/>
    </row>
    <row r="107" spans="1:10" x14ac:dyDescent="0.3">
      <c r="A107" s="9">
        <v>100</v>
      </c>
      <c r="B107" s="9" t="s">
        <v>175</v>
      </c>
      <c r="C107" s="9" t="s">
        <v>176</v>
      </c>
      <c r="D107" s="9" t="s">
        <v>177</v>
      </c>
      <c r="E107" s="11">
        <v>1915</v>
      </c>
      <c r="F107" s="12">
        <v>3.15</v>
      </c>
      <c r="G107" s="13">
        <v>2.3E-3</v>
      </c>
      <c r="J107" s="12"/>
    </row>
    <row r="108" spans="1:10" x14ac:dyDescent="0.3">
      <c r="A108" s="9">
        <v>101</v>
      </c>
      <c r="B108" s="9" t="s">
        <v>360</v>
      </c>
      <c r="C108" s="9" t="s">
        <v>361</v>
      </c>
      <c r="D108" s="9" t="s">
        <v>310</v>
      </c>
      <c r="E108" s="11">
        <v>188</v>
      </c>
      <c r="F108" s="12">
        <v>3.15</v>
      </c>
      <c r="G108" s="13">
        <v>2.3E-3</v>
      </c>
      <c r="J108" s="12"/>
    </row>
    <row r="109" spans="1:10" x14ac:dyDescent="0.3">
      <c r="A109" s="9">
        <v>102</v>
      </c>
      <c r="B109" s="9" t="s">
        <v>178</v>
      </c>
      <c r="C109" s="9" t="s">
        <v>179</v>
      </c>
      <c r="D109" s="9" t="s">
        <v>90</v>
      </c>
      <c r="E109" s="11">
        <v>2394</v>
      </c>
      <c r="F109" s="12">
        <v>3.13</v>
      </c>
      <c r="G109" s="13">
        <v>2.3E-3</v>
      </c>
      <c r="J109" s="12"/>
    </row>
    <row r="110" spans="1:10" x14ac:dyDescent="0.3">
      <c r="A110" s="9">
        <v>103</v>
      </c>
      <c r="B110" s="9" t="s">
        <v>173</v>
      </c>
      <c r="C110" s="9" t="s">
        <v>174</v>
      </c>
      <c r="D110" s="9" t="s">
        <v>167</v>
      </c>
      <c r="E110" s="11">
        <v>17</v>
      </c>
      <c r="F110" s="12">
        <v>3.1</v>
      </c>
      <c r="G110" s="13">
        <v>2.2000000000000001E-3</v>
      </c>
      <c r="J110" s="12"/>
    </row>
    <row r="111" spans="1:10" x14ac:dyDescent="0.3">
      <c r="A111" s="9">
        <v>104</v>
      </c>
      <c r="B111" s="9" t="s">
        <v>67</v>
      </c>
      <c r="C111" s="9" t="s">
        <v>68</v>
      </c>
      <c r="D111" s="9" t="s">
        <v>61</v>
      </c>
      <c r="E111" s="11">
        <v>376</v>
      </c>
      <c r="F111" s="12">
        <v>3.09</v>
      </c>
      <c r="G111" s="13">
        <v>2.2000000000000001E-3</v>
      </c>
      <c r="J111" s="12"/>
    </row>
    <row r="112" spans="1:10" x14ac:dyDescent="0.3">
      <c r="A112" s="9">
        <v>105</v>
      </c>
      <c r="B112" s="9" t="s">
        <v>362</v>
      </c>
      <c r="C112" s="9" t="s">
        <v>363</v>
      </c>
      <c r="D112" s="9" t="s">
        <v>310</v>
      </c>
      <c r="E112" s="11">
        <v>172</v>
      </c>
      <c r="F112" s="12">
        <v>3.08</v>
      </c>
      <c r="G112" s="13">
        <v>2.2000000000000001E-3</v>
      </c>
      <c r="J112" s="12"/>
    </row>
    <row r="113" spans="1:10" x14ac:dyDescent="0.3">
      <c r="A113" s="9">
        <v>106</v>
      </c>
      <c r="B113" s="9" t="s">
        <v>180</v>
      </c>
      <c r="C113" s="9" t="s">
        <v>181</v>
      </c>
      <c r="D113" s="9" t="s">
        <v>133</v>
      </c>
      <c r="E113" s="11">
        <v>887</v>
      </c>
      <c r="F113" s="12">
        <v>2.99</v>
      </c>
      <c r="G113" s="13">
        <v>2.2000000000000001E-3</v>
      </c>
      <c r="J113" s="12"/>
    </row>
    <row r="114" spans="1:10" x14ac:dyDescent="0.3">
      <c r="A114" s="9">
        <v>107</v>
      </c>
      <c r="B114" s="9" t="s">
        <v>69</v>
      </c>
      <c r="C114" s="9" t="s">
        <v>70</v>
      </c>
      <c r="D114" s="9" t="s">
        <v>71</v>
      </c>
      <c r="E114" s="11">
        <v>286</v>
      </c>
      <c r="F114" s="12">
        <v>2.94</v>
      </c>
      <c r="G114" s="13">
        <v>2.0999999999999999E-3</v>
      </c>
      <c r="J114" s="12"/>
    </row>
    <row r="115" spans="1:10" x14ac:dyDescent="0.3">
      <c r="A115" s="9">
        <v>108</v>
      </c>
      <c r="B115" s="9" t="s">
        <v>364</v>
      </c>
      <c r="C115" s="9" t="s">
        <v>365</v>
      </c>
      <c r="D115" s="9" t="s">
        <v>90</v>
      </c>
      <c r="E115" s="11">
        <v>12469</v>
      </c>
      <c r="F115" s="12">
        <v>2.89</v>
      </c>
      <c r="G115" s="13">
        <v>2.0999999999999999E-3</v>
      </c>
      <c r="J115" s="12"/>
    </row>
    <row r="116" spans="1:10" x14ac:dyDescent="0.3">
      <c r="A116" s="9">
        <v>109</v>
      </c>
      <c r="B116" s="9" t="s">
        <v>366</v>
      </c>
      <c r="C116" s="9" t="s">
        <v>367</v>
      </c>
      <c r="D116" s="9" t="s">
        <v>116</v>
      </c>
      <c r="E116" s="11">
        <v>198</v>
      </c>
      <c r="F116" s="12">
        <v>2.82</v>
      </c>
      <c r="G116" s="13">
        <v>2E-3</v>
      </c>
      <c r="J116" s="12"/>
    </row>
    <row r="117" spans="1:10" x14ac:dyDescent="0.3">
      <c r="A117" s="9">
        <v>110</v>
      </c>
      <c r="B117" s="9" t="s">
        <v>368</v>
      </c>
      <c r="C117" s="9" t="s">
        <v>369</v>
      </c>
      <c r="D117" s="9" t="s">
        <v>167</v>
      </c>
      <c r="E117" s="11">
        <v>103</v>
      </c>
      <c r="F117" s="12">
        <v>2.8</v>
      </c>
      <c r="G117" s="13">
        <v>2E-3</v>
      </c>
      <c r="J117" s="12"/>
    </row>
    <row r="118" spans="1:10" x14ac:dyDescent="0.3">
      <c r="A118" s="9">
        <v>111</v>
      </c>
      <c r="B118" s="9" t="s">
        <v>370</v>
      </c>
      <c r="C118" s="9" t="s">
        <v>371</v>
      </c>
      <c r="D118" s="9" t="s">
        <v>234</v>
      </c>
      <c r="E118" s="11">
        <v>19604</v>
      </c>
      <c r="F118" s="12">
        <v>2.74</v>
      </c>
      <c r="G118" s="13">
        <v>2E-3</v>
      </c>
      <c r="J118" s="12"/>
    </row>
    <row r="119" spans="1:10" x14ac:dyDescent="0.3">
      <c r="A119" s="9">
        <v>112</v>
      </c>
      <c r="B119" s="9" t="s">
        <v>372</v>
      </c>
      <c r="C119" s="9" t="s">
        <v>373</v>
      </c>
      <c r="D119" s="9" t="s">
        <v>207</v>
      </c>
      <c r="E119" s="11">
        <v>637</v>
      </c>
      <c r="F119" s="12">
        <v>2.7</v>
      </c>
      <c r="G119" s="13">
        <v>2E-3</v>
      </c>
      <c r="J119" s="12"/>
    </row>
    <row r="120" spans="1:10" x14ac:dyDescent="0.3">
      <c r="A120" s="9">
        <v>113</v>
      </c>
      <c r="B120" s="9" t="s">
        <v>374</v>
      </c>
      <c r="C120" s="9" t="s">
        <v>375</v>
      </c>
      <c r="D120" s="9" t="s">
        <v>150</v>
      </c>
      <c r="E120" s="11">
        <v>271</v>
      </c>
      <c r="F120" s="12">
        <v>2.7</v>
      </c>
      <c r="G120" s="13">
        <v>2E-3</v>
      </c>
      <c r="J120" s="12"/>
    </row>
    <row r="121" spans="1:10" x14ac:dyDescent="0.3">
      <c r="A121" s="9">
        <v>114</v>
      </c>
      <c r="B121" s="9" t="s">
        <v>184</v>
      </c>
      <c r="C121" s="9" t="s">
        <v>185</v>
      </c>
      <c r="D121" s="9" t="s">
        <v>186</v>
      </c>
      <c r="E121" s="11">
        <v>455</v>
      </c>
      <c r="F121" s="12">
        <v>2.69</v>
      </c>
      <c r="G121" s="13">
        <v>1.9E-3</v>
      </c>
      <c r="J121" s="12"/>
    </row>
    <row r="122" spans="1:10" x14ac:dyDescent="0.3">
      <c r="A122" s="9">
        <v>115</v>
      </c>
      <c r="B122" s="9" t="s">
        <v>376</v>
      </c>
      <c r="C122" s="9" t="s">
        <v>377</v>
      </c>
      <c r="D122" s="9" t="s">
        <v>144</v>
      </c>
      <c r="E122" s="11">
        <v>682</v>
      </c>
      <c r="F122" s="12">
        <v>2.69</v>
      </c>
      <c r="G122" s="13">
        <v>1.9E-3</v>
      </c>
      <c r="J122" s="12"/>
    </row>
    <row r="123" spans="1:10" x14ac:dyDescent="0.3">
      <c r="A123" s="9">
        <v>116</v>
      </c>
      <c r="B123" s="9" t="s">
        <v>182</v>
      </c>
      <c r="C123" s="9" t="s">
        <v>183</v>
      </c>
      <c r="D123" s="9" t="s">
        <v>139</v>
      </c>
      <c r="E123" s="11">
        <v>37</v>
      </c>
      <c r="F123" s="12">
        <v>2.68</v>
      </c>
      <c r="G123" s="13">
        <v>1.9E-3</v>
      </c>
      <c r="J123" s="12"/>
    </row>
    <row r="124" spans="1:10" x14ac:dyDescent="0.3">
      <c r="A124" s="9">
        <v>117</v>
      </c>
      <c r="B124" s="9" t="s">
        <v>187</v>
      </c>
      <c r="C124" s="9" t="s">
        <v>188</v>
      </c>
      <c r="D124" s="9" t="s">
        <v>189</v>
      </c>
      <c r="E124" s="11">
        <v>66</v>
      </c>
      <c r="F124" s="12">
        <v>2.68</v>
      </c>
      <c r="G124" s="13">
        <v>1.9E-3</v>
      </c>
      <c r="J124" s="12"/>
    </row>
    <row r="125" spans="1:10" x14ac:dyDescent="0.3">
      <c r="A125" s="9">
        <v>118</v>
      </c>
      <c r="B125" s="9" t="s">
        <v>72</v>
      </c>
      <c r="C125" s="9" t="s">
        <v>73</v>
      </c>
      <c r="D125" s="9" t="s">
        <v>64</v>
      </c>
      <c r="E125" s="11">
        <v>210</v>
      </c>
      <c r="F125" s="12">
        <v>2.67</v>
      </c>
      <c r="G125" s="13">
        <v>1.9E-3</v>
      </c>
      <c r="J125" s="12"/>
    </row>
    <row r="126" spans="1:10" x14ac:dyDescent="0.3">
      <c r="A126" s="9">
        <v>119</v>
      </c>
      <c r="B126" s="9" t="s">
        <v>190</v>
      </c>
      <c r="C126" s="9" t="s">
        <v>191</v>
      </c>
      <c r="D126" s="9" t="s">
        <v>90</v>
      </c>
      <c r="E126" s="11">
        <v>2448</v>
      </c>
      <c r="F126" s="12">
        <v>2.6</v>
      </c>
      <c r="G126" s="13">
        <v>1.9E-3</v>
      </c>
      <c r="J126" s="12"/>
    </row>
    <row r="127" spans="1:10" x14ac:dyDescent="0.3">
      <c r="A127" s="9">
        <v>120</v>
      </c>
      <c r="B127" s="9" t="s">
        <v>378</v>
      </c>
      <c r="C127" s="9" t="s">
        <v>379</v>
      </c>
      <c r="D127" s="9" t="s">
        <v>380</v>
      </c>
      <c r="E127" s="11">
        <v>398</v>
      </c>
      <c r="F127" s="12">
        <v>2.57</v>
      </c>
      <c r="G127" s="13">
        <v>1.9E-3</v>
      </c>
      <c r="J127" s="12"/>
    </row>
    <row r="128" spans="1:10" x14ac:dyDescent="0.3">
      <c r="A128" s="9">
        <v>121</v>
      </c>
      <c r="B128" s="9" t="s">
        <v>381</v>
      </c>
      <c r="C128" s="9" t="s">
        <v>382</v>
      </c>
      <c r="D128" s="9" t="s">
        <v>150</v>
      </c>
      <c r="E128" s="11">
        <v>971</v>
      </c>
      <c r="F128" s="12">
        <v>2.5499999999999998</v>
      </c>
      <c r="G128" s="13">
        <v>1.8E-3</v>
      </c>
      <c r="J128" s="12"/>
    </row>
    <row r="129" spans="1:10" x14ac:dyDescent="0.3">
      <c r="A129" s="9">
        <v>122</v>
      </c>
      <c r="B129" s="9" t="s">
        <v>383</v>
      </c>
      <c r="C129" s="9" t="s">
        <v>384</v>
      </c>
      <c r="D129" s="9" t="s">
        <v>269</v>
      </c>
      <c r="E129" s="11">
        <v>2534</v>
      </c>
      <c r="F129" s="12">
        <v>2.54</v>
      </c>
      <c r="G129" s="13">
        <v>1.8E-3</v>
      </c>
      <c r="J129" s="12"/>
    </row>
    <row r="130" spans="1:10" x14ac:dyDescent="0.3">
      <c r="A130" s="9">
        <v>123</v>
      </c>
      <c r="B130" s="9" t="s">
        <v>192</v>
      </c>
      <c r="C130" s="9" t="s">
        <v>193</v>
      </c>
      <c r="D130" s="9" t="s">
        <v>133</v>
      </c>
      <c r="E130" s="11">
        <v>76</v>
      </c>
      <c r="F130" s="12">
        <v>2.54</v>
      </c>
      <c r="G130" s="13">
        <v>1.8E-3</v>
      </c>
      <c r="J130" s="12"/>
    </row>
    <row r="131" spans="1:10" x14ac:dyDescent="0.3">
      <c r="A131" s="9">
        <v>124</v>
      </c>
      <c r="B131" s="9" t="s">
        <v>385</v>
      </c>
      <c r="C131" s="9" t="s">
        <v>386</v>
      </c>
      <c r="D131" s="9" t="s">
        <v>150</v>
      </c>
      <c r="E131" s="11">
        <v>974</v>
      </c>
      <c r="F131" s="12">
        <v>2.5099999999999998</v>
      </c>
      <c r="G131" s="13">
        <v>1.8E-3</v>
      </c>
      <c r="J131" s="12"/>
    </row>
    <row r="132" spans="1:10" x14ac:dyDescent="0.3">
      <c r="A132" s="9">
        <v>125</v>
      </c>
      <c r="B132" s="9" t="s">
        <v>194</v>
      </c>
      <c r="C132" s="9" t="s">
        <v>195</v>
      </c>
      <c r="D132" s="9" t="s">
        <v>139</v>
      </c>
      <c r="E132" s="11">
        <v>63</v>
      </c>
      <c r="F132" s="12">
        <v>2.44</v>
      </c>
      <c r="G132" s="13">
        <v>1.8E-3</v>
      </c>
      <c r="J132" s="12"/>
    </row>
    <row r="133" spans="1:10" x14ac:dyDescent="0.3">
      <c r="A133" s="9">
        <v>126</v>
      </c>
      <c r="B133" s="9" t="s">
        <v>387</v>
      </c>
      <c r="C133" s="9" t="s">
        <v>388</v>
      </c>
      <c r="D133" s="9" t="s">
        <v>116</v>
      </c>
      <c r="E133" s="11">
        <v>107</v>
      </c>
      <c r="F133" s="12">
        <v>2.4300000000000002</v>
      </c>
      <c r="G133" s="13">
        <v>1.8E-3</v>
      </c>
      <c r="J133" s="12"/>
    </row>
    <row r="134" spans="1:10" x14ac:dyDescent="0.3">
      <c r="A134" s="9">
        <v>127</v>
      </c>
      <c r="B134" s="9" t="s">
        <v>196</v>
      </c>
      <c r="C134" s="9" t="s">
        <v>197</v>
      </c>
      <c r="D134" s="9" t="s">
        <v>139</v>
      </c>
      <c r="E134" s="11">
        <v>63</v>
      </c>
      <c r="F134" s="12">
        <v>2.42</v>
      </c>
      <c r="G134" s="13">
        <v>1.8E-3</v>
      </c>
      <c r="J134" s="12"/>
    </row>
    <row r="135" spans="1:10" x14ac:dyDescent="0.3">
      <c r="A135" s="9">
        <v>128</v>
      </c>
      <c r="B135" s="9" t="s">
        <v>389</v>
      </c>
      <c r="C135" s="9" t="s">
        <v>390</v>
      </c>
      <c r="D135" s="9" t="s">
        <v>136</v>
      </c>
      <c r="E135" s="11">
        <v>76</v>
      </c>
      <c r="F135" s="12">
        <v>2.39</v>
      </c>
      <c r="G135" s="13">
        <v>1.6999999999999999E-3</v>
      </c>
      <c r="J135" s="12"/>
    </row>
    <row r="136" spans="1:10" x14ac:dyDescent="0.3">
      <c r="A136" s="9">
        <v>129</v>
      </c>
      <c r="B136" s="9" t="s">
        <v>391</v>
      </c>
      <c r="C136" s="9" t="s">
        <v>392</v>
      </c>
      <c r="D136" s="9" t="s">
        <v>122</v>
      </c>
      <c r="E136" s="11">
        <v>129</v>
      </c>
      <c r="F136" s="12">
        <v>2.36</v>
      </c>
      <c r="G136" s="13">
        <v>1.6999999999999999E-3</v>
      </c>
      <c r="J136" s="12"/>
    </row>
    <row r="137" spans="1:10" x14ac:dyDescent="0.3">
      <c r="A137" s="9">
        <v>130</v>
      </c>
      <c r="B137" s="9" t="s">
        <v>393</v>
      </c>
      <c r="C137" s="9" t="s">
        <v>394</v>
      </c>
      <c r="D137" s="9" t="s">
        <v>186</v>
      </c>
      <c r="E137" s="11">
        <v>133</v>
      </c>
      <c r="F137" s="12">
        <v>2.36</v>
      </c>
      <c r="G137" s="13">
        <v>1.6999999999999999E-3</v>
      </c>
      <c r="J137" s="12"/>
    </row>
    <row r="138" spans="1:10" x14ac:dyDescent="0.3">
      <c r="A138" s="9">
        <v>131</v>
      </c>
      <c r="B138" s="9" t="s">
        <v>395</v>
      </c>
      <c r="C138" s="9" t="s">
        <v>396</v>
      </c>
      <c r="D138" s="9" t="s">
        <v>122</v>
      </c>
      <c r="E138" s="11">
        <v>44</v>
      </c>
      <c r="F138" s="12">
        <v>2.3199999999999998</v>
      </c>
      <c r="G138" s="13">
        <v>1.6999999999999999E-3</v>
      </c>
      <c r="J138" s="12"/>
    </row>
    <row r="139" spans="1:10" x14ac:dyDescent="0.3">
      <c r="A139" s="9">
        <v>132</v>
      </c>
      <c r="B139" s="9" t="s">
        <v>397</v>
      </c>
      <c r="C139" s="9" t="s">
        <v>398</v>
      </c>
      <c r="D139" s="9" t="s">
        <v>116</v>
      </c>
      <c r="E139" s="11">
        <v>42</v>
      </c>
      <c r="F139" s="12">
        <v>2.31</v>
      </c>
      <c r="G139" s="13">
        <v>1.6999999999999999E-3</v>
      </c>
      <c r="J139" s="12"/>
    </row>
    <row r="140" spans="1:10" x14ac:dyDescent="0.3">
      <c r="A140" s="9">
        <v>133</v>
      </c>
      <c r="B140" s="9" t="s">
        <v>201</v>
      </c>
      <c r="C140" s="9" t="s">
        <v>202</v>
      </c>
      <c r="D140" s="9" t="s">
        <v>90</v>
      </c>
      <c r="E140" s="11">
        <v>1372</v>
      </c>
      <c r="F140" s="12">
        <v>2.2999999999999998</v>
      </c>
      <c r="G140" s="13">
        <v>1.6999999999999999E-3</v>
      </c>
      <c r="J140" s="12"/>
    </row>
    <row r="141" spans="1:10" x14ac:dyDescent="0.3">
      <c r="A141" s="9">
        <v>134</v>
      </c>
      <c r="B141" s="9" t="s">
        <v>399</v>
      </c>
      <c r="C141" s="9" t="s">
        <v>400</v>
      </c>
      <c r="D141" s="9" t="s">
        <v>113</v>
      </c>
      <c r="E141" s="11">
        <v>383</v>
      </c>
      <c r="F141" s="12">
        <v>2.2799999999999998</v>
      </c>
      <c r="G141" s="13">
        <v>1.6999999999999999E-3</v>
      </c>
      <c r="J141" s="12"/>
    </row>
    <row r="142" spans="1:10" x14ac:dyDescent="0.3">
      <c r="A142" s="9">
        <v>135</v>
      </c>
      <c r="B142" s="9" t="s">
        <v>198</v>
      </c>
      <c r="C142" s="9" t="s">
        <v>199</v>
      </c>
      <c r="D142" s="9" t="s">
        <v>200</v>
      </c>
      <c r="E142" s="11">
        <v>9</v>
      </c>
      <c r="F142" s="12">
        <v>2.27</v>
      </c>
      <c r="G142" s="13">
        <v>1.6000000000000001E-3</v>
      </c>
      <c r="J142" s="12"/>
    </row>
    <row r="143" spans="1:10" x14ac:dyDescent="0.3">
      <c r="A143" s="9">
        <v>136</v>
      </c>
      <c r="B143" s="9" t="s">
        <v>203</v>
      </c>
      <c r="C143" s="9" t="s">
        <v>204</v>
      </c>
      <c r="D143" s="9" t="s">
        <v>136</v>
      </c>
      <c r="E143" s="11">
        <v>6</v>
      </c>
      <c r="F143" s="12">
        <v>2.2000000000000002</v>
      </c>
      <c r="G143" s="13">
        <v>1.6000000000000001E-3</v>
      </c>
      <c r="J143" s="12"/>
    </row>
    <row r="144" spans="1:10" x14ac:dyDescent="0.3">
      <c r="A144" s="9">
        <v>137</v>
      </c>
      <c r="B144" s="9" t="s">
        <v>401</v>
      </c>
      <c r="C144" s="9" t="s">
        <v>402</v>
      </c>
      <c r="D144" s="9" t="s">
        <v>116</v>
      </c>
      <c r="E144" s="11">
        <v>507</v>
      </c>
      <c r="F144" s="12">
        <v>2.17</v>
      </c>
      <c r="G144" s="13">
        <v>1.6000000000000001E-3</v>
      </c>
      <c r="J144" s="12"/>
    </row>
    <row r="145" spans="1:10" x14ac:dyDescent="0.3">
      <c r="A145" s="9">
        <v>138</v>
      </c>
      <c r="B145" s="9" t="s">
        <v>403</v>
      </c>
      <c r="C145" s="9" t="s">
        <v>404</v>
      </c>
      <c r="D145" s="9" t="s">
        <v>405</v>
      </c>
      <c r="E145" s="11">
        <v>2454</v>
      </c>
      <c r="F145" s="12">
        <v>2.16</v>
      </c>
      <c r="G145" s="13">
        <v>1.6000000000000001E-3</v>
      </c>
      <c r="J145" s="12"/>
    </row>
    <row r="146" spans="1:10" x14ac:dyDescent="0.3">
      <c r="A146" s="9">
        <v>139</v>
      </c>
      <c r="B146" s="9" t="s">
        <v>406</v>
      </c>
      <c r="C146" s="9" t="s">
        <v>407</v>
      </c>
      <c r="D146" s="9" t="s">
        <v>139</v>
      </c>
      <c r="E146" s="11">
        <v>68</v>
      </c>
      <c r="F146" s="12">
        <v>2.14</v>
      </c>
      <c r="G146" s="13">
        <v>1.5E-3</v>
      </c>
      <c r="J146" s="12"/>
    </row>
    <row r="147" spans="1:10" x14ac:dyDescent="0.3">
      <c r="A147" s="9">
        <v>140</v>
      </c>
      <c r="B147" s="9" t="s">
        <v>408</v>
      </c>
      <c r="C147" s="9" t="s">
        <v>409</v>
      </c>
      <c r="D147" s="9" t="s">
        <v>189</v>
      </c>
      <c r="E147" s="11">
        <v>94</v>
      </c>
      <c r="F147" s="12">
        <v>2.14</v>
      </c>
      <c r="G147" s="13">
        <v>1.5E-3</v>
      </c>
      <c r="J147" s="12"/>
    </row>
    <row r="148" spans="1:10" x14ac:dyDescent="0.3">
      <c r="A148" s="9">
        <v>141</v>
      </c>
      <c r="B148" s="9" t="s">
        <v>410</v>
      </c>
      <c r="C148" s="9" t="s">
        <v>411</v>
      </c>
      <c r="D148" s="9" t="s">
        <v>133</v>
      </c>
      <c r="E148" s="11">
        <v>585</v>
      </c>
      <c r="F148" s="12">
        <v>2.13</v>
      </c>
      <c r="G148" s="13">
        <v>1.5E-3</v>
      </c>
      <c r="J148" s="12"/>
    </row>
    <row r="149" spans="1:10" x14ac:dyDescent="0.3">
      <c r="A149" s="9">
        <v>142</v>
      </c>
      <c r="B149" s="9" t="s">
        <v>412</v>
      </c>
      <c r="C149" s="9" t="s">
        <v>413</v>
      </c>
      <c r="D149" s="9" t="s">
        <v>260</v>
      </c>
      <c r="E149" s="11">
        <v>179</v>
      </c>
      <c r="F149" s="12">
        <v>2.11</v>
      </c>
      <c r="G149" s="13">
        <v>1.5E-3</v>
      </c>
      <c r="J149" s="12"/>
    </row>
    <row r="150" spans="1:10" x14ac:dyDescent="0.3">
      <c r="A150" s="9">
        <v>143</v>
      </c>
      <c r="B150" s="9" t="s">
        <v>414</v>
      </c>
      <c r="C150" s="9" t="s">
        <v>415</v>
      </c>
      <c r="D150" s="9" t="s">
        <v>172</v>
      </c>
      <c r="E150" s="11">
        <v>1026</v>
      </c>
      <c r="F150" s="12">
        <v>2.1</v>
      </c>
      <c r="G150" s="13">
        <v>1.5E-3</v>
      </c>
      <c r="J150" s="12"/>
    </row>
    <row r="151" spans="1:10" x14ac:dyDescent="0.3">
      <c r="A151" s="9">
        <v>144</v>
      </c>
      <c r="B151" s="9" t="s">
        <v>416</v>
      </c>
      <c r="C151" s="9" t="s">
        <v>417</v>
      </c>
      <c r="D151" s="9" t="s">
        <v>90</v>
      </c>
      <c r="E151" s="11">
        <v>251</v>
      </c>
      <c r="F151" s="12">
        <v>2.09</v>
      </c>
      <c r="G151" s="13">
        <v>1.5E-3</v>
      </c>
      <c r="J151" s="12"/>
    </row>
    <row r="152" spans="1:10" x14ac:dyDescent="0.3">
      <c r="A152" s="9">
        <v>145</v>
      </c>
      <c r="B152" s="9" t="s">
        <v>418</v>
      </c>
      <c r="C152" s="9" t="s">
        <v>419</v>
      </c>
      <c r="D152" s="9" t="s">
        <v>133</v>
      </c>
      <c r="E152" s="11">
        <v>49</v>
      </c>
      <c r="F152" s="12">
        <v>2.0499999999999998</v>
      </c>
      <c r="G152" s="13">
        <v>1.5E-3</v>
      </c>
      <c r="J152" s="12"/>
    </row>
    <row r="153" spans="1:10" x14ac:dyDescent="0.3">
      <c r="A153" s="9">
        <v>146</v>
      </c>
      <c r="B153" s="9" t="s">
        <v>420</v>
      </c>
      <c r="C153" s="9" t="s">
        <v>421</v>
      </c>
      <c r="D153" s="9" t="s">
        <v>156</v>
      </c>
      <c r="E153" s="11">
        <v>184</v>
      </c>
      <c r="F153" s="12">
        <v>2.0299999999999998</v>
      </c>
      <c r="G153" s="13">
        <v>1.5E-3</v>
      </c>
      <c r="J153" s="12"/>
    </row>
    <row r="154" spans="1:10" x14ac:dyDescent="0.3">
      <c r="A154" s="9">
        <v>147</v>
      </c>
      <c r="B154" s="9" t="s">
        <v>422</v>
      </c>
      <c r="C154" s="9" t="s">
        <v>423</v>
      </c>
      <c r="D154" s="9" t="s">
        <v>260</v>
      </c>
      <c r="E154" s="11">
        <v>162</v>
      </c>
      <c r="F154" s="12">
        <v>2.02</v>
      </c>
      <c r="G154" s="13">
        <v>1.5E-3</v>
      </c>
      <c r="J154" s="12"/>
    </row>
    <row r="155" spans="1:10" x14ac:dyDescent="0.3">
      <c r="A155" s="9">
        <v>148</v>
      </c>
      <c r="B155" s="9" t="s">
        <v>74</v>
      </c>
      <c r="C155" s="9" t="s">
        <v>75</v>
      </c>
      <c r="D155" s="9" t="s">
        <v>64</v>
      </c>
      <c r="E155" s="11">
        <v>56</v>
      </c>
      <c r="F155" s="12">
        <v>1.97</v>
      </c>
      <c r="G155" s="13">
        <v>1.4E-3</v>
      </c>
      <c r="J155" s="12"/>
    </row>
    <row r="156" spans="1:10" x14ac:dyDescent="0.3">
      <c r="A156" s="9">
        <v>149</v>
      </c>
      <c r="B156" s="9" t="s">
        <v>205</v>
      </c>
      <c r="C156" s="9" t="s">
        <v>206</v>
      </c>
      <c r="D156" s="9" t="s">
        <v>207</v>
      </c>
      <c r="E156" s="11">
        <v>308</v>
      </c>
      <c r="F156" s="12">
        <v>1.95</v>
      </c>
      <c r="G156" s="13">
        <v>1.4E-3</v>
      </c>
      <c r="J156" s="12"/>
    </row>
    <row r="157" spans="1:10" x14ac:dyDescent="0.3">
      <c r="A157" s="9">
        <v>150</v>
      </c>
      <c r="B157" s="9" t="s">
        <v>208</v>
      </c>
      <c r="C157" s="9" t="s">
        <v>209</v>
      </c>
      <c r="D157" s="9" t="s">
        <v>128</v>
      </c>
      <c r="E157" s="11">
        <v>101</v>
      </c>
      <c r="F157" s="12">
        <v>1.94</v>
      </c>
      <c r="G157" s="13">
        <v>1.4E-3</v>
      </c>
      <c r="J157" s="12"/>
    </row>
    <row r="158" spans="1:10" x14ac:dyDescent="0.3">
      <c r="A158" s="9">
        <v>151</v>
      </c>
      <c r="B158" s="9" t="s">
        <v>210</v>
      </c>
      <c r="C158" s="9" t="s">
        <v>211</v>
      </c>
      <c r="D158" s="9" t="s">
        <v>200</v>
      </c>
      <c r="E158" s="11">
        <v>433</v>
      </c>
      <c r="F158" s="12">
        <v>1.94</v>
      </c>
      <c r="G158" s="13">
        <v>1.4E-3</v>
      </c>
      <c r="J158" s="12"/>
    </row>
    <row r="159" spans="1:10" x14ac:dyDescent="0.3">
      <c r="A159" s="9">
        <v>152</v>
      </c>
      <c r="B159" s="9" t="s">
        <v>424</v>
      </c>
      <c r="C159" s="9" t="s">
        <v>425</v>
      </c>
      <c r="D159" s="9" t="s">
        <v>90</v>
      </c>
      <c r="E159" s="11">
        <v>671</v>
      </c>
      <c r="F159" s="12">
        <v>1.94</v>
      </c>
      <c r="G159" s="13">
        <v>1.4E-3</v>
      </c>
      <c r="J159" s="12"/>
    </row>
    <row r="160" spans="1:10" x14ac:dyDescent="0.3">
      <c r="A160" s="9">
        <v>153</v>
      </c>
      <c r="B160" s="9" t="s">
        <v>76</v>
      </c>
      <c r="C160" s="9" t="s">
        <v>77</v>
      </c>
      <c r="D160" s="9" t="s">
        <v>71</v>
      </c>
      <c r="E160" s="11">
        <v>94</v>
      </c>
      <c r="F160" s="12">
        <v>1.94</v>
      </c>
      <c r="G160" s="13">
        <v>1.4E-3</v>
      </c>
      <c r="J160" s="12"/>
    </row>
    <row r="161" spans="1:10" x14ac:dyDescent="0.3">
      <c r="A161" s="9">
        <v>154</v>
      </c>
      <c r="B161" s="9" t="s">
        <v>426</v>
      </c>
      <c r="C161" s="9" t="s">
        <v>427</v>
      </c>
      <c r="D161" s="9" t="s">
        <v>136</v>
      </c>
      <c r="E161" s="11">
        <v>318</v>
      </c>
      <c r="F161" s="12">
        <v>1.93</v>
      </c>
      <c r="G161" s="13">
        <v>1.4E-3</v>
      </c>
      <c r="J161" s="12"/>
    </row>
    <row r="162" spans="1:10" x14ac:dyDescent="0.3">
      <c r="A162" s="9">
        <v>155</v>
      </c>
      <c r="B162" s="9" t="s">
        <v>212</v>
      </c>
      <c r="C162" s="9" t="s">
        <v>213</v>
      </c>
      <c r="D162" s="9" t="s">
        <v>116</v>
      </c>
      <c r="E162" s="11">
        <v>178</v>
      </c>
      <c r="F162" s="12">
        <v>1.92</v>
      </c>
      <c r="G162" s="13">
        <v>1.4E-3</v>
      </c>
      <c r="J162" s="12"/>
    </row>
    <row r="163" spans="1:10" x14ac:dyDescent="0.3">
      <c r="A163" s="9">
        <v>156</v>
      </c>
      <c r="B163" s="9" t="s">
        <v>428</v>
      </c>
      <c r="C163" s="9" t="s">
        <v>429</v>
      </c>
      <c r="D163" s="9" t="s">
        <v>113</v>
      </c>
      <c r="E163" s="11">
        <v>135</v>
      </c>
      <c r="F163" s="12">
        <v>1.92</v>
      </c>
      <c r="G163" s="13">
        <v>1.4E-3</v>
      </c>
      <c r="J163" s="12"/>
    </row>
    <row r="164" spans="1:10" x14ac:dyDescent="0.3">
      <c r="A164" s="9">
        <v>157</v>
      </c>
      <c r="B164" s="9" t="s">
        <v>430</v>
      </c>
      <c r="C164" s="9" t="s">
        <v>431</v>
      </c>
      <c r="D164" s="9" t="s">
        <v>116</v>
      </c>
      <c r="E164" s="11">
        <v>80</v>
      </c>
      <c r="F164" s="12">
        <v>1.9</v>
      </c>
      <c r="G164" s="13">
        <v>1.4E-3</v>
      </c>
      <c r="J164" s="12"/>
    </row>
    <row r="165" spans="1:10" x14ac:dyDescent="0.3">
      <c r="A165" s="9">
        <v>158</v>
      </c>
      <c r="B165" s="9" t="s">
        <v>214</v>
      </c>
      <c r="C165" s="9" t="s">
        <v>215</v>
      </c>
      <c r="D165" s="9" t="s">
        <v>186</v>
      </c>
      <c r="E165" s="11">
        <v>200</v>
      </c>
      <c r="F165" s="12">
        <v>1.88</v>
      </c>
      <c r="G165" s="13">
        <v>1.4E-3</v>
      </c>
      <c r="J165" s="12"/>
    </row>
    <row r="166" spans="1:10" x14ac:dyDescent="0.3">
      <c r="A166" s="9">
        <v>159</v>
      </c>
      <c r="B166" s="9" t="s">
        <v>432</v>
      </c>
      <c r="C166" s="9" t="s">
        <v>433</v>
      </c>
      <c r="D166" s="9" t="s">
        <v>186</v>
      </c>
      <c r="E166" s="11">
        <v>106</v>
      </c>
      <c r="F166" s="12">
        <v>1.87</v>
      </c>
      <c r="G166" s="13">
        <v>1.4E-3</v>
      </c>
      <c r="J166" s="12"/>
    </row>
    <row r="167" spans="1:10" x14ac:dyDescent="0.3">
      <c r="A167" s="9">
        <v>160</v>
      </c>
      <c r="B167" s="9" t="s">
        <v>78</v>
      </c>
      <c r="C167" s="9" t="s">
        <v>79</v>
      </c>
      <c r="D167" s="9" t="s">
        <v>71</v>
      </c>
      <c r="E167" s="11">
        <v>419</v>
      </c>
      <c r="F167" s="12">
        <v>1.86</v>
      </c>
      <c r="G167" s="13">
        <v>1.2999999999999999E-3</v>
      </c>
      <c r="J167" s="12"/>
    </row>
    <row r="168" spans="1:10" x14ac:dyDescent="0.3">
      <c r="A168" s="9">
        <v>161</v>
      </c>
      <c r="B168" s="9" t="s">
        <v>434</v>
      </c>
      <c r="C168" s="9" t="s">
        <v>435</v>
      </c>
      <c r="D168" s="9" t="s">
        <v>167</v>
      </c>
      <c r="E168" s="11">
        <v>26</v>
      </c>
      <c r="F168" s="12">
        <v>1.85</v>
      </c>
      <c r="G168" s="13">
        <v>1.2999999999999999E-3</v>
      </c>
      <c r="J168" s="12"/>
    </row>
    <row r="169" spans="1:10" x14ac:dyDescent="0.3">
      <c r="A169" s="9">
        <v>162</v>
      </c>
      <c r="B169" s="9" t="s">
        <v>436</v>
      </c>
      <c r="C169" s="9" t="s">
        <v>437</v>
      </c>
      <c r="D169" s="9" t="s">
        <v>217</v>
      </c>
      <c r="E169" s="11">
        <v>387</v>
      </c>
      <c r="F169" s="12">
        <v>1.84</v>
      </c>
      <c r="G169" s="13">
        <v>1.2999999999999999E-3</v>
      </c>
      <c r="J169" s="12"/>
    </row>
    <row r="170" spans="1:10" x14ac:dyDescent="0.3">
      <c r="A170" s="9">
        <v>163</v>
      </c>
      <c r="B170" s="9" t="s">
        <v>438</v>
      </c>
      <c r="C170" s="9" t="s">
        <v>439</v>
      </c>
      <c r="D170" s="9" t="s">
        <v>150</v>
      </c>
      <c r="E170" s="11">
        <v>1512</v>
      </c>
      <c r="F170" s="12">
        <v>1.84</v>
      </c>
      <c r="G170" s="13">
        <v>1.2999999999999999E-3</v>
      </c>
      <c r="J170" s="12"/>
    </row>
    <row r="171" spans="1:10" x14ac:dyDescent="0.3">
      <c r="A171" s="9">
        <v>164</v>
      </c>
      <c r="B171" s="9" t="s">
        <v>440</v>
      </c>
      <c r="C171" s="9" t="s">
        <v>441</v>
      </c>
      <c r="D171" s="9" t="s">
        <v>293</v>
      </c>
      <c r="E171" s="11">
        <v>396</v>
      </c>
      <c r="F171" s="12">
        <v>1.79</v>
      </c>
      <c r="G171" s="13">
        <v>1.2999999999999999E-3</v>
      </c>
      <c r="J171" s="12"/>
    </row>
    <row r="172" spans="1:10" x14ac:dyDescent="0.3">
      <c r="A172" s="9">
        <v>165</v>
      </c>
      <c r="B172" s="9" t="s">
        <v>442</v>
      </c>
      <c r="C172" s="9" t="s">
        <v>443</v>
      </c>
      <c r="D172" s="9" t="s">
        <v>113</v>
      </c>
      <c r="E172" s="11">
        <v>2246</v>
      </c>
      <c r="F172" s="12">
        <v>1.77</v>
      </c>
      <c r="G172" s="13">
        <v>1.2999999999999999E-3</v>
      </c>
      <c r="J172" s="12"/>
    </row>
    <row r="173" spans="1:10" x14ac:dyDescent="0.3">
      <c r="A173" s="9">
        <v>166</v>
      </c>
      <c r="B173" s="9" t="s">
        <v>444</v>
      </c>
      <c r="C173" s="9" t="s">
        <v>445</v>
      </c>
      <c r="D173" s="9" t="s">
        <v>133</v>
      </c>
      <c r="E173" s="11">
        <v>605</v>
      </c>
      <c r="F173" s="12">
        <v>1.73</v>
      </c>
      <c r="G173" s="13">
        <v>1.2999999999999999E-3</v>
      </c>
      <c r="J173" s="12"/>
    </row>
    <row r="174" spans="1:10" x14ac:dyDescent="0.3">
      <c r="A174" s="9">
        <v>167</v>
      </c>
      <c r="B174" s="9" t="s">
        <v>446</v>
      </c>
      <c r="C174" s="9" t="s">
        <v>447</v>
      </c>
      <c r="D174" s="9" t="s">
        <v>189</v>
      </c>
      <c r="E174" s="11">
        <v>17</v>
      </c>
      <c r="F174" s="12">
        <v>1.69</v>
      </c>
      <c r="G174" s="13">
        <v>1.1999999999999999E-3</v>
      </c>
      <c r="J174" s="12"/>
    </row>
    <row r="175" spans="1:10" x14ac:dyDescent="0.3">
      <c r="A175" s="9">
        <v>168</v>
      </c>
      <c r="B175" s="9" t="s">
        <v>448</v>
      </c>
      <c r="C175" s="9" t="s">
        <v>449</v>
      </c>
      <c r="D175" s="9" t="s">
        <v>186</v>
      </c>
      <c r="E175" s="11">
        <v>120</v>
      </c>
      <c r="F175" s="12">
        <v>1.64</v>
      </c>
      <c r="G175" s="13">
        <v>1.1999999999999999E-3</v>
      </c>
      <c r="J175" s="12"/>
    </row>
    <row r="176" spans="1:10" x14ac:dyDescent="0.3">
      <c r="A176" s="9">
        <v>169</v>
      </c>
      <c r="B176" s="9" t="s">
        <v>450</v>
      </c>
      <c r="C176" s="9" t="s">
        <v>451</v>
      </c>
      <c r="D176" s="9" t="s">
        <v>133</v>
      </c>
      <c r="E176" s="11">
        <v>85</v>
      </c>
      <c r="F176" s="12">
        <v>1.64</v>
      </c>
      <c r="G176" s="13">
        <v>1.1999999999999999E-3</v>
      </c>
      <c r="J176" s="12"/>
    </row>
    <row r="177" spans="1:10" x14ac:dyDescent="0.3">
      <c r="A177" s="9">
        <v>170</v>
      </c>
      <c r="B177" s="9" t="s">
        <v>452</v>
      </c>
      <c r="C177" s="9" t="s">
        <v>453</v>
      </c>
      <c r="D177" s="9" t="s">
        <v>122</v>
      </c>
      <c r="E177" s="11">
        <v>46</v>
      </c>
      <c r="F177" s="12">
        <v>1.63</v>
      </c>
      <c r="G177" s="13">
        <v>1.1999999999999999E-3</v>
      </c>
      <c r="J177" s="12"/>
    </row>
    <row r="178" spans="1:10" x14ac:dyDescent="0.3">
      <c r="A178" s="9">
        <v>171</v>
      </c>
      <c r="B178" s="9" t="s">
        <v>454</v>
      </c>
      <c r="C178" s="9" t="s">
        <v>455</v>
      </c>
      <c r="D178" s="9" t="s">
        <v>234</v>
      </c>
      <c r="E178" s="11">
        <v>83</v>
      </c>
      <c r="F178" s="12">
        <v>1.63</v>
      </c>
      <c r="G178" s="13">
        <v>1.1999999999999999E-3</v>
      </c>
      <c r="J178" s="12"/>
    </row>
    <row r="179" spans="1:10" x14ac:dyDescent="0.3">
      <c r="A179" s="9">
        <v>172</v>
      </c>
      <c r="B179" s="9" t="s">
        <v>456</v>
      </c>
      <c r="C179" s="9" t="s">
        <v>457</v>
      </c>
      <c r="D179" s="9" t="s">
        <v>405</v>
      </c>
      <c r="E179" s="11">
        <v>90</v>
      </c>
      <c r="F179" s="12">
        <v>1.62</v>
      </c>
      <c r="G179" s="13">
        <v>1.1999999999999999E-3</v>
      </c>
      <c r="J179" s="12"/>
    </row>
    <row r="180" spans="1:10" x14ac:dyDescent="0.3">
      <c r="A180" s="9">
        <v>173</v>
      </c>
      <c r="B180" s="9" t="s">
        <v>458</v>
      </c>
      <c r="C180" s="9" t="s">
        <v>459</v>
      </c>
      <c r="D180" s="9" t="s">
        <v>380</v>
      </c>
      <c r="E180" s="11">
        <v>58</v>
      </c>
      <c r="F180" s="12">
        <v>1.61</v>
      </c>
      <c r="G180" s="13">
        <v>1.1999999999999999E-3</v>
      </c>
      <c r="J180" s="12"/>
    </row>
    <row r="181" spans="1:10" x14ac:dyDescent="0.3">
      <c r="A181" s="9">
        <v>174</v>
      </c>
      <c r="B181" s="9" t="s">
        <v>460</v>
      </c>
      <c r="C181" s="9" t="s">
        <v>461</v>
      </c>
      <c r="D181" s="9" t="s">
        <v>139</v>
      </c>
      <c r="E181" s="11">
        <v>12</v>
      </c>
      <c r="F181" s="12">
        <v>1.57</v>
      </c>
      <c r="G181" s="13">
        <v>1.1000000000000001E-3</v>
      </c>
      <c r="J181" s="12"/>
    </row>
    <row r="182" spans="1:10" x14ac:dyDescent="0.3">
      <c r="A182" s="9">
        <v>175</v>
      </c>
      <c r="B182" s="9" t="s">
        <v>462</v>
      </c>
      <c r="C182" s="9" t="s">
        <v>463</v>
      </c>
      <c r="D182" s="9" t="s">
        <v>156</v>
      </c>
      <c r="E182" s="11">
        <v>126</v>
      </c>
      <c r="F182" s="12">
        <v>1.57</v>
      </c>
      <c r="G182" s="13">
        <v>1.1000000000000001E-3</v>
      </c>
      <c r="J182" s="12"/>
    </row>
    <row r="183" spans="1:10" x14ac:dyDescent="0.3">
      <c r="A183" s="9">
        <v>176</v>
      </c>
      <c r="B183" s="9" t="s">
        <v>464</v>
      </c>
      <c r="C183" s="9" t="s">
        <v>465</v>
      </c>
      <c r="D183" s="9" t="s">
        <v>172</v>
      </c>
      <c r="E183" s="11">
        <v>227</v>
      </c>
      <c r="F183" s="12">
        <v>1.56</v>
      </c>
      <c r="G183" s="13">
        <v>1.1000000000000001E-3</v>
      </c>
      <c r="J183" s="12"/>
    </row>
    <row r="184" spans="1:10" x14ac:dyDescent="0.3">
      <c r="A184" s="9">
        <v>177</v>
      </c>
      <c r="B184" s="9" t="s">
        <v>466</v>
      </c>
      <c r="C184" s="9" t="s">
        <v>467</v>
      </c>
      <c r="D184" s="9" t="s">
        <v>156</v>
      </c>
      <c r="E184" s="11">
        <v>460</v>
      </c>
      <c r="F184" s="12">
        <v>1.55</v>
      </c>
      <c r="G184" s="13">
        <v>1.1000000000000001E-3</v>
      </c>
      <c r="J184" s="12"/>
    </row>
    <row r="185" spans="1:10" x14ac:dyDescent="0.3">
      <c r="A185" s="9">
        <v>178</v>
      </c>
      <c r="B185" s="9" t="s">
        <v>468</v>
      </c>
      <c r="C185" s="9" t="s">
        <v>469</v>
      </c>
      <c r="D185" s="9" t="s">
        <v>200</v>
      </c>
      <c r="E185" s="11">
        <v>30</v>
      </c>
      <c r="F185" s="12">
        <v>1.55</v>
      </c>
      <c r="G185" s="13">
        <v>1.1000000000000001E-3</v>
      </c>
      <c r="J185" s="12"/>
    </row>
    <row r="186" spans="1:10" x14ac:dyDescent="0.3">
      <c r="A186" s="9">
        <v>179</v>
      </c>
      <c r="B186" s="9" t="s">
        <v>470</v>
      </c>
      <c r="C186" s="9" t="s">
        <v>471</v>
      </c>
      <c r="D186" s="9" t="s">
        <v>472</v>
      </c>
      <c r="E186" s="11">
        <v>4</v>
      </c>
      <c r="F186" s="12">
        <v>1.53</v>
      </c>
      <c r="G186" s="13">
        <v>1.1000000000000001E-3</v>
      </c>
      <c r="J186" s="12"/>
    </row>
    <row r="187" spans="1:10" x14ac:dyDescent="0.3">
      <c r="A187" s="9">
        <v>180</v>
      </c>
      <c r="B187" s="9" t="s">
        <v>473</v>
      </c>
      <c r="C187" s="9" t="s">
        <v>474</v>
      </c>
      <c r="D187" s="9" t="s">
        <v>177</v>
      </c>
      <c r="E187" s="11">
        <v>197</v>
      </c>
      <c r="F187" s="12">
        <v>1.52</v>
      </c>
      <c r="G187" s="13">
        <v>1.1000000000000001E-3</v>
      </c>
      <c r="J187" s="12"/>
    </row>
    <row r="188" spans="1:10" x14ac:dyDescent="0.3">
      <c r="A188" s="9">
        <v>181</v>
      </c>
      <c r="B188" s="9" t="s">
        <v>475</v>
      </c>
      <c r="C188" s="9" t="s">
        <v>476</v>
      </c>
      <c r="D188" s="9" t="s">
        <v>116</v>
      </c>
      <c r="E188" s="11">
        <v>99</v>
      </c>
      <c r="F188" s="12">
        <v>1.51</v>
      </c>
      <c r="G188" s="13">
        <v>1.1000000000000001E-3</v>
      </c>
      <c r="J188" s="12"/>
    </row>
    <row r="189" spans="1:10" x14ac:dyDescent="0.3">
      <c r="A189" s="9">
        <v>182</v>
      </c>
      <c r="B189" s="9" t="s">
        <v>477</v>
      </c>
      <c r="C189" s="9" t="s">
        <v>478</v>
      </c>
      <c r="D189" s="9" t="s">
        <v>90</v>
      </c>
      <c r="E189" s="11">
        <v>428</v>
      </c>
      <c r="F189" s="12">
        <v>1.48</v>
      </c>
      <c r="G189" s="13">
        <v>1.1000000000000001E-3</v>
      </c>
      <c r="J189" s="12"/>
    </row>
    <row r="190" spans="1:10" x14ac:dyDescent="0.3">
      <c r="A190" s="9">
        <v>183</v>
      </c>
      <c r="B190" s="9" t="s">
        <v>479</v>
      </c>
      <c r="C190" s="9" t="s">
        <v>480</v>
      </c>
      <c r="D190" s="9" t="s">
        <v>380</v>
      </c>
      <c r="E190" s="11">
        <v>84</v>
      </c>
      <c r="F190" s="12">
        <v>1.47</v>
      </c>
      <c r="G190" s="13">
        <v>1.1000000000000001E-3</v>
      </c>
      <c r="J190" s="12"/>
    </row>
    <row r="191" spans="1:10" x14ac:dyDescent="0.3">
      <c r="A191" s="9">
        <v>184</v>
      </c>
      <c r="B191" s="9" t="s">
        <v>481</v>
      </c>
      <c r="C191" s="9" t="s">
        <v>482</v>
      </c>
      <c r="D191" s="9" t="s">
        <v>260</v>
      </c>
      <c r="E191" s="11">
        <v>92</v>
      </c>
      <c r="F191" s="12">
        <v>1.46</v>
      </c>
      <c r="G191" s="13">
        <v>1.1000000000000001E-3</v>
      </c>
      <c r="J191" s="12"/>
    </row>
    <row r="192" spans="1:10" x14ac:dyDescent="0.3">
      <c r="A192" s="9">
        <v>185</v>
      </c>
      <c r="B192" s="9" t="s">
        <v>483</v>
      </c>
      <c r="C192" s="9" t="s">
        <v>484</v>
      </c>
      <c r="D192" s="9" t="s">
        <v>177</v>
      </c>
      <c r="E192" s="11">
        <v>532</v>
      </c>
      <c r="F192" s="12">
        <v>1.44</v>
      </c>
      <c r="G192" s="13">
        <v>1E-3</v>
      </c>
      <c r="J192" s="12"/>
    </row>
    <row r="193" spans="1:10" x14ac:dyDescent="0.3">
      <c r="A193" s="9">
        <v>186</v>
      </c>
      <c r="B193" s="9" t="s">
        <v>485</v>
      </c>
      <c r="C193" s="9" t="s">
        <v>486</v>
      </c>
      <c r="D193" s="9" t="s">
        <v>186</v>
      </c>
      <c r="E193" s="11">
        <v>84</v>
      </c>
      <c r="F193" s="12">
        <v>1.43</v>
      </c>
      <c r="G193" s="13">
        <v>1E-3</v>
      </c>
      <c r="J193" s="12"/>
    </row>
    <row r="194" spans="1:10" x14ac:dyDescent="0.3">
      <c r="A194" s="9">
        <v>187</v>
      </c>
      <c r="B194" s="9" t="s">
        <v>487</v>
      </c>
      <c r="C194" s="9" t="s">
        <v>488</v>
      </c>
      <c r="D194" s="9" t="s">
        <v>133</v>
      </c>
      <c r="E194" s="11">
        <v>470</v>
      </c>
      <c r="F194" s="12">
        <v>1.43</v>
      </c>
      <c r="G194" s="13">
        <v>1E-3</v>
      </c>
      <c r="J194" s="12"/>
    </row>
    <row r="195" spans="1:10" x14ac:dyDescent="0.3">
      <c r="A195" s="9">
        <v>188</v>
      </c>
      <c r="B195" s="9" t="s">
        <v>489</v>
      </c>
      <c r="C195" s="9" t="s">
        <v>490</v>
      </c>
      <c r="D195" s="9" t="s">
        <v>136</v>
      </c>
      <c r="E195" s="11">
        <v>129</v>
      </c>
      <c r="F195" s="12">
        <v>1.42</v>
      </c>
      <c r="G195" s="13">
        <v>1E-3</v>
      </c>
      <c r="J195" s="12"/>
    </row>
    <row r="196" spans="1:10" x14ac:dyDescent="0.3">
      <c r="A196" s="9">
        <v>189</v>
      </c>
      <c r="B196" s="9" t="s">
        <v>491</v>
      </c>
      <c r="C196" s="9" t="s">
        <v>492</v>
      </c>
      <c r="D196" s="9" t="s">
        <v>310</v>
      </c>
      <c r="E196" s="11">
        <v>280</v>
      </c>
      <c r="F196" s="12">
        <v>1.41</v>
      </c>
      <c r="G196" s="13">
        <v>1E-3</v>
      </c>
      <c r="J196" s="12"/>
    </row>
    <row r="197" spans="1:10" x14ac:dyDescent="0.3">
      <c r="A197" s="9">
        <v>190</v>
      </c>
      <c r="B197" s="9" t="s">
        <v>1997</v>
      </c>
      <c r="C197" s="9" t="s">
        <v>216</v>
      </c>
      <c r="D197" s="9" t="s">
        <v>217</v>
      </c>
      <c r="E197" s="11">
        <v>1158</v>
      </c>
      <c r="F197" s="12">
        <v>1.4</v>
      </c>
      <c r="G197" s="13">
        <v>1E-3</v>
      </c>
      <c r="J197" s="12"/>
    </row>
    <row r="198" spans="1:10" x14ac:dyDescent="0.3">
      <c r="A198" s="9">
        <v>191</v>
      </c>
      <c r="B198" s="9" t="s">
        <v>1998</v>
      </c>
      <c r="C198" s="9" t="s">
        <v>218</v>
      </c>
      <c r="D198" s="9" t="s">
        <v>113</v>
      </c>
      <c r="E198" s="11">
        <v>1158</v>
      </c>
      <c r="F198" s="12">
        <v>1.4</v>
      </c>
      <c r="G198" s="13">
        <v>1E-3</v>
      </c>
      <c r="J198" s="12"/>
    </row>
    <row r="199" spans="1:10" x14ac:dyDescent="0.3">
      <c r="A199" s="9">
        <v>192</v>
      </c>
      <c r="B199" s="9" t="s">
        <v>1999</v>
      </c>
      <c r="C199" s="9" t="s">
        <v>219</v>
      </c>
      <c r="D199" s="9" t="s">
        <v>172</v>
      </c>
      <c r="E199" s="11">
        <v>1158</v>
      </c>
      <c r="F199" s="12">
        <v>1.4</v>
      </c>
      <c r="G199" s="13">
        <v>1E-3</v>
      </c>
      <c r="J199" s="12"/>
    </row>
    <row r="200" spans="1:10" x14ac:dyDescent="0.3">
      <c r="A200" s="9">
        <v>193</v>
      </c>
      <c r="B200" s="9" t="s">
        <v>2000</v>
      </c>
      <c r="C200" s="9" t="s">
        <v>220</v>
      </c>
      <c r="D200" s="9" t="s">
        <v>207</v>
      </c>
      <c r="E200" s="11">
        <v>1158</v>
      </c>
      <c r="F200" s="12">
        <v>1.4</v>
      </c>
      <c r="G200" s="13">
        <v>1E-3</v>
      </c>
      <c r="J200" s="12"/>
    </row>
    <row r="201" spans="1:10" x14ac:dyDescent="0.3">
      <c r="A201" s="9">
        <v>194</v>
      </c>
      <c r="B201" s="9" t="s">
        <v>493</v>
      </c>
      <c r="C201" s="9" t="s">
        <v>494</v>
      </c>
      <c r="D201" s="9" t="s">
        <v>139</v>
      </c>
      <c r="E201" s="11">
        <v>28</v>
      </c>
      <c r="F201" s="12">
        <v>1.4</v>
      </c>
      <c r="G201" s="13">
        <v>1E-3</v>
      </c>
      <c r="J201" s="12"/>
    </row>
    <row r="202" spans="1:10" x14ac:dyDescent="0.3">
      <c r="A202" s="9">
        <v>195</v>
      </c>
      <c r="B202" s="9" t="s">
        <v>221</v>
      </c>
      <c r="C202" s="9" t="s">
        <v>222</v>
      </c>
      <c r="D202" s="9" t="s">
        <v>133</v>
      </c>
      <c r="E202" s="11">
        <v>1428</v>
      </c>
      <c r="F202" s="12">
        <v>1.39</v>
      </c>
      <c r="G202" s="13">
        <v>1E-3</v>
      </c>
      <c r="J202" s="12"/>
    </row>
    <row r="203" spans="1:10" x14ac:dyDescent="0.3">
      <c r="A203" s="9">
        <v>196</v>
      </c>
      <c r="B203" s="9" t="s">
        <v>495</v>
      </c>
      <c r="C203" s="9" t="s">
        <v>496</v>
      </c>
      <c r="D203" s="9" t="s">
        <v>156</v>
      </c>
      <c r="E203" s="11">
        <v>126</v>
      </c>
      <c r="F203" s="12">
        <v>1.39</v>
      </c>
      <c r="G203" s="13">
        <v>1E-3</v>
      </c>
      <c r="J203" s="12"/>
    </row>
    <row r="204" spans="1:10" x14ac:dyDescent="0.3">
      <c r="A204" s="9">
        <v>197</v>
      </c>
      <c r="B204" s="9" t="s">
        <v>497</v>
      </c>
      <c r="C204" s="9" t="s">
        <v>498</v>
      </c>
      <c r="D204" s="9" t="s">
        <v>122</v>
      </c>
      <c r="E204" s="11">
        <v>87</v>
      </c>
      <c r="F204" s="12">
        <v>1.37</v>
      </c>
      <c r="G204" s="13">
        <v>1E-3</v>
      </c>
      <c r="J204" s="12"/>
    </row>
    <row r="205" spans="1:10" x14ac:dyDescent="0.3">
      <c r="A205" s="9">
        <v>198</v>
      </c>
      <c r="B205" s="9" t="s">
        <v>499</v>
      </c>
      <c r="C205" s="9" t="s">
        <v>500</v>
      </c>
      <c r="D205" s="9" t="s">
        <v>133</v>
      </c>
      <c r="E205" s="11">
        <v>133</v>
      </c>
      <c r="F205" s="12">
        <v>1.37</v>
      </c>
      <c r="G205" s="13">
        <v>1E-3</v>
      </c>
      <c r="J205" s="12"/>
    </row>
    <row r="206" spans="1:10" x14ac:dyDescent="0.3">
      <c r="A206" s="9">
        <v>199</v>
      </c>
      <c r="B206" s="9" t="s">
        <v>501</v>
      </c>
      <c r="C206" s="9" t="s">
        <v>502</v>
      </c>
      <c r="D206" s="9" t="s">
        <v>156</v>
      </c>
      <c r="E206" s="11">
        <v>171</v>
      </c>
      <c r="F206" s="12">
        <v>1.35</v>
      </c>
      <c r="G206" s="13">
        <v>1E-3</v>
      </c>
      <c r="J206" s="12"/>
    </row>
    <row r="207" spans="1:10" x14ac:dyDescent="0.3">
      <c r="A207" s="9">
        <v>200</v>
      </c>
      <c r="B207" s="9" t="s">
        <v>503</v>
      </c>
      <c r="C207" s="9" t="s">
        <v>504</v>
      </c>
      <c r="D207" s="9" t="s">
        <v>133</v>
      </c>
      <c r="E207" s="11">
        <v>213</v>
      </c>
      <c r="F207" s="12">
        <v>1.33</v>
      </c>
      <c r="G207" s="13">
        <v>1E-3</v>
      </c>
      <c r="J207" s="12"/>
    </row>
    <row r="208" spans="1:10" x14ac:dyDescent="0.3">
      <c r="A208" s="9">
        <v>201</v>
      </c>
      <c r="B208" s="9" t="s">
        <v>505</v>
      </c>
      <c r="C208" s="9" t="s">
        <v>506</v>
      </c>
      <c r="D208" s="9" t="s">
        <v>302</v>
      </c>
      <c r="E208" s="11">
        <v>175</v>
      </c>
      <c r="F208" s="12">
        <v>1.33</v>
      </c>
      <c r="G208" s="13">
        <v>1E-3</v>
      </c>
      <c r="J208" s="12"/>
    </row>
    <row r="209" spans="1:10" x14ac:dyDescent="0.3">
      <c r="A209" s="9">
        <v>202</v>
      </c>
      <c r="B209" s="9" t="s">
        <v>223</v>
      </c>
      <c r="C209" s="9" t="s">
        <v>224</v>
      </c>
      <c r="D209" s="9" t="s">
        <v>225</v>
      </c>
      <c r="E209" s="11">
        <v>54</v>
      </c>
      <c r="F209" s="12">
        <v>1.33</v>
      </c>
      <c r="G209" s="13">
        <v>1E-3</v>
      </c>
      <c r="J209" s="12"/>
    </row>
    <row r="210" spans="1:10" x14ac:dyDescent="0.3">
      <c r="A210" s="9">
        <v>203</v>
      </c>
      <c r="B210" s="9" t="s">
        <v>507</v>
      </c>
      <c r="C210" s="9" t="s">
        <v>508</v>
      </c>
      <c r="D210" s="9" t="s">
        <v>90</v>
      </c>
      <c r="E210" s="11">
        <v>633</v>
      </c>
      <c r="F210" s="12">
        <v>1.32</v>
      </c>
      <c r="G210" s="13">
        <v>1E-3</v>
      </c>
      <c r="J210" s="12"/>
    </row>
    <row r="211" spans="1:10" x14ac:dyDescent="0.3">
      <c r="A211" s="9">
        <v>204</v>
      </c>
      <c r="B211" s="9" t="s">
        <v>509</v>
      </c>
      <c r="C211" s="9" t="s">
        <v>510</v>
      </c>
      <c r="D211" s="9" t="s">
        <v>128</v>
      </c>
      <c r="E211" s="11">
        <v>136</v>
      </c>
      <c r="F211" s="12">
        <v>1.31</v>
      </c>
      <c r="G211" s="13">
        <v>1E-3</v>
      </c>
      <c r="J211" s="12"/>
    </row>
    <row r="212" spans="1:10" x14ac:dyDescent="0.3">
      <c r="A212" s="9">
        <v>205</v>
      </c>
      <c r="B212" s="9" t="s">
        <v>511</v>
      </c>
      <c r="C212" s="9" t="s">
        <v>512</v>
      </c>
      <c r="D212" s="9" t="s">
        <v>302</v>
      </c>
      <c r="E212" s="11">
        <v>180</v>
      </c>
      <c r="F212" s="12">
        <v>1.31</v>
      </c>
      <c r="G212" s="13">
        <v>1E-3</v>
      </c>
      <c r="J212" s="12"/>
    </row>
    <row r="213" spans="1:10" x14ac:dyDescent="0.3">
      <c r="A213" s="9">
        <v>206</v>
      </c>
      <c r="B213" s="9" t="s">
        <v>513</v>
      </c>
      <c r="C213" s="9" t="s">
        <v>514</v>
      </c>
      <c r="D213" s="9" t="s">
        <v>90</v>
      </c>
      <c r="E213" s="11">
        <v>513</v>
      </c>
      <c r="F213" s="12">
        <v>1.31</v>
      </c>
      <c r="G213" s="13">
        <v>8.9999999999999998E-4</v>
      </c>
      <c r="J213" s="12"/>
    </row>
    <row r="214" spans="1:10" x14ac:dyDescent="0.3">
      <c r="A214" s="9">
        <v>207</v>
      </c>
      <c r="B214" s="9" t="s">
        <v>515</v>
      </c>
      <c r="C214" s="9" t="s">
        <v>516</v>
      </c>
      <c r="D214" s="9" t="s">
        <v>234</v>
      </c>
      <c r="E214" s="11">
        <v>727</v>
      </c>
      <c r="F214" s="12">
        <v>1.31</v>
      </c>
      <c r="G214" s="13">
        <v>8.9999999999999998E-4</v>
      </c>
      <c r="J214" s="12"/>
    </row>
    <row r="215" spans="1:10" x14ac:dyDescent="0.3">
      <c r="A215" s="9">
        <v>208</v>
      </c>
      <c r="B215" s="9" t="s">
        <v>517</v>
      </c>
      <c r="C215" s="9" t="s">
        <v>518</v>
      </c>
      <c r="D215" s="9" t="s">
        <v>310</v>
      </c>
      <c r="E215" s="11">
        <v>315</v>
      </c>
      <c r="F215" s="12">
        <v>1.3</v>
      </c>
      <c r="G215" s="13">
        <v>8.9999999999999998E-4</v>
      </c>
      <c r="J215" s="12"/>
    </row>
    <row r="216" spans="1:10" x14ac:dyDescent="0.3">
      <c r="A216" s="9">
        <v>209</v>
      </c>
      <c r="B216" s="9" t="s">
        <v>519</v>
      </c>
      <c r="C216" s="9" t="s">
        <v>520</v>
      </c>
      <c r="D216" s="9" t="s">
        <v>116</v>
      </c>
      <c r="E216" s="11">
        <v>57</v>
      </c>
      <c r="F216" s="12">
        <v>1.28</v>
      </c>
      <c r="G216" s="13">
        <v>8.9999999999999998E-4</v>
      </c>
      <c r="J216" s="12"/>
    </row>
    <row r="217" spans="1:10" x14ac:dyDescent="0.3">
      <c r="A217" s="9">
        <v>210</v>
      </c>
      <c r="B217" s="9" t="s">
        <v>521</v>
      </c>
      <c r="C217" s="9" t="s">
        <v>522</v>
      </c>
      <c r="D217" s="9" t="s">
        <v>260</v>
      </c>
      <c r="E217" s="11">
        <v>456</v>
      </c>
      <c r="F217" s="12">
        <v>1.28</v>
      </c>
      <c r="G217" s="13">
        <v>8.9999999999999998E-4</v>
      </c>
      <c r="J217" s="12"/>
    </row>
    <row r="218" spans="1:10" x14ac:dyDescent="0.3">
      <c r="A218" s="9">
        <v>211</v>
      </c>
      <c r="B218" s="9" t="s">
        <v>523</v>
      </c>
      <c r="C218" s="9" t="s">
        <v>524</v>
      </c>
      <c r="D218" s="9" t="s">
        <v>122</v>
      </c>
      <c r="E218" s="11">
        <v>93</v>
      </c>
      <c r="F218" s="12">
        <v>1.28</v>
      </c>
      <c r="G218" s="13">
        <v>8.9999999999999998E-4</v>
      </c>
      <c r="J218" s="12"/>
    </row>
    <row r="219" spans="1:10" x14ac:dyDescent="0.3">
      <c r="A219" s="9">
        <v>212</v>
      </c>
      <c r="B219" s="9" t="s">
        <v>525</v>
      </c>
      <c r="C219" s="9" t="s">
        <v>526</v>
      </c>
      <c r="D219" s="9" t="s">
        <v>133</v>
      </c>
      <c r="E219" s="11">
        <v>390</v>
      </c>
      <c r="F219" s="12">
        <v>1.27</v>
      </c>
      <c r="G219" s="13">
        <v>8.9999999999999998E-4</v>
      </c>
      <c r="J219" s="12"/>
    </row>
    <row r="220" spans="1:10" x14ac:dyDescent="0.3">
      <c r="A220" s="9">
        <v>213</v>
      </c>
      <c r="B220" s="9" t="s">
        <v>527</v>
      </c>
      <c r="C220" s="9" t="s">
        <v>528</v>
      </c>
      <c r="D220" s="9" t="s">
        <v>122</v>
      </c>
      <c r="E220" s="11">
        <v>28</v>
      </c>
      <c r="F220" s="12">
        <v>1.26</v>
      </c>
      <c r="G220" s="13">
        <v>8.9999999999999998E-4</v>
      </c>
      <c r="J220" s="12"/>
    </row>
    <row r="221" spans="1:10" x14ac:dyDescent="0.3">
      <c r="A221" s="9">
        <v>214</v>
      </c>
      <c r="B221" s="9" t="s">
        <v>529</v>
      </c>
      <c r="C221" s="9" t="s">
        <v>530</v>
      </c>
      <c r="D221" s="9" t="s">
        <v>136</v>
      </c>
      <c r="E221" s="11">
        <v>57</v>
      </c>
      <c r="F221" s="12">
        <v>1.26</v>
      </c>
      <c r="G221" s="13">
        <v>8.9999999999999998E-4</v>
      </c>
      <c r="J221" s="12"/>
    </row>
    <row r="222" spans="1:10" x14ac:dyDescent="0.3">
      <c r="A222" s="9">
        <v>215</v>
      </c>
      <c r="B222" s="9" t="s">
        <v>531</v>
      </c>
      <c r="C222" s="9" t="s">
        <v>532</v>
      </c>
      <c r="D222" s="9" t="s">
        <v>116</v>
      </c>
      <c r="E222" s="11">
        <v>58</v>
      </c>
      <c r="F222" s="12">
        <v>1.26</v>
      </c>
      <c r="G222" s="13">
        <v>8.9999999999999998E-4</v>
      </c>
      <c r="J222" s="12"/>
    </row>
    <row r="223" spans="1:10" x14ac:dyDescent="0.3">
      <c r="A223" s="9">
        <v>216</v>
      </c>
      <c r="B223" s="9" t="s">
        <v>533</v>
      </c>
      <c r="C223" s="9" t="s">
        <v>534</v>
      </c>
      <c r="D223" s="9" t="s">
        <v>207</v>
      </c>
      <c r="E223" s="11">
        <v>233</v>
      </c>
      <c r="F223" s="12">
        <v>1.26</v>
      </c>
      <c r="G223" s="13">
        <v>8.9999999999999998E-4</v>
      </c>
      <c r="J223" s="12"/>
    </row>
    <row r="224" spans="1:10" x14ac:dyDescent="0.3">
      <c r="A224" s="9">
        <v>217</v>
      </c>
      <c r="B224" s="9" t="s">
        <v>535</v>
      </c>
      <c r="C224" s="9" t="s">
        <v>536</v>
      </c>
      <c r="D224" s="9" t="s">
        <v>136</v>
      </c>
      <c r="E224" s="11">
        <v>323</v>
      </c>
      <c r="F224" s="12">
        <v>1.25</v>
      </c>
      <c r="G224" s="13">
        <v>8.9999999999999998E-4</v>
      </c>
      <c r="J224" s="12"/>
    </row>
    <row r="225" spans="1:10" x14ac:dyDescent="0.3">
      <c r="A225" s="9">
        <v>218</v>
      </c>
      <c r="B225" s="9" t="s">
        <v>537</v>
      </c>
      <c r="C225" s="9" t="s">
        <v>538</v>
      </c>
      <c r="D225" s="9" t="s">
        <v>136</v>
      </c>
      <c r="E225" s="11">
        <v>1</v>
      </c>
      <c r="F225" s="12">
        <v>1.23</v>
      </c>
      <c r="G225" s="13">
        <v>8.9999999999999998E-4</v>
      </c>
      <c r="J225" s="12"/>
    </row>
    <row r="226" spans="1:10" x14ac:dyDescent="0.3">
      <c r="A226" s="9">
        <v>219</v>
      </c>
      <c r="B226" s="9" t="s">
        <v>539</v>
      </c>
      <c r="C226" s="9" t="s">
        <v>540</v>
      </c>
      <c r="D226" s="9" t="s">
        <v>153</v>
      </c>
      <c r="E226" s="11">
        <v>796</v>
      </c>
      <c r="F226" s="12">
        <v>1.23</v>
      </c>
      <c r="G226" s="13">
        <v>8.9999999999999998E-4</v>
      </c>
      <c r="J226" s="12"/>
    </row>
    <row r="227" spans="1:10" x14ac:dyDescent="0.3">
      <c r="A227" s="9">
        <v>220</v>
      </c>
      <c r="B227" s="9" t="s">
        <v>541</v>
      </c>
      <c r="C227" s="9" t="s">
        <v>542</v>
      </c>
      <c r="D227" s="9" t="s">
        <v>90</v>
      </c>
      <c r="E227" s="11">
        <v>863</v>
      </c>
      <c r="F227" s="12">
        <v>1.21</v>
      </c>
      <c r="G227" s="13">
        <v>8.9999999999999998E-4</v>
      </c>
      <c r="J227" s="12"/>
    </row>
    <row r="228" spans="1:10" x14ac:dyDescent="0.3">
      <c r="A228" s="9">
        <v>221</v>
      </c>
      <c r="B228" s="9" t="s">
        <v>543</v>
      </c>
      <c r="C228" s="9" t="s">
        <v>544</v>
      </c>
      <c r="D228" s="9" t="s">
        <v>116</v>
      </c>
      <c r="E228" s="11">
        <v>59</v>
      </c>
      <c r="F228" s="12">
        <v>1.2</v>
      </c>
      <c r="G228" s="13">
        <v>8.9999999999999998E-4</v>
      </c>
      <c r="J228" s="12"/>
    </row>
    <row r="229" spans="1:10" x14ac:dyDescent="0.3">
      <c r="A229" s="9">
        <v>222</v>
      </c>
      <c r="B229" s="9" t="s">
        <v>545</v>
      </c>
      <c r="C229" s="9" t="s">
        <v>546</v>
      </c>
      <c r="D229" s="9" t="s">
        <v>136</v>
      </c>
      <c r="E229" s="11">
        <v>29</v>
      </c>
      <c r="F229" s="12">
        <v>1.2</v>
      </c>
      <c r="G229" s="13">
        <v>8.9999999999999998E-4</v>
      </c>
      <c r="J229" s="12"/>
    </row>
    <row r="230" spans="1:10" x14ac:dyDescent="0.3">
      <c r="A230" s="9">
        <v>223</v>
      </c>
      <c r="B230" s="9" t="s">
        <v>547</v>
      </c>
      <c r="C230" s="9" t="s">
        <v>548</v>
      </c>
      <c r="D230" s="9" t="s">
        <v>153</v>
      </c>
      <c r="E230" s="11">
        <v>278</v>
      </c>
      <c r="F230" s="12">
        <v>1.19</v>
      </c>
      <c r="G230" s="13">
        <v>8.9999999999999998E-4</v>
      </c>
      <c r="J230" s="12"/>
    </row>
    <row r="231" spans="1:10" x14ac:dyDescent="0.3">
      <c r="A231" s="9">
        <v>224</v>
      </c>
      <c r="B231" s="9" t="s">
        <v>549</v>
      </c>
      <c r="C231" s="9" t="s">
        <v>550</v>
      </c>
      <c r="D231" s="9" t="s">
        <v>116</v>
      </c>
      <c r="E231" s="11">
        <v>37</v>
      </c>
      <c r="F231" s="12">
        <v>1.1599999999999999</v>
      </c>
      <c r="G231" s="13">
        <v>8.0000000000000004E-4</v>
      </c>
      <c r="J231" s="12"/>
    </row>
    <row r="232" spans="1:10" x14ac:dyDescent="0.3">
      <c r="A232" s="9">
        <v>225</v>
      </c>
      <c r="B232" s="9" t="s">
        <v>551</v>
      </c>
      <c r="C232" s="9" t="s">
        <v>552</v>
      </c>
      <c r="D232" s="9" t="s">
        <v>90</v>
      </c>
      <c r="E232" s="11">
        <v>1446</v>
      </c>
      <c r="F232" s="12">
        <v>1.1499999999999999</v>
      </c>
      <c r="G232" s="13">
        <v>8.0000000000000004E-4</v>
      </c>
      <c r="J232" s="12"/>
    </row>
    <row r="233" spans="1:10" x14ac:dyDescent="0.3">
      <c r="A233" s="9">
        <v>226</v>
      </c>
      <c r="B233" s="9" t="s">
        <v>553</v>
      </c>
      <c r="C233" s="9" t="s">
        <v>554</v>
      </c>
      <c r="D233" s="9" t="s">
        <v>260</v>
      </c>
      <c r="E233" s="11">
        <v>15</v>
      </c>
      <c r="F233" s="12">
        <v>1.1399999999999999</v>
      </c>
      <c r="G233" s="13">
        <v>8.0000000000000004E-4</v>
      </c>
      <c r="J233" s="12"/>
    </row>
    <row r="234" spans="1:10" x14ac:dyDescent="0.3">
      <c r="A234" s="9">
        <v>227</v>
      </c>
      <c r="B234" s="9" t="s">
        <v>555</v>
      </c>
      <c r="C234" s="9" t="s">
        <v>556</v>
      </c>
      <c r="D234" s="9" t="s">
        <v>122</v>
      </c>
      <c r="E234" s="11">
        <v>59</v>
      </c>
      <c r="F234" s="12">
        <v>1.1399999999999999</v>
      </c>
      <c r="G234" s="13">
        <v>8.0000000000000004E-4</v>
      </c>
      <c r="J234" s="12"/>
    </row>
    <row r="235" spans="1:10" x14ac:dyDescent="0.3">
      <c r="A235" s="9">
        <v>228</v>
      </c>
      <c r="B235" s="9" t="s">
        <v>557</v>
      </c>
      <c r="C235" s="9" t="s">
        <v>558</v>
      </c>
      <c r="D235" s="9" t="s">
        <v>116</v>
      </c>
      <c r="E235" s="11">
        <v>98</v>
      </c>
      <c r="F235" s="12">
        <v>1.1399999999999999</v>
      </c>
      <c r="G235" s="13">
        <v>8.0000000000000004E-4</v>
      </c>
      <c r="J235" s="12"/>
    </row>
    <row r="236" spans="1:10" x14ac:dyDescent="0.3">
      <c r="A236" s="9">
        <v>229</v>
      </c>
      <c r="B236" s="9" t="s">
        <v>559</v>
      </c>
      <c r="C236" s="9" t="s">
        <v>560</v>
      </c>
      <c r="D236" s="9" t="s">
        <v>293</v>
      </c>
      <c r="E236" s="11">
        <v>245</v>
      </c>
      <c r="F236" s="12">
        <v>1.1399999999999999</v>
      </c>
      <c r="G236" s="13">
        <v>8.0000000000000004E-4</v>
      </c>
      <c r="J236" s="12"/>
    </row>
    <row r="237" spans="1:10" x14ac:dyDescent="0.3">
      <c r="A237" s="9">
        <v>230</v>
      </c>
      <c r="B237" s="9" t="s">
        <v>561</v>
      </c>
      <c r="C237" s="9" t="s">
        <v>562</v>
      </c>
      <c r="D237" s="9" t="s">
        <v>133</v>
      </c>
      <c r="E237" s="11">
        <v>213</v>
      </c>
      <c r="F237" s="12">
        <v>1.1399999999999999</v>
      </c>
      <c r="G237" s="13">
        <v>8.0000000000000004E-4</v>
      </c>
      <c r="J237" s="12"/>
    </row>
    <row r="238" spans="1:10" x14ac:dyDescent="0.3">
      <c r="A238" s="9">
        <v>231</v>
      </c>
      <c r="B238" s="9" t="s">
        <v>80</v>
      </c>
      <c r="C238" s="9" t="s">
        <v>81</v>
      </c>
      <c r="D238" s="9" t="s">
        <v>61</v>
      </c>
      <c r="E238" s="11">
        <v>246</v>
      </c>
      <c r="F238" s="12">
        <v>1.1200000000000001</v>
      </c>
      <c r="G238" s="13">
        <v>8.0000000000000004E-4</v>
      </c>
      <c r="J238" s="12"/>
    </row>
    <row r="239" spans="1:10" x14ac:dyDescent="0.3">
      <c r="A239" s="9">
        <v>232</v>
      </c>
      <c r="B239" s="9" t="s">
        <v>563</v>
      </c>
      <c r="C239" s="9" t="s">
        <v>564</v>
      </c>
      <c r="D239" s="9" t="s">
        <v>133</v>
      </c>
      <c r="E239" s="11">
        <v>70</v>
      </c>
      <c r="F239" s="12">
        <v>1.1100000000000001</v>
      </c>
      <c r="G239" s="13">
        <v>8.0000000000000004E-4</v>
      </c>
      <c r="J239" s="12"/>
    </row>
    <row r="240" spans="1:10" x14ac:dyDescent="0.3">
      <c r="A240" s="9">
        <v>233</v>
      </c>
      <c r="B240" s="9" t="s">
        <v>565</v>
      </c>
      <c r="C240" s="9" t="s">
        <v>566</v>
      </c>
      <c r="D240" s="9" t="s">
        <v>153</v>
      </c>
      <c r="E240" s="11">
        <v>214</v>
      </c>
      <c r="F240" s="12">
        <v>1.0900000000000001</v>
      </c>
      <c r="G240" s="13">
        <v>8.0000000000000004E-4</v>
      </c>
      <c r="J240" s="12"/>
    </row>
    <row r="241" spans="1:10" x14ac:dyDescent="0.3">
      <c r="A241" s="9">
        <v>234</v>
      </c>
      <c r="B241" s="9" t="s">
        <v>567</v>
      </c>
      <c r="C241" s="9" t="s">
        <v>568</v>
      </c>
      <c r="D241" s="9" t="s">
        <v>150</v>
      </c>
      <c r="E241" s="11">
        <v>208</v>
      </c>
      <c r="F241" s="12">
        <v>1.0900000000000001</v>
      </c>
      <c r="G241" s="13">
        <v>8.0000000000000004E-4</v>
      </c>
      <c r="J241" s="12"/>
    </row>
    <row r="242" spans="1:10" x14ac:dyDescent="0.3">
      <c r="A242" s="9">
        <v>235</v>
      </c>
      <c r="B242" s="9" t="s">
        <v>569</v>
      </c>
      <c r="C242" s="9" t="s">
        <v>570</v>
      </c>
      <c r="D242" s="9" t="s">
        <v>167</v>
      </c>
      <c r="E242" s="11">
        <v>30</v>
      </c>
      <c r="F242" s="12">
        <v>1.0900000000000001</v>
      </c>
      <c r="G242" s="13">
        <v>8.0000000000000004E-4</v>
      </c>
      <c r="J242" s="12"/>
    </row>
    <row r="243" spans="1:10" x14ac:dyDescent="0.3">
      <c r="A243" s="9">
        <v>236</v>
      </c>
      <c r="B243" s="9" t="s">
        <v>571</v>
      </c>
      <c r="C243" s="9" t="s">
        <v>572</v>
      </c>
      <c r="D243" s="9" t="s">
        <v>167</v>
      </c>
      <c r="E243" s="11">
        <v>15</v>
      </c>
      <c r="F243" s="12">
        <v>1.08</v>
      </c>
      <c r="G243" s="13">
        <v>8.0000000000000004E-4</v>
      </c>
      <c r="J243" s="12"/>
    </row>
    <row r="244" spans="1:10" x14ac:dyDescent="0.3">
      <c r="A244" s="9">
        <v>237</v>
      </c>
      <c r="B244" s="9" t="s">
        <v>573</v>
      </c>
      <c r="C244" s="9" t="s">
        <v>574</v>
      </c>
      <c r="D244" s="9" t="s">
        <v>116</v>
      </c>
      <c r="E244" s="11">
        <v>4</v>
      </c>
      <c r="F244" s="12">
        <v>1.07</v>
      </c>
      <c r="G244" s="13">
        <v>8.0000000000000004E-4</v>
      </c>
      <c r="J244" s="12"/>
    </row>
    <row r="245" spans="1:10" x14ac:dyDescent="0.3">
      <c r="A245" s="9">
        <v>238</v>
      </c>
      <c r="B245" s="9" t="s">
        <v>575</v>
      </c>
      <c r="C245" s="9" t="s">
        <v>576</v>
      </c>
      <c r="D245" s="9" t="s">
        <v>237</v>
      </c>
      <c r="E245" s="11">
        <v>81</v>
      </c>
      <c r="F245" s="12">
        <v>1.06</v>
      </c>
      <c r="G245" s="13">
        <v>8.0000000000000004E-4</v>
      </c>
      <c r="J245" s="12"/>
    </row>
    <row r="246" spans="1:10" x14ac:dyDescent="0.3">
      <c r="A246" s="9">
        <v>239</v>
      </c>
      <c r="B246" s="9" t="s">
        <v>577</v>
      </c>
      <c r="C246" s="9" t="s">
        <v>578</v>
      </c>
      <c r="D246" s="9" t="s">
        <v>156</v>
      </c>
      <c r="E246" s="11">
        <v>30</v>
      </c>
      <c r="F246" s="12">
        <v>1.04</v>
      </c>
      <c r="G246" s="13">
        <v>8.0000000000000004E-4</v>
      </c>
      <c r="J246" s="12"/>
    </row>
    <row r="247" spans="1:10" x14ac:dyDescent="0.3">
      <c r="A247" s="9">
        <v>240</v>
      </c>
      <c r="B247" s="9" t="s">
        <v>579</v>
      </c>
      <c r="C247" s="9" t="s">
        <v>580</v>
      </c>
      <c r="D247" s="9" t="s">
        <v>189</v>
      </c>
      <c r="E247" s="11">
        <v>24</v>
      </c>
      <c r="F247" s="12">
        <v>1.03</v>
      </c>
      <c r="G247" s="13">
        <v>6.9999999999999999E-4</v>
      </c>
      <c r="J247" s="12"/>
    </row>
    <row r="248" spans="1:10" x14ac:dyDescent="0.3">
      <c r="A248" s="9">
        <v>241</v>
      </c>
      <c r="B248" s="9" t="s">
        <v>581</v>
      </c>
      <c r="C248" s="9" t="s">
        <v>582</v>
      </c>
      <c r="D248" s="9" t="s">
        <v>116</v>
      </c>
      <c r="E248" s="11">
        <v>6</v>
      </c>
      <c r="F248" s="12">
        <v>1.03</v>
      </c>
      <c r="G248" s="13">
        <v>6.9999999999999999E-4</v>
      </c>
      <c r="J248" s="12"/>
    </row>
    <row r="249" spans="1:10" x14ac:dyDescent="0.3">
      <c r="A249" s="9">
        <v>242</v>
      </c>
      <c r="B249" s="9" t="s">
        <v>583</v>
      </c>
      <c r="C249" s="9" t="s">
        <v>584</v>
      </c>
      <c r="D249" s="9" t="s">
        <v>167</v>
      </c>
      <c r="E249" s="11">
        <v>167</v>
      </c>
      <c r="F249" s="12">
        <v>1.01</v>
      </c>
      <c r="G249" s="13">
        <v>6.9999999999999999E-4</v>
      </c>
      <c r="J249" s="12"/>
    </row>
    <row r="250" spans="1:10" x14ac:dyDescent="0.3">
      <c r="A250" s="9">
        <v>243</v>
      </c>
      <c r="B250" s="9" t="s">
        <v>585</v>
      </c>
      <c r="C250" s="9" t="s">
        <v>586</v>
      </c>
      <c r="D250" s="9" t="s">
        <v>260</v>
      </c>
      <c r="E250" s="11">
        <v>202</v>
      </c>
      <c r="F250" s="12">
        <v>1.01</v>
      </c>
      <c r="G250" s="13">
        <v>6.9999999999999999E-4</v>
      </c>
      <c r="J250" s="12"/>
    </row>
    <row r="251" spans="1:10" x14ac:dyDescent="0.3">
      <c r="A251" s="9">
        <v>244</v>
      </c>
      <c r="B251" s="9" t="s">
        <v>587</v>
      </c>
      <c r="C251" s="9" t="s">
        <v>588</v>
      </c>
      <c r="D251" s="9" t="s">
        <v>200</v>
      </c>
      <c r="E251" s="11">
        <v>57</v>
      </c>
      <c r="F251" s="12">
        <v>1</v>
      </c>
      <c r="G251" s="13">
        <v>6.9999999999999999E-4</v>
      </c>
      <c r="J251" s="12"/>
    </row>
    <row r="252" spans="1:10" x14ac:dyDescent="0.3">
      <c r="A252" s="9">
        <v>245</v>
      </c>
      <c r="B252" s="9" t="s">
        <v>589</v>
      </c>
      <c r="C252" s="9" t="s">
        <v>590</v>
      </c>
      <c r="D252" s="9" t="s">
        <v>293</v>
      </c>
      <c r="E252" s="11">
        <v>70</v>
      </c>
      <c r="F252" s="12">
        <v>0.99</v>
      </c>
      <c r="G252" s="13">
        <v>6.9999999999999999E-4</v>
      </c>
      <c r="J252" s="12"/>
    </row>
    <row r="253" spans="1:10" x14ac:dyDescent="0.3">
      <c r="A253" s="9">
        <v>246</v>
      </c>
      <c r="B253" s="9" t="s">
        <v>591</v>
      </c>
      <c r="C253" s="9" t="s">
        <v>592</v>
      </c>
      <c r="D253" s="9" t="s">
        <v>237</v>
      </c>
      <c r="E253" s="11">
        <v>403</v>
      </c>
      <c r="F253" s="12">
        <v>0.99</v>
      </c>
      <c r="G253" s="13">
        <v>6.9999999999999999E-4</v>
      </c>
      <c r="J253" s="12"/>
    </row>
    <row r="254" spans="1:10" x14ac:dyDescent="0.3">
      <c r="A254" s="9">
        <v>247</v>
      </c>
      <c r="B254" s="9" t="s">
        <v>593</v>
      </c>
      <c r="C254" s="9" t="s">
        <v>594</v>
      </c>
      <c r="D254" s="9" t="s">
        <v>156</v>
      </c>
      <c r="E254" s="11">
        <v>111</v>
      </c>
      <c r="F254" s="12">
        <v>0.98</v>
      </c>
      <c r="G254" s="13">
        <v>6.9999999999999999E-4</v>
      </c>
      <c r="J254" s="12"/>
    </row>
    <row r="255" spans="1:10" x14ac:dyDescent="0.3">
      <c r="A255" s="9">
        <v>248</v>
      </c>
      <c r="B255" s="9" t="s">
        <v>595</v>
      </c>
      <c r="C255" s="9" t="s">
        <v>596</v>
      </c>
      <c r="D255" s="9" t="s">
        <v>260</v>
      </c>
      <c r="E255" s="11">
        <v>274</v>
      </c>
      <c r="F255" s="12">
        <v>0.97</v>
      </c>
      <c r="G255" s="13">
        <v>6.9999999999999999E-4</v>
      </c>
      <c r="J255" s="12"/>
    </row>
    <row r="256" spans="1:10" x14ac:dyDescent="0.3">
      <c r="A256" s="9">
        <v>249</v>
      </c>
      <c r="B256" s="9" t="s">
        <v>597</v>
      </c>
      <c r="C256" s="9" t="s">
        <v>598</v>
      </c>
      <c r="D256" s="9" t="s">
        <v>133</v>
      </c>
      <c r="E256" s="11">
        <v>253</v>
      </c>
      <c r="F256" s="12">
        <v>0.97</v>
      </c>
      <c r="G256" s="13">
        <v>6.9999999999999999E-4</v>
      </c>
      <c r="J256" s="12"/>
    </row>
    <row r="257" spans="1:10" x14ac:dyDescent="0.3">
      <c r="A257" s="9">
        <v>250</v>
      </c>
      <c r="B257" s="9" t="s">
        <v>599</v>
      </c>
      <c r="C257" s="9" t="s">
        <v>600</v>
      </c>
      <c r="D257" s="9" t="s">
        <v>133</v>
      </c>
      <c r="E257" s="11">
        <v>544</v>
      </c>
      <c r="F257" s="12">
        <v>0.96</v>
      </c>
      <c r="G257" s="13">
        <v>6.9999999999999999E-4</v>
      </c>
      <c r="J257" s="12"/>
    </row>
    <row r="258" spans="1:10" x14ac:dyDescent="0.3">
      <c r="A258" s="9">
        <v>251</v>
      </c>
      <c r="B258" s="9" t="s">
        <v>601</v>
      </c>
      <c r="C258" s="9" t="s">
        <v>602</v>
      </c>
      <c r="D258" s="9" t="s">
        <v>603</v>
      </c>
      <c r="E258" s="11">
        <v>422</v>
      </c>
      <c r="F258" s="12">
        <v>0.95</v>
      </c>
      <c r="G258" s="13">
        <v>6.9999999999999999E-4</v>
      </c>
      <c r="J258" s="12"/>
    </row>
    <row r="259" spans="1:10" x14ac:dyDescent="0.3">
      <c r="A259" s="9">
        <v>252</v>
      </c>
      <c r="B259" s="9" t="s">
        <v>604</v>
      </c>
      <c r="C259" s="9" t="s">
        <v>605</v>
      </c>
      <c r="D259" s="9" t="s">
        <v>260</v>
      </c>
      <c r="E259" s="11">
        <v>62</v>
      </c>
      <c r="F259" s="12">
        <v>0.94</v>
      </c>
      <c r="G259" s="13">
        <v>6.9999999999999999E-4</v>
      </c>
      <c r="J259" s="12"/>
    </row>
    <row r="260" spans="1:10" x14ac:dyDescent="0.3">
      <c r="A260" s="9">
        <v>253</v>
      </c>
      <c r="B260" s="9" t="s">
        <v>226</v>
      </c>
      <c r="C260" s="9" t="s">
        <v>227</v>
      </c>
      <c r="D260" s="9" t="s">
        <v>133</v>
      </c>
      <c r="E260" s="11">
        <v>307</v>
      </c>
      <c r="F260" s="12">
        <v>0.94</v>
      </c>
      <c r="G260" s="13">
        <v>6.9999999999999999E-4</v>
      </c>
      <c r="J260" s="12"/>
    </row>
    <row r="261" spans="1:10" x14ac:dyDescent="0.3">
      <c r="A261" s="9">
        <v>254</v>
      </c>
      <c r="B261" s="9" t="s">
        <v>606</v>
      </c>
      <c r="C261" s="9" t="s">
        <v>607</v>
      </c>
      <c r="D261" s="9" t="s">
        <v>302</v>
      </c>
      <c r="E261" s="11">
        <v>49</v>
      </c>
      <c r="F261" s="12">
        <v>0.93</v>
      </c>
      <c r="G261" s="13">
        <v>6.9999999999999999E-4</v>
      </c>
      <c r="J261" s="12"/>
    </row>
    <row r="262" spans="1:10" x14ac:dyDescent="0.3">
      <c r="A262" s="9">
        <v>255</v>
      </c>
      <c r="B262" s="9" t="s">
        <v>608</v>
      </c>
      <c r="C262" s="9" t="s">
        <v>609</v>
      </c>
      <c r="D262" s="9" t="s">
        <v>122</v>
      </c>
      <c r="E262" s="11">
        <v>25</v>
      </c>
      <c r="F262" s="12">
        <v>0.91</v>
      </c>
      <c r="G262" s="13">
        <v>6.9999999999999999E-4</v>
      </c>
      <c r="J262" s="12"/>
    </row>
    <row r="263" spans="1:10" x14ac:dyDescent="0.3">
      <c r="A263" s="9">
        <v>256</v>
      </c>
      <c r="B263" s="9" t="s">
        <v>610</v>
      </c>
      <c r="C263" s="9" t="s">
        <v>611</v>
      </c>
      <c r="D263" s="9" t="s">
        <v>136</v>
      </c>
      <c r="E263" s="11">
        <v>230</v>
      </c>
      <c r="F263" s="12">
        <v>0.91</v>
      </c>
      <c r="G263" s="13">
        <v>6.9999999999999999E-4</v>
      </c>
      <c r="J263" s="12"/>
    </row>
    <row r="264" spans="1:10" x14ac:dyDescent="0.3">
      <c r="A264" s="9">
        <v>257</v>
      </c>
      <c r="B264" s="9" t="s">
        <v>612</v>
      </c>
      <c r="C264" s="9" t="s">
        <v>613</v>
      </c>
      <c r="D264" s="9" t="s">
        <v>133</v>
      </c>
      <c r="E264" s="11">
        <v>188</v>
      </c>
      <c r="F264" s="12">
        <v>0.9</v>
      </c>
      <c r="G264" s="13">
        <v>6.9999999999999999E-4</v>
      </c>
      <c r="J264" s="12"/>
    </row>
    <row r="265" spans="1:10" x14ac:dyDescent="0.3">
      <c r="A265" s="9">
        <v>258</v>
      </c>
      <c r="B265" s="9" t="s">
        <v>614</v>
      </c>
      <c r="C265" s="9" t="s">
        <v>615</v>
      </c>
      <c r="D265" s="9" t="s">
        <v>189</v>
      </c>
      <c r="E265" s="11">
        <v>116</v>
      </c>
      <c r="F265" s="12">
        <v>0.9</v>
      </c>
      <c r="G265" s="13">
        <v>5.9999999999999995E-4</v>
      </c>
      <c r="J265" s="12"/>
    </row>
    <row r="266" spans="1:10" x14ac:dyDescent="0.3">
      <c r="A266" s="9">
        <v>259</v>
      </c>
      <c r="B266" s="9" t="s">
        <v>616</v>
      </c>
      <c r="C266" s="9" t="s">
        <v>617</v>
      </c>
      <c r="D266" s="9" t="s">
        <v>156</v>
      </c>
      <c r="E266" s="11">
        <v>25</v>
      </c>
      <c r="F266" s="12">
        <v>0.88</v>
      </c>
      <c r="G266" s="13">
        <v>5.9999999999999995E-4</v>
      </c>
      <c r="J266" s="12"/>
    </row>
    <row r="267" spans="1:10" x14ac:dyDescent="0.3">
      <c r="A267" s="9">
        <v>260</v>
      </c>
      <c r="B267" s="9" t="s">
        <v>618</v>
      </c>
      <c r="C267" s="9" t="s">
        <v>619</v>
      </c>
      <c r="D267" s="9" t="s">
        <v>302</v>
      </c>
      <c r="E267" s="11">
        <v>55</v>
      </c>
      <c r="F267" s="12">
        <v>0.88</v>
      </c>
      <c r="G267" s="13">
        <v>5.9999999999999995E-4</v>
      </c>
      <c r="J267" s="12"/>
    </row>
    <row r="268" spans="1:10" x14ac:dyDescent="0.3">
      <c r="A268" s="9">
        <v>261</v>
      </c>
      <c r="B268" s="9" t="s">
        <v>620</v>
      </c>
      <c r="C268" s="9" t="s">
        <v>621</v>
      </c>
      <c r="D268" s="9" t="s">
        <v>310</v>
      </c>
      <c r="E268" s="11">
        <v>167</v>
      </c>
      <c r="F268" s="12">
        <v>0.88</v>
      </c>
      <c r="G268" s="13">
        <v>5.9999999999999995E-4</v>
      </c>
      <c r="J268" s="12"/>
    </row>
    <row r="269" spans="1:10" x14ac:dyDescent="0.3">
      <c r="A269" s="9">
        <v>262</v>
      </c>
      <c r="B269" s="9" t="s">
        <v>622</v>
      </c>
      <c r="C269" s="9" t="s">
        <v>623</v>
      </c>
      <c r="D269" s="9" t="s">
        <v>139</v>
      </c>
      <c r="E269" s="11">
        <v>83</v>
      </c>
      <c r="F269" s="12">
        <v>0.88</v>
      </c>
      <c r="G269" s="13">
        <v>5.9999999999999995E-4</v>
      </c>
      <c r="J269" s="12"/>
    </row>
    <row r="270" spans="1:10" x14ac:dyDescent="0.3">
      <c r="A270" s="9">
        <v>263</v>
      </c>
      <c r="B270" s="9" t="s">
        <v>624</v>
      </c>
      <c r="C270" s="9" t="s">
        <v>625</v>
      </c>
      <c r="D270" s="9" t="s">
        <v>225</v>
      </c>
      <c r="E270" s="11">
        <v>60</v>
      </c>
      <c r="F270" s="12">
        <v>0.88</v>
      </c>
      <c r="G270" s="13">
        <v>5.9999999999999995E-4</v>
      </c>
      <c r="J270" s="12"/>
    </row>
    <row r="271" spans="1:10" x14ac:dyDescent="0.3">
      <c r="A271" s="9">
        <v>264</v>
      </c>
      <c r="B271" s="9" t="s">
        <v>626</v>
      </c>
      <c r="C271" s="9" t="s">
        <v>627</v>
      </c>
      <c r="D271" s="9" t="s">
        <v>116</v>
      </c>
      <c r="E271" s="11">
        <v>30</v>
      </c>
      <c r="F271" s="12">
        <v>0.88</v>
      </c>
      <c r="G271" s="13">
        <v>5.9999999999999995E-4</v>
      </c>
      <c r="J271" s="12"/>
    </row>
    <row r="272" spans="1:10" x14ac:dyDescent="0.3">
      <c r="A272" s="9">
        <v>265</v>
      </c>
      <c r="B272" s="9" t="s">
        <v>628</v>
      </c>
      <c r="C272" s="9" t="s">
        <v>629</v>
      </c>
      <c r="D272" s="9" t="s">
        <v>122</v>
      </c>
      <c r="E272" s="11">
        <v>153</v>
      </c>
      <c r="F272" s="12">
        <v>0.88</v>
      </c>
      <c r="G272" s="13">
        <v>5.9999999999999995E-4</v>
      </c>
      <c r="J272" s="12"/>
    </row>
    <row r="273" spans="1:10" x14ac:dyDescent="0.3">
      <c r="A273" s="9">
        <v>266</v>
      </c>
      <c r="B273" s="9" t="s">
        <v>630</v>
      </c>
      <c r="C273" s="9" t="s">
        <v>631</v>
      </c>
      <c r="D273" s="9" t="s">
        <v>632</v>
      </c>
      <c r="E273" s="11">
        <v>122</v>
      </c>
      <c r="F273" s="12">
        <v>0.86</v>
      </c>
      <c r="G273" s="13">
        <v>5.9999999999999995E-4</v>
      </c>
      <c r="J273" s="12"/>
    </row>
    <row r="274" spans="1:10" x14ac:dyDescent="0.3">
      <c r="A274" s="9">
        <v>267</v>
      </c>
      <c r="B274" s="9" t="s">
        <v>633</v>
      </c>
      <c r="C274" s="9" t="s">
        <v>634</v>
      </c>
      <c r="D274" s="9" t="s">
        <v>133</v>
      </c>
      <c r="E274" s="11">
        <v>129</v>
      </c>
      <c r="F274" s="12">
        <v>0.86</v>
      </c>
      <c r="G274" s="13">
        <v>5.9999999999999995E-4</v>
      </c>
      <c r="J274" s="12"/>
    </row>
    <row r="275" spans="1:10" x14ac:dyDescent="0.3">
      <c r="A275" s="9">
        <v>268</v>
      </c>
      <c r="B275" s="9" t="s">
        <v>635</v>
      </c>
      <c r="C275" s="9" t="s">
        <v>636</v>
      </c>
      <c r="D275" s="9" t="s">
        <v>156</v>
      </c>
      <c r="E275" s="11">
        <v>55</v>
      </c>
      <c r="F275" s="12">
        <v>0.86</v>
      </c>
      <c r="G275" s="13">
        <v>5.9999999999999995E-4</v>
      </c>
      <c r="J275" s="12"/>
    </row>
    <row r="276" spans="1:10" x14ac:dyDescent="0.3">
      <c r="A276" s="9">
        <v>269</v>
      </c>
      <c r="B276" s="9" t="s">
        <v>637</v>
      </c>
      <c r="C276" s="9" t="s">
        <v>638</v>
      </c>
      <c r="D276" s="9" t="s">
        <v>119</v>
      </c>
      <c r="E276" s="11">
        <v>21</v>
      </c>
      <c r="F276" s="12">
        <v>0.85</v>
      </c>
      <c r="G276" s="13">
        <v>5.9999999999999995E-4</v>
      </c>
      <c r="J276" s="12"/>
    </row>
    <row r="277" spans="1:10" x14ac:dyDescent="0.3">
      <c r="A277" s="9">
        <v>270</v>
      </c>
      <c r="B277" s="9" t="s">
        <v>639</v>
      </c>
      <c r="C277" s="9" t="s">
        <v>640</v>
      </c>
      <c r="D277" s="9" t="s">
        <v>122</v>
      </c>
      <c r="E277" s="11">
        <v>82</v>
      </c>
      <c r="F277" s="12">
        <v>0.84</v>
      </c>
      <c r="G277" s="13">
        <v>5.9999999999999995E-4</v>
      </c>
      <c r="J277" s="12"/>
    </row>
    <row r="278" spans="1:10" x14ac:dyDescent="0.3">
      <c r="A278" s="9">
        <v>271</v>
      </c>
      <c r="B278" s="9" t="s">
        <v>641</v>
      </c>
      <c r="C278" s="9" t="s">
        <v>642</v>
      </c>
      <c r="D278" s="9" t="s">
        <v>167</v>
      </c>
      <c r="E278" s="11">
        <v>111</v>
      </c>
      <c r="F278" s="12">
        <v>0.84</v>
      </c>
      <c r="G278" s="13">
        <v>5.9999999999999995E-4</v>
      </c>
      <c r="J278" s="12"/>
    </row>
    <row r="279" spans="1:10" x14ac:dyDescent="0.3">
      <c r="A279" s="9">
        <v>272</v>
      </c>
      <c r="B279" s="9" t="s">
        <v>643</v>
      </c>
      <c r="C279" s="9" t="s">
        <v>644</v>
      </c>
      <c r="D279" s="9" t="s">
        <v>310</v>
      </c>
      <c r="E279" s="11">
        <v>220</v>
      </c>
      <c r="F279" s="12">
        <v>0.84</v>
      </c>
      <c r="G279" s="13">
        <v>5.9999999999999995E-4</v>
      </c>
      <c r="J279" s="12"/>
    </row>
    <row r="280" spans="1:10" x14ac:dyDescent="0.3">
      <c r="A280" s="9">
        <v>273</v>
      </c>
      <c r="B280" s="9" t="s">
        <v>645</v>
      </c>
      <c r="C280" s="9" t="s">
        <v>646</v>
      </c>
      <c r="D280" s="9" t="s">
        <v>167</v>
      </c>
      <c r="E280" s="11">
        <v>49</v>
      </c>
      <c r="F280" s="12">
        <v>0.82</v>
      </c>
      <c r="G280" s="13">
        <v>5.9999999999999995E-4</v>
      </c>
      <c r="J280" s="12"/>
    </row>
    <row r="281" spans="1:10" x14ac:dyDescent="0.3">
      <c r="A281" s="9">
        <v>274</v>
      </c>
      <c r="B281" s="9" t="s">
        <v>647</v>
      </c>
      <c r="C281" s="9" t="s">
        <v>648</v>
      </c>
      <c r="D281" s="9" t="s">
        <v>136</v>
      </c>
      <c r="E281" s="11">
        <v>9</v>
      </c>
      <c r="F281" s="12">
        <v>0.82</v>
      </c>
      <c r="G281" s="13">
        <v>5.9999999999999995E-4</v>
      </c>
      <c r="J281" s="12"/>
    </row>
    <row r="282" spans="1:10" x14ac:dyDescent="0.3">
      <c r="A282" s="9">
        <v>275</v>
      </c>
      <c r="B282" s="9" t="s">
        <v>649</v>
      </c>
      <c r="C282" s="9" t="s">
        <v>650</v>
      </c>
      <c r="D282" s="9" t="s">
        <v>113</v>
      </c>
      <c r="E282" s="11">
        <v>448</v>
      </c>
      <c r="F282" s="12">
        <v>0.82</v>
      </c>
      <c r="G282" s="13">
        <v>5.9999999999999995E-4</v>
      </c>
      <c r="J282" s="12"/>
    </row>
    <row r="283" spans="1:10" x14ac:dyDescent="0.3">
      <c r="A283" s="9">
        <v>276</v>
      </c>
      <c r="B283" s="9" t="s">
        <v>651</v>
      </c>
      <c r="C283" s="9" t="s">
        <v>652</v>
      </c>
      <c r="D283" s="9" t="s">
        <v>156</v>
      </c>
      <c r="E283" s="11">
        <v>95</v>
      </c>
      <c r="F283" s="12">
        <v>0.81</v>
      </c>
      <c r="G283" s="13">
        <v>5.9999999999999995E-4</v>
      </c>
      <c r="J283" s="12"/>
    </row>
    <row r="284" spans="1:10" x14ac:dyDescent="0.3">
      <c r="A284" s="9">
        <v>277</v>
      </c>
      <c r="B284" s="9" t="s">
        <v>653</v>
      </c>
      <c r="C284" s="9" t="s">
        <v>654</v>
      </c>
      <c r="D284" s="9" t="s">
        <v>113</v>
      </c>
      <c r="E284" s="11">
        <v>232</v>
      </c>
      <c r="F284" s="12">
        <v>0.81</v>
      </c>
      <c r="G284" s="13">
        <v>5.9999999999999995E-4</v>
      </c>
      <c r="J284" s="12"/>
    </row>
    <row r="285" spans="1:10" x14ac:dyDescent="0.3">
      <c r="A285" s="9">
        <v>278</v>
      </c>
      <c r="B285" s="9" t="s">
        <v>655</v>
      </c>
      <c r="C285" s="9" t="s">
        <v>656</v>
      </c>
      <c r="D285" s="9" t="s">
        <v>156</v>
      </c>
      <c r="E285" s="11">
        <v>434</v>
      </c>
      <c r="F285" s="12">
        <v>0.8</v>
      </c>
      <c r="G285" s="13">
        <v>5.9999999999999995E-4</v>
      </c>
      <c r="J285" s="12"/>
    </row>
    <row r="286" spans="1:10" x14ac:dyDescent="0.3">
      <c r="A286" s="9">
        <v>279</v>
      </c>
      <c r="B286" s="9" t="s">
        <v>657</v>
      </c>
      <c r="C286" s="9" t="s">
        <v>658</v>
      </c>
      <c r="D286" s="9" t="s">
        <v>177</v>
      </c>
      <c r="E286" s="11">
        <v>498</v>
      </c>
      <c r="F286" s="12">
        <v>0.8</v>
      </c>
      <c r="G286" s="13">
        <v>5.9999999999999995E-4</v>
      </c>
      <c r="J286" s="12"/>
    </row>
    <row r="287" spans="1:10" x14ac:dyDescent="0.3">
      <c r="A287" s="9">
        <v>280</v>
      </c>
      <c r="B287" s="9" t="s">
        <v>659</v>
      </c>
      <c r="C287" s="9" t="s">
        <v>660</v>
      </c>
      <c r="D287" s="9" t="s">
        <v>116</v>
      </c>
      <c r="E287" s="11">
        <v>103</v>
      </c>
      <c r="F287" s="12">
        <v>0.8</v>
      </c>
      <c r="G287" s="13">
        <v>5.9999999999999995E-4</v>
      </c>
      <c r="J287" s="12"/>
    </row>
    <row r="288" spans="1:10" x14ac:dyDescent="0.3">
      <c r="A288" s="9">
        <v>281</v>
      </c>
      <c r="B288" s="9" t="s">
        <v>661</v>
      </c>
      <c r="C288" s="9" t="s">
        <v>662</v>
      </c>
      <c r="D288" s="9" t="s">
        <v>234</v>
      </c>
      <c r="E288" s="11">
        <v>53</v>
      </c>
      <c r="F288" s="12">
        <v>0.79</v>
      </c>
      <c r="G288" s="13">
        <v>5.9999999999999995E-4</v>
      </c>
      <c r="J288" s="12"/>
    </row>
    <row r="289" spans="1:10" x14ac:dyDescent="0.3">
      <c r="A289" s="9">
        <v>282</v>
      </c>
      <c r="B289" s="9" t="s">
        <v>663</v>
      </c>
      <c r="C289" s="9" t="s">
        <v>664</v>
      </c>
      <c r="D289" s="9" t="s">
        <v>200</v>
      </c>
      <c r="E289" s="11">
        <v>90</v>
      </c>
      <c r="F289" s="12">
        <v>0.78</v>
      </c>
      <c r="G289" s="13">
        <v>5.9999999999999995E-4</v>
      </c>
      <c r="J289" s="12"/>
    </row>
    <row r="290" spans="1:10" x14ac:dyDescent="0.3">
      <c r="A290" s="9">
        <v>283</v>
      </c>
      <c r="B290" s="9" t="s">
        <v>665</v>
      </c>
      <c r="C290" s="9" t="s">
        <v>666</v>
      </c>
      <c r="D290" s="9" t="s">
        <v>119</v>
      </c>
      <c r="E290" s="11">
        <v>65</v>
      </c>
      <c r="F290" s="12">
        <v>0.78</v>
      </c>
      <c r="G290" s="13">
        <v>5.9999999999999995E-4</v>
      </c>
      <c r="J290" s="12"/>
    </row>
    <row r="291" spans="1:10" x14ac:dyDescent="0.3">
      <c r="A291" s="9">
        <v>284</v>
      </c>
      <c r="B291" s="9" t="s">
        <v>667</v>
      </c>
      <c r="C291" s="9" t="s">
        <v>668</v>
      </c>
      <c r="D291" s="9" t="s">
        <v>136</v>
      </c>
      <c r="E291" s="11">
        <v>86</v>
      </c>
      <c r="F291" s="12">
        <v>0.78</v>
      </c>
      <c r="G291" s="13">
        <v>5.9999999999999995E-4</v>
      </c>
      <c r="J291" s="12"/>
    </row>
    <row r="292" spans="1:10" x14ac:dyDescent="0.3">
      <c r="A292" s="9">
        <v>285</v>
      </c>
      <c r="B292" s="9" t="s">
        <v>669</v>
      </c>
      <c r="C292" s="9" t="s">
        <v>670</v>
      </c>
      <c r="D292" s="9" t="s">
        <v>136</v>
      </c>
      <c r="E292" s="11">
        <v>87</v>
      </c>
      <c r="F292" s="12">
        <v>0.77</v>
      </c>
      <c r="G292" s="13">
        <v>5.9999999999999995E-4</v>
      </c>
      <c r="J292" s="12"/>
    </row>
    <row r="293" spans="1:10" x14ac:dyDescent="0.3">
      <c r="A293" s="9">
        <v>286</v>
      </c>
      <c r="B293" s="9" t="s">
        <v>671</v>
      </c>
      <c r="C293" s="9" t="s">
        <v>672</v>
      </c>
      <c r="D293" s="9" t="s">
        <v>133</v>
      </c>
      <c r="E293" s="11">
        <v>165</v>
      </c>
      <c r="F293" s="12">
        <v>0.77</v>
      </c>
      <c r="G293" s="13">
        <v>5.9999999999999995E-4</v>
      </c>
      <c r="J293" s="12"/>
    </row>
    <row r="294" spans="1:10" x14ac:dyDescent="0.3">
      <c r="A294" s="9">
        <v>287</v>
      </c>
      <c r="B294" s="9" t="s">
        <v>673</v>
      </c>
      <c r="C294" s="9" t="s">
        <v>674</v>
      </c>
      <c r="D294" s="9" t="s">
        <v>472</v>
      </c>
      <c r="E294" s="11">
        <v>79</v>
      </c>
      <c r="F294" s="12">
        <v>0.76</v>
      </c>
      <c r="G294" s="13">
        <v>5.9999999999999995E-4</v>
      </c>
      <c r="J294" s="12"/>
    </row>
    <row r="295" spans="1:10" x14ac:dyDescent="0.3">
      <c r="A295" s="9">
        <v>288</v>
      </c>
      <c r="B295" s="9" t="s">
        <v>675</v>
      </c>
      <c r="C295" s="9" t="s">
        <v>676</v>
      </c>
      <c r="D295" s="9" t="s">
        <v>116</v>
      </c>
      <c r="E295" s="11">
        <v>440</v>
      </c>
      <c r="F295" s="12">
        <v>0.76</v>
      </c>
      <c r="G295" s="13">
        <v>5.9999999999999995E-4</v>
      </c>
      <c r="J295" s="12"/>
    </row>
    <row r="296" spans="1:10" x14ac:dyDescent="0.3">
      <c r="A296" s="9">
        <v>289</v>
      </c>
      <c r="B296" s="9" t="s">
        <v>677</v>
      </c>
      <c r="C296" s="9" t="s">
        <v>678</v>
      </c>
      <c r="D296" s="9" t="s">
        <v>61</v>
      </c>
      <c r="E296" s="11">
        <v>395</v>
      </c>
      <c r="F296" s="12">
        <v>0.76</v>
      </c>
      <c r="G296" s="13">
        <v>5.9999999999999995E-4</v>
      </c>
      <c r="J296" s="12"/>
    </row>
    <row r="297" spans="1:10" x14ac:dyDescent="0.3">
      <c r="A297" s="9">
        <v>290</v>
      </c>
      <c r="B297" s="9" t="s">
        <v>679</v>
      </c>
      <c r="C297" s="9" t="s">
        <v>680</v>
      </c>
      <c r="D297" s="9" t="s">
        <v>113</v>
      </c>
      <c r="E297" s="11">
        <v>3457</v>
      </c>
      <c r="F297" s="12">
        <v>0.76</v>
      </c>
      <c r="G297" s="13">
        <v>5.0000000000000001E-4</v>
      </c>
      <c r="J297" s="12"/>
    </row>
    <row r="298" spans="1:10" x14ac:dyDescent="0.3">
      <c r="A298" s="9">
        <v>291</v>
      </c>
      <c r="B298" s="9" t="s">
        <v>681</v>
      </c>
      <c r="C298" s="9" t="s">
        <v>682</v>
      </c>
      <c r="D298" s="9" t="s">
        <v>167</v>
      </c>
      <c r="E298" s="11">
        <v>11</v>
      </c>
      <c r="F298" s="12">
        <v>0.75</v>
      </c>
      <c r="G298" s="13">
        <v>5.0000000000000001E-4</v>
      </c>
      <c r="J298" s="12"/>
    </row>
    <row r="299" spans="1:10" x14ac:dyDescent="0.3">
      <c r="A299" s="9">
        <v>292</v>
      </c>
      <c r="B299" s="9" t="s">
        <v>683</v>
      </c>
      <c r="C299" s="9" t="s">
        <v>684</v>
      </c>
      <c r="D299" s="9" t="s">
        <v>133</v>
      </c>
      <c r="E299" s="11">
        <v>565</v>
      </c>
      <c r="F299" s="12">
        <v>0.75</v>
      </c>
      <c r="G299" s="13">
        <v>5.0000000000000001E-4</v>
      </c>
      <c r="J299" s="12"/>
    </row>
    <row r="300" spans="1:10" x14ac:dyDescent="0.3">
      <c r="A300" s="9">
        <v>293</v>
      </c>
      <c r="B300" s="9" t="s">
        <v>685</v>
      </c>
      <c r="C300" s="9" t="s">
        <v>686</v>
      </c>
      <c r="D300" s="9" t="s">
        <v>237</v>
      </c>
      <c r="E300" s="11">
        <v>735</v>
      </c>
      <c r="F300" s="12">
        <v>0.74</v>
      </c>
      <c r="G300" s="13">
        <v>5.0000000000000001E-4</v>
      </c>
      <c r="J300" s="12"/>
    </row>
    <row r="301" spans="1:10" x14ac:dyDescent="0.3">
      <c r="A301" s="9">
        <v>294</v>
      </c>
      <c r="B301" s="9" t="s">
        <v>687</v>
      </c>
      <c r="C301" s="9" t="s">
        <v>688</v>
      </c>
      <c r="D301" s="9" t="s">
        <v>136</v>
      </c>
      <c r="E301" s="11">
        <v>5</v>
      </c>
      <c r="F301" s="12">
        <v>0.73</v>
      </c>
      <c r="G301" s="13">
        <v>5.0000000000000001E-4</v>
      </c>
      <c r="J301" s="12"/>
    </row>
    <row r="302" spans="1:10" x14ac:dyDescent="0.3">
      <c r="A302" s="9">
        <v>295</v>
      </c>
      <c r="B302" s="9" t="s">
        <v>689</v>
      </c>
      <c r="C302" s="9" t="s">
        <v>690</v>
      </c>
      <c r="D302" s="9" t="s">
        <v>133</v>
      </c>
      <c r="E302" s="11">
        <v>356</v>
      </c>
      <c r="F302" s="12">
        <v>0.72</v>
      </c>
      <c r="G302" s="13">
        <v>5.0000000000000001E-4</v>
      </c>
      <c r="J302" s="12"/>
    </row>
    <row r="303" spans="1:10" x14ac:dyDescent="0.3">
      <c r="A303" s="9">
        <v>296</v>
      </c>
      <c r="B303" s="9" t="s">
        <v>691</v>
      </c>
      <c r="C303" s="9" t="s">
        <v>692</v>
      </c>
      <c r="D303" s="9" t="s">
        <v>156</v>
      </c>
      <c r="E303" s="11">
        <v>564</v>
      </c>
      <c r="F303" s="12">
        <v>0.72</v>
      </c>
      <c r="G303" s="13">
        <v>5.0000000000000001E-4</v>
      </c>
      <c r="J303" s="12"/>
    </row>
    <row r="304" spans="1:10" x14ac:dyDescent="0.3">
      <c r="A304" s="9">
        <v>297</v>
      </c>
      <c r="B304" s="9" t="s">
        <v>693</v>
      </c>
      <c r="C304" s="9" t="s">
        <v>694</v>
      </c>
      <c r="D304" s="9" t="s">
        <v>302</v>
      </c>
      <c r="E304" s="11">
        <v>60</v>
      </c>
      <c r="F304" s="12">
        <v>0.71</v>
      </c>
      <c r="G304" s="13">
        <v>5.0000000000000001E-4</v>
      </c>
      <c r="J304" s="12"/>
    </row>
    <row r="305" spans="1:10" x14ac:dyDescent="0.3">
      <c r="A305" s="9">
        <v>298</v>
      </c>
      <c r="B305" s="9" t="s">
        <v>695</v>
      </c>
      <c r="C305" s="9" t="s">
        <v>696</v>
      </c>
      <c r="D305" s="9" t="s">
        <v>116</v>
      </c>
      <c r="E305" s="11">
        <v>39</v>
      </c>
      <c r="F305" s="12">
        <v>0.71</v>
      </c>
      <c r="G305" s="13">
        <v>5.0000000000000001E-4</v>
      </c>
      <c r="J305" s="12"/>
    </row>
    <row r="306" spans="1:10" x14ac:dyDescent="0.3">
      <c r="A306" s="9">
        <v>299</v>
      </c>
      <c r="B306" s="9" t="s">
        <v>697</v>
      </c>
      <c r="C306" s="9" t="s">
        <v>698</v>
      </c>
      <c r="D306" s="9" t="s">
        <v>225</v>
      </c>
      <c r="E306" s="11">
        <v>2</v>
      </c>
      <c r="F306" s="12">
        <v>0.71</v>
      </c>
      <c r="G306" s="13">
        <v>5.0000000000000001E-4</v>
      </c>
      <c r="J306" s="12"/>
    </row>
    <row r="307" spans="1:10" x14ac:dyDescent="0.3">
      <c r="A307" s="9">
        <v>300</v>
      </c>
      <c r="B307" s="9" t="s">
        <v>699</v>
      </c>
      <c r="C307" s="9" t="s">
        <v>700</v>
      </c>
      <c r="D307" s="9" t="s">
        <v>136</v>
      </c>
      <c r="E307" s="11">
        <v>1805</v>
      </c>
      <c r="F307" s="12">
        <v>0.7</v>
      </c>
      <c r="G307" s="13">
        <v>5.0000000000000001E-4</v>
      </c>
      <c r="J307" s="12"/>
    </row>
    <row r="308" spans="1:10" x14ac:dyDescent="0.3">
      <c r="A308" s="9">
        <v>301</v>
      </c>
      <c r="B308" s="9" t="s">
        <v>701</v>
      </c>
      <c r="C308" s="9" t="s">
        <v>702</v>
      </c>
      <c r="D308" s="9" t="s">
        <v>167</v>
      </c>
      <c r="E308" s="11">
        <v>146</v>
      </c>
      <c r="F308" s="12">
        <v>0.69</v>
      </c>
      <c r="G308" s="13">
        <v>5.0000000000000001E-4</v>
      </c>
      <c r="J308" s="12"/>
    </row>
    <row r="309" spans="1:10" x14ac:dyDescent="0.3">
      <c r="A309" s="9">
        <v>302</v>
      </c>
      <c r="B309" s="9" t="s">
        <v>703</v>
      </c>
      <c r="C309" s="9" t="s">
        <v>704</v>
      </c>
      <c r="D309" s="9" t="s">
        <v>225</v>
      </c>
      <c r="E309" s="11">
        <v>22</v>
      </c>
      <c r="F309" s="12">
        <v>0.69</v>
      </c>
      <c r="G309" s="13">
        <v>5.0000000000000001E-4</v>
      </c>
      <c r="J309" s="12"/>
    </row>
    <row r="310" spans="1:10" x14ac:dyDescent="0.3">
      <c r="A310" s="9">
        <v>303</v>
      </c>
      <c r="B310" s="9" t="s">
        <v>705</v>
      </c>
      <c r="C310" s="9" t="s">
        <v>706</v>
      </c>
      <c r="D310" s="9" t="s">
        <v>632</v>
      </c>
      <c r="E310" s="11">
        <v>20</v>
      </c>
      <c r="F310" s="12">
        <v>0.69</v>
      </c>
      <c r="G310" s="13">
        <v>5.0000000000000001E-4</v>
      </c>
      <c r="J310" s="12"/>
    </row>
    <row r="311" spans="1:10" x14ac:dyDescent="0.3">
      <c r="A311" s="9">
        <v>304</v>
      </c>
      <c r="B311" s="9" t="s">
        <v>707</v>
      </c>
      <c r="C311" s="9" t="s">
        <v>708</v>
      </c>
      <c r="D311" s="9" t="s">
        <v>125</v>
      </c>
      <c r="E311" s="11">
        <v>24</v>
      </c>
      <c r="F311" s="12">
        <v>0.69</v>
      </c>
      <c r="G311" s="13">
        <v>5.0000000000000001E-4</v>
      </c>
      <c r="J311" s="12"/>
    </row>
    <row r="312" spans="1:10" x14ac:dyDescent="0.3">
      <c r="A312" s="9">
        <v>305</v>
      </c>
      <c r="B312" s="9" t="s">
        <v>709</v>
      </c>
      <c r="C312" s="9" t="s">
        <v>710</v>
      </c>
      <c r="D312" s="9" t="s">
        <v>113</v>
      </c>
      <c r="E312" s="11">
        <v>660</v>
      </c>
      <c r="F312" s="12">
        <v>0.68</v>
      </c>
      <c r="G312" s="13">
        <v>5.0000000000000001E-4</v>
      </c>
      <c r="J312" s="12"/>
    </row>
    <row r="313" spans="1:10" x14ac:dyDescent="0.3">
      <c r="A313" s="9">
        <v>306</v>
      </c>
      <c r="B313" s="9" t="s">
        <v>711</v>
      </c>
      <c r="C313" s="9" t="s">
        <v>712</v>
      </c>
      <c r="D313" s="9" t="s">
        <v>133</v>
      </c>
      <c r="E313" s="11">
        <v>64</v>
      </c>
      <c r="F313" s="12">
        <v>0.68</v>
      </c>
      <c r="G313" s="13">
        <v>5.0000000000000001E-4</v>
      </c>
      <c r="J313" s="12"/>
    </row>
    <row r="314" spans="1:10" x14ac:dyDescent="0.3">
      <c r="A314" s="9">
        <v>307</v>
      </c>
      <c r="B314" s="9" t="s">
        <v>713</v>
      </c>
      <c r="C314" s="9" t="s">
        <v>714</v>
      </c>
      <c r="D314" s="9" t="s">
        <v>136</v>
      </c>
      <c r="E314" s="11">
        <v>25</v>
      </c>
      <c r="F314" s="12">
        <v>0.68</v>
      </c>
      <c r="G314" s="13">
        <v>5.0000000000000001E-4</v>
      </c>
      <c r="J314" s="12"/>
    </row>
    <row r="315" spans="1:10" x14ac:dyDescent="0.3">
      <c r="A315" s="9">
        <v>308</v>
      </c>
      <c r="B315" s="9" t="s">
        <v>715</v>
      </c>
      <c r="C315" s="9" t="s">
        <v>716</v>
      </c>
      <c r="D315" s="9" t="s">
        <v>167</v>
      </c>
      <c r="E315" s="11">
        <v>48</v>
      </c>
      <c r="F315" s="12">
        <v>0.68</v>
      </c>
      <c r="G315" s="13">
        <v>5.0000000000000001E-4</v>
      </c>
      <c r="J315" s="12"/>
    </row>
    <row r="316" spans="1:10" x14ac:dyDescent="0.3">
      <c r="A316" s="9">
        <v>309</v>
      </c>
      <c r="B316" s="9" t="s">
        <v>82</v>
      </c>
      <c r="C316" s="9" t="s">
        <v>83</v>
      </c>
      <c r="D316" s="9" t="s">
        <v>64</v>
      </c>
      <c r="E316" s="11">
        <v>51</v>
      </c>
      <c r="F316" s="12">
        <v>0.67</v>
      </c>
      <c r="G316" s="13">
        <v>5.0000000000000001E-4</v>
      </c>
      <c r="J316" s="12"/>
    </row>
    <row r="317" spans="1:10" x14ac:dyDescent="0.3">
      <c r="A317" s="9">
        <v>310</v>
      </c>
      <c r="B317" s="9" t="s">
        <v>717</v>
      </c>
      <c r="C317" s="9" t="s">
        <v>718</v>
      </c>
      <c r="D317" s="9" t="s">
        <v>133</v>
      </c>
      <c r="E317" s="11">
        <v>17</v>
      </c>
      <c r="F317" s="12">
        <v>0.67</v>
      </c>
      <c r="G317" s="13">
        <v>5.0000000000000001E-4</v>
      </c>
      <c r="J317" s="12"/>
    </row>
    <row r="318" spans="1:10" x14ac:dyDescent="0.3">
      <c r="A318" s="9">
        <v>311</v>
      </c>
      <c r="B318" s="9" t="s">
        <v>719</v>
      </c>
      <c r="C318" s="9" t="s">
        <v>720</v>
      </c>
      <c r="D318" s="9" t="s">
        <v>632</v>
      </c>
      <c r="E318" s="11">
        <v>1635</v>
      </c>
      <c r="F318" s="12">
        <v>0.67</v>
      </c>
      <c r="G318" s="13">
        <v>5.0000000000000001E-4</v>
      </c>
      <c r="J318" s="12"/>
    </row>
    <row r="319" spans="1:10" x14ac:dyDescent="0.3">
      <c r="A319" s="9">
        <v>312</v>
      </c>
      <c r="B319" s="9" t="s">
        <v>721</v>
      </c>
      <c r="C319" s="9" t="s">
        <v>722</v>
      </c>
      <c r="D319" s="9" t="s">
        <v>133</v>
      </c>
      <c r="E319" s="11">
        <v>786</v>
      </c>
      <c r="F319" s="12">
        <v>0.67</v>
      </c>
      <c r="G319" s="13">
        <v>5.0000000000000001E-4</v>
      </c>
      <c r="J319" s="12"/>
    </row>
    <row r="320" spans="1:10" x14ac:dyDescent="0.3">
      <c r="A320" s="9">
        <v>313</v>
      </c>
      <c r="B320" s="9" t="s">
        <v>723</v>
      </c>
      <c r="C320" s="9" t="s">
        <v>724</v>
      </c>
      <c r="D320" s="9" t="s">
        <v>177</v>
      </c>
      <c r="E320" s="11">
        <v>89</v>
      </c>
      <c r="F320" s="12">
        <v>0.67</v>
      </c>
      <c r="G320" s="13">
        <v>5.0000000000000001E-4</v>
      </c>
      <c r="J320" s="12"/>
    </row>
    <row r="321" spans="1:10" x14ac:dyDescent="0.3">
      <c r="A321" s="9">
        <v>314</v>
      </c>
      <c r="B321" s="9" t="s">
        <v>725</v>
      </c>
      <c r="C321" s="9" t="s">
        <v>726</v>
      </c>
      <c r="D321" s="9" t="s">
        <v>727</v>
      </c>
      <c r="E321" s="11">
        <v>29</v>
      </c>
      <c r="F321" s="12">
        <v>0.66</v>
      </c>
      <c r="G321" s="13">
        <v>5.0000000000000001E-4</v>
      </c>
      <c r="J321" s="12"/>
    </row>
    <row r="322" spans="1:10" x14ac:dyDescent="0.3">
      <c r="A322" s="9">
        <v>315</v>
      </c>
      <c r="B322" s="9" t="s">
        <v>728</v>
      </c>
      <c r="C322" s="9" t="s">
        <v>729</v>
      </c>
      <c r="D322" s="9" t="s">
        <v>632</v>
      </c>
      <c r="E322" s="11">
        <v>45</v>
      </c>
      <c r="F322" s="12">
        <v>0.66</v>
      </c>
      <c r="G322" s="13">
        <v>5.0000000000000001E-4</v>
      </c>
      <c r="J322" s="12"/>
    </row>
    <row r="323" spans="1:10" x14ac:dyDescent="0.3">
      <c r="A323" s="9">
        <v>316</v>
      </c>
      <c r="B323" s="9" t="s">
        <v>730</v>
      </c>
      <c r="C323" s="9" t="s">
        <v>731</v>
      </c>
      <c r="D323" s="9" t="s">
        <v>122</v>
      </c>
      <c r="E323" s="11">
        <v>80</v>
      </c>
      <c r="F323" s="12">
        <v>0.66</v>
      </c>
      <c r="G323" s="13">
        <v>5.0000000000000001E-4</v>
      </c>
      <c r="J323" s="12"/>
    </row>
    <row r="324" spans="1:10" x14ac:dyDescent="0.3">
      <c r="A324" s="9">
        <v>317</v>
      </c>
      <c r="B324" s="9" t="s">
        <v>732</v>
      </c>
      <c r="C324" s="9" t="s">
        <v>733</v>
      </c>
      <c r="D324" s="9" t="s">
        <v>734</v>
      </c>
      <c r="E324" s="11">
        <v>2</v>
      </c>
      <c r="F324" s="12">
        <v>0.66</v>
      </c>
      <c r="G324" s="13">
        <v>5.0000000000000001E-4</v>
      </c>
      <c r="J324" s="12"/>
    </row>
    <row r="325" spans="1:10" x14ac:dyDescent="0.3">
      <c r="A325" s="9">
        <v>318</v>
      </c>
      <c r="B325" s="9" t="s">
        <v>735</v>
      </c>
      <c r="C325" s="9" t="s">
        <v>736</v>
      </c>
      <c r="D325" s="9" t="s">
        <v>133</v>
      </c>
      <c r="E325" s="11">
        <v>252</v>
      </c>
      <c r="F325" s="12">
        <v>0.66</v>
      </c>
      <c r="G325" s="13">
        <v>5.0000000000000001E-4</v>
      </c>
      <c r="J325" s="12"/>
    </row>
    <row r="326" spans="1:10" x14ac:dyDescent="0.3">
      <c r="A326" s="9">
        <v>319</v>
      </c>
      <c r="B326" s="9" t="s">
        <v>737</v>
      </c>
      <c r="C326" s="9" t="s">
        <v>738</v>
      </c>
      <c r="D326" s="9" t="s">
        <v>122</v>
      </c>
      <c r="E326" s="11">
        <v>129</v>
      </c>
      <c r="F326" s="12">
        <v>0.65</v>
      </c>
      <c r="G326" s="13">
        <v>5.0000000000000001E-4</v>
      </c>
      <c r="J326" s="12"/>
    </row>
    <row r="327" spans="1:10" x14ac:dyDescent="0.3">
      <c r="A327" s="9">
        <v>320</v>
      </c>
      <c r="B327" s="9" t="s">
        <v>739</v>
      </c>
      <c r="C327" s="9" t="s">
        <v>740</v>
      </c>
      <c r="D327" s="9" t="s">
        <v>116</v>
      </c>
      <c r="E327" s="11">
        <v>64</v>
      </c>
      <c r="F327" s="12">
        <v>0.65</v>
      </c>
      <c r="G327" s="13">
        <v>5.0000000000000001E-4</v>
      </c>
      <c r="J327" s="12"/>
    </row>
    <row r="328" spans="1:10" x14ac:dyDescent="0.3">
      <c r="A328" s="9">
        <v>321</v>
      </c>
      <c r="B328" s="9" t="s">
        <v>741</v>
      </c>
      <c r="C328" s="9" t="s">
        <v>742</v>
      </c>
      <c r="D328" s="9" t="s">
        <v>122</v>
      </c>
      <c r="E328" s="11">
        <v>4</v>
      </c>
      <c r="F328" s="12">
        <v>0.65</v>
      </c>
      <c r="G328" s="13">
        <v>5.0000000000000001E-4</v>
      </c>
      <c r="J328" s="12"/>
    </row>
    <row r="329" spans="1:10" x14ac:dyDescent="0.3">
      <c r="A329" s="9">
        <v>322</v>
      </c>
      <c r="B329" s="9" t="s">
        <v>743</v>
      </c>
      <c r="C329" s="9" t="s">
        <v>744</v>
      </c>
      <c r="D329" s="9" t="s">
        <v>186</v>
      </c>
      <c r="E329" s="11">
        <v>99</v>
      </c>
      <c r="F329" s="12">
        <v>0.65</v>
      </c>
      <c r="G329" s="13">
        <v>5.0000000000000001E-4</v>
      </c>
      <c r="J329" s="12"/>
    </row>
    <row r="330" spans="1:10" x14ac:dyDescent="0.3">
      <c r="A330" s="9">
        <v>323</v>
      </c>
      <c r="B330" s="9" t="s">
        <v>745</v>
      </c>
      <c r="C330" s="9" t="s">
        <v>746</v>
      </c>
      <c r="D330" s="9" t="s">
        <v>133</v>
      </c>
      <c r="E330" s="11">
        <v>93</v>
      </c>
      <c r="F330" s="12">
        <v>0.64</v>
      </c>
      <c r="G330" s="13">
        <v>5.0000000000000001E-4</v>
      </c>
      <c r="J330" s="12"/>
    </row>
    <row r="331" spans="1:10" x14ac:dyDescent="0.3">
      <c r="A331" s="9">
        <v>324</v>
      </c>
      <c r="B331" s="9" t="s">
        <v>747</v>
      </c>
      <c r="C331" s="9" t="s">
        <v>748</v>
      </c>
      <c r="D331" s="9" t="s">
        <v>116</v>
      </c>
      <c r="E331" s="11">
        <v>29</v>
      </c>
      <c r="F331" s="12">
        <v>0.64</v>
      </c>
      <c r="G331" s="13">
        <v>5.0000000000000001E-4</v>
      </c>
      <c r="J331" s="12"/>
    </row>
    <row r="332" spans="1:10" x14ac:dyDescent="0.3">
      <c r="A332" s="9">
        <v>325</v>
      </c>
      <c r="B332" s="9" t="s">
        <v>749</v>
      </c>
      <c r="C332" s="9" t="s">
        <v>750</v>
      </c>
      <c r="D332" s="9" t="s">
        <v>139</v>
      </c>
      <c r="E332" s="11">
        <v>685</v>
      </c>
      <c r="F332" s="12">
        <v>0.64</v>
      </c>
      <c r="G332" s="13">
        <v>5.0000000000000001E-4</v>
      </c>
      <c r="J332" s="12"/>
    </row>
    <row r="333" spans="1:10" x14ac:dyDescent="0.3">
      <c r="A333" s="9">
        <v>326</v>
      </c>
      <c r="B333" s="9" t="s">
        <v>751</v>
      </c>
      <c r="C333" s="9" t="s">
        <v>752</v>
      </c>
      <c r="D333" s="9" t="s">
        <v>269</v>
      </c>
      <c r="E333" s="11">
        <v>231</v>
      </c>
      <c r="F333" s="12">
        <v>0.64</v>
      </c>
      <c r="G333" s="13">
        <v>5.0000000000000001E-4</v>
      </c>
      <c r="J333" s="12"/>
    </row>
    <row r="334" spans="1:10" x14ac:dyDescent="0.3">
      <c r="A334" s="9">
        <v>327</v>
      </c>
      <c r="B334" s="9" t="s">
        <v>753</v>
      </c>
      <c r="C334" s="9" t="s">
        <v>754</v>
      </c>
      <c r="D334" s="9" t="s">
        <v>260</v>
      </c>
      <c r="E334" s="11">
        <v>59</v>
      </c>
      <c r="F334" s="12">
        <v>0.63</v>
      </c>
      <c r="G334" s="13">
        <v>5.0000000000000001E-4</v>
      </c>
      <c r="J334" s="12"/>
    </row>
    <row r="335" spans="1:10" x14ac:dyDescent="0.3">
      <c r="A335" s="9">
        <v>328</v>
      </c>
      <c r="B335" s="9" t="s">
        <v>755</v>
      </c>
      <c r="C335" s="9" t="s">
        <v>756</v>
      </c>
      <c r="D335" s="9" t="s">
        <v>144</v>
      </c>
      <c r="E335" s="11">
        <v>343</v>
      </c>
      <c r="F335" s="12">
        <v>0.63</v>
      </c>
      <c r="G335" s="13">
        <v>5.0000000000000001E-4</v>
      </c>
      <c r="J335" s="12"/>
    </row>
    <row r="336" spans="1:10" x14ac:dyDescent="0.3">
      <c r="A336" s="9">
        <v>329</v>
      </c>
      <c r="B336" s="9" t="s">
        <v>757</v>
      </c>
      <c r="C336" s="9" t="s">
        <v>758</v>
      </c>
      <c r="D336" s="9" t="s">
        <v>122</v>
      </c>
      <c r="E336" s="11">
        <v>54</v>
      </c>
      <c r="F336" s="12">
        <v>0.61</v>
      </c>
      <c r="G336" s="13">
        <v>4.0000000000000002E-4</v>
      </c>
      <c r="J336" s="12"/>
    </row>
    <row r="337" spans="1:10" x14ac:dyDescent="0.3">
      <c r="A337" s="9">
        <v>330</v>
      </c>
      <c r="B337" s="9" t="s">
        <v>759</v>
      </c>
      <c r="C337" s="9" t="s">
        <v>760</v>
      </c>
      <c r="D337" s="9" t="s">
        <v>133</v>
      </c>
      <c r="E337" s="11">
        <v>137</v>
      </c>
      <c r="F337" s="12">
        <v>0.61</v>
      </c>
      <c r="G337" s="13">
        <v>4.0000000000000002E-4</v>
      </c>
      <c r="J337" s="12"/>
    </row>
    <row r="338" spans="1:10" x14ac:dyDescent="0.3">
      <c r="A338" s="9">
        <v>331</v>
      </c>
      <c r="B338" s="9" t="s">
        <v>761</v>
      </c>
      <c r="C338" s="9" t="s">
        <v>762</v>
      </c>
      <c r="D338" s="9" t="s">
        <v>139</v>
      </c>
      <c r="E338" s="11">
        <v>82</v>
      </c>
      <c r="F338" s="12">
        <v>0.61</v>
      </c>
      <c r="G338" s="13">
        <v>4.0000000000000002E-4</v>
      </c>
      <c r="J338" s="12"/>
    </row>
    <row r="339" spans="1:10" x14ac:dyDescent="0.3">
      <c r="A339" s="9">
        <v>332</v>
      </c>
      <c r="B339" s="9" t="s">
        <v>763</v>
      </c>
      <c r="C339" s="9" t="s">
        <v>764</v>
      </c>
      <c r="D339" s="9" t="s">
        <v>765</v>
      </c>
      <c r="E339" s="11">
        <v>652</v>
      </c>
      <c r="F339" s="12">
        <v>0.61</v>
      </c>
      <c r="G339" s="13">
        <v>4.0000000000000002E-4</v>
      </c>
      <c r="J339" s="12"/>
    </row>
    <row r="340" spans="1:10" x14ac:dyDescent="0.3">
      <c r="A340" s="9">
        <v>333</v>
      </c>
      <c r="B340" s="9" t="s">
        <v>766</v>
      </c>
      <c r="C340" s="9" t="s">
        <v>767</v>
      </c>
      <c r="D340" s="9" t="s">
        <v>200</v>
      </c>
      <c r="E340" s="11">
        <v>43</v>
      </c>
      <c r="F340" s="12">
        <v>0.6</v>
      </c>
      <c r="G340" s="13">
        <v>4.0000000000000002E-4</v>
      </c>
      <c r="J340" s="12"/>
    </row>
    <row r="341" spans="1:10" x14ac:dyDescent="0.3">
      <c r="A341" s="9">
        <v>334</v>
      </c>
      <c r="B341" s="9" t="s">
        <v>768</v>
      </c>
      <c r="C341" s="9" t="s">
        <v>769</v>
      </c>
      <c r="D341" s="9" t="s">
        <v>225</v>
      </c>
      <c r="E341" s="11">
        <v>55</v>
      </c>
      <c r="F341" s="12">
        <v>0.6</v>
      </c>
      <c r="G341" s="13">
        <v>4.0000000000000002E-4</v>
      </c>
      <c r="J341" s="12"/>
    </row>
    <row r="342" spans="1:10" x14ac:dyDescent="0.3">
      <c r="A342" s="9">
        <v>335</v>
      </c>
      <c r="B342" s="9" t="s">
        <v>770</v>
      </c>
      <c r="C342" s="9" t="s">
        <v>771</v>
      </c>
      <c r="D342" s="9" t="s">
        <v>302</v>
      </c>
      <c r="E342" s="11">
        <v>135</v>
      </c>
      <c r="F342" s="12">
        <v>0.6</v>
      </c>
      <c r="G342" s="13">
        <v>4.0000000000000002E-4</v>
      </c>
      <c r="J342" s="12"/>
    </row>
    <row r="343" spans="1:10" x14ac:dyDescent="0.3">
      <c r="A343" s="9">
        <v>336</v>
      </c>
      <c r="B343" s="9" t="s">
        <v>772</v>
      </c>
      <c r="C343" s="9" t="s">
        <v>773</v>
      </c>
      <c r="D343" s="9" t="s">
        <v>237</v>
      </c>
      <c r="E343" s="11">
        <v>2817</v>
      </c>
      <c r="F343" s="12">
        <v>0.6</v>
      </c>
      <c r="G343" s="13">
        <v>4.0000000000000002E-4</v>
      </c>
      <c r="J343" s="12"/>
    </row>
    <row r="344" spans="1:10" x14ac:dyDescent="0.3">
      <c r="A344" s="9">
        <v>337</v>
      </c>
      <c r="B344" s="9" t="s">
        <v>774</v>
      </c>
      <c r="C344" s="9" t="s">
        <v>775</v>
      </c>
      <c r="D344" s="9" t="s">
        <v>603</v>
      </c>
      <c r="E344" s="11">
        <v>226</v>
      </c>
      <c r="F344" s="12">
        <v>0.59</v>
      </c>
      <c r="G344" s="13">
        <v>4.0000000000000002E-4</v>
      </c>
      <c r="J344" s="12"/>
    </row>
    <row r="345" spans="1:10" x14ac:dyDescent="0.3">
      <c r="A345" s="9">
        <v>338</v>
      </c>
      <c r="B345" s="9" t="s">
        <v>776</v>
      </c>
      <c r="C345" s="9" t="s">
        <v>777</v>
      </c>
      <c r="D345" s="9" t="s">
        <v>128</v>
      </c>
      <c r="E345" s="11">
        <v>1426</v>
      </c>
      <c r="F345" s="12">
        <v>0.59</v>
      </c>
      <c r="G345" s="13">
        <v>4.0000000000000002E-4</v>
      </c>
      <c r="J345" s="12"/>
    </row>
    <row r="346" spans="1:10" x14ac:dyDescent="0.3">
      <c r="A346" s="9">
        <v>339</v>
      </c>
      <c r="B346" s="9" t="s">
        <v>778</v>
      </c>
      <c r="C346" s="9" t="s">
        <v>779</v>
      </c>
      <c r="D346" s="9" t="s">
        <v>632</v>
      </c>
      <c r="E346" s="11">
        <v>35</v>
      </c>
      <c r="F346" s="12">
        <v>0.59</v>
      </c>
      <c r="G346" s="13">
        <v>4.0000000000000002E-4</v>
      </c>
      <c r="J346" s="12"/>
    </row>
    <row r="347" spans="1:10" x14ac:dyDescent="0.3">
      <c r="A347" s="9">
        <v>340</v>
      </c>
      <c r="B347" s="9" t="s">
        <v>780</v>
      </c>
      <c r="C347" s="9" t="s">
        <v>781</v>
      </c>
      <c r="D347" s="9" t="s">
        <v>128</v>
      </c>
      <c r="E347" s="11">
        <v>3</v>
      </c>
      <c r="F347" s="12">
        <v>0.57999999999999996</v>
      </c>
      <c r="G347" s="13">
        <v>4.0000000000000002E-4</v>
      </c>
      <c r="J347" s="12"/>
    </row>
    <row r="348" spans="1:10" x14ac:dyDescent="0.3">
      <c r="A348" s="9">
        <v>341</v>
      </c>
      <c r="B348" s="9" t="s">
        <v>782</v>
      </c>
      <c r="C348" s="9" t="s">
        <v>783</v>
      </c>
      <c r="D348" s="9" t="s">
        <v>113</v>
      </c>
      <c r="E348" s="11">
        <v>98</v>
      </c>
      <c r="F348" s="12">
        <v>0.57999999999999996</v>
      </c>
      <c r="G348" s="13">
        <v>4.0000000000000002E-4</v>
      </c>
      <c r="J348" s="12"/>
    </row>
    <row r="349" spans="1:10" x14ac:dyDescent="0.3">
      <c r="A349" s="9">
        <v>342</v>
      </c>
      <c r="B349" s="9" t="s">
        <v>784</v>
      </c>
      <c r="C349" s="9" t="s">
        <v>785</v>
      </c>
      <c r="D349" s="9" t="s">
        <v>116</v>
      </c>
      <c r="E349" s="11">
        <v>57</v>
      </c>
      <c r="F349" s="12">
        <v>0.56999999999999995</v>
      </c>
      <c r="G349" s="13">
        <v>4.0000000000000002E-4</v>
      </c>
      <c r="J349" s="12"/>
    </row>
    <row r="350" spans="1:10" x14ac:dyDescent="0.3">
      <c r="A350" s="9">
        <v>343</v>
      </c>
      <c r="B350" s="9" t="s">
        <v>786</v>
      </c>
      <c r="C350" s="9" t="s">
        <v>787</v>
      </c>
      <c r="D350" s="9" t="s">
        <v>113</v>
      </c>
      <c r="E350" s="11">
        <v>2049</v>
      </c>
      <c r="F350" s="12">
        <v>0.56999999999999995</v>
      </c>
      <c r="G350" s="13">
        <v>4.0000000000000002E-4</v>
      </c>
      <c r="J350" s="12"/>
    </row>
    <row r="351" spans="1:10" x14ac:dyDescent="0.3">
      <c r="A351" s="9">
        <v>344</v>
      </c>
      <c r="B351" s="9" t="s">
        <v>788</v>
      </c>
      <c r="C351" s="9" t="s">
        <v>789</v>
      </c>
      <c r="D351" s="9" t="s">
        <v>632</v>
      </c>
      <c r="E351" s="11">
        <v>12</v>
      </c>
      <c r="F351" s="12">
        <v>0.56000000000000005</v>
      </c>
      <c r="G351" s="13">
        <v>4.0000000000000002E-4</v>
      </c>
      <c r="J351" s="12"/>
    </row>
    <row r="352" spans="1:10" x14ac:dyDescent="0.3">
      <c r="A352" s="9">
        <v>345</v>
      </c>
      <c r="B352" s="9" t="s">
        <v>84</v>
      </c>
      <c r="C352" s="9" t="s">
        <v>85</v>
      </c>
      <c r="D352" s="9" t="s">
        <v>71</v>
      </c>
      <c r="E352" s="11">
        <v>140</v>
      </c>
      <c r="F352" s="12">
        <v>0.56000000000000005</v>
      </c>
      <c r="G352" s="13">
        <v>4.0000000000000002E-4</v>
      </c>
      <c r="J352" s="12"/>
    </row>
    <row r="353" spans="1:10" x14ac:dyDescent="0.3">
      <c r="A353" s="9">
        <v>346</v>
      </c>
      <c r="B353" s="9" t="s">
        <v>790</v>
      </c>
      <c r="C353" s="9" t="s">
        <v>791</v>
      </c>
      <c r="D353" s="9" t="s">
        <v>119</v>
      </c>
      <c r="E353" s="11">
        <v>21</v>
      </c>
      <c r="F353" s="12">
        <v>0.56000000000000005</v>
      </c>
      <c r="G353" s="13">
        <v>4.0000000000000002E-4</v>
      </c>
      <c r="J353" s="12"/>
    </row>
    <row r="354" spans="1:10" x14ac:dyDescent="0.3">
      <c r="A354" s="9">
        <v>347</v>
      </c>
      <c r="B354" s="9" t="s">
        <v>792</v>
      </c>
      <c r="C354" s="9" t="s">
        <v>793</v>
      </c>
      <c r="D354" s="9" t="s">
        <v>186</v>
      </c>
      <c r="E354" s="11">
        <v>108</v>
      </c>
      <c r="F354" s="12">
        <v>0.56000000000000005</v>
      </c>
      <c r="G354" s="13">
        <v>4.0000000000000002E-4</v>
      </c>
      <c r="J354" s="12"/>
    </row>
    <row r="355" spans="1:10" x14ac:dyDescent="0.3">
      <c r="A355" s="9">
        <v>348</v>
      </c>
      <c r="B355" s="9" t="s">
        <v>794</v>
      </c>
      <c r="C355" s="9" t="s">
        <v>795</v>
      </c>
      <c r="D355" s="9" t="s">
        <v>156</v>
      </c>
      <c r="E355" s="11">
        <v>52</v>
      </c>
      <c r="F355" s="12">
        <v>0.55000000000000004</v>
      </c>
      <c r="G355" s="13">
        <v>4.0000000000000002E-4</v>
      </c>
      <c r="J355" s="12"/>
    </row>
    <row r="356" spans="1:10" x14ac:dyDescent="0.3">
      <c r="A356" s="9">
        <v>349</v>
      </c>
      <c r="B356" s="9" t="s">
        <v>796</v>
      </c>
      <c r="C356" s="9" t="s">
        <v>797</v>
      </c>
      <c r="D356" s="9" t="s">
        <v>58</v>
      </c>
      <c r="E356" s="11">
        <v>73</v>
      </c>
      <c r="F356" s="12">
        <v>0.55000000000000004</v>
      </c>
      <c r="G356" s="13">
        <v>4.0000000000000002E-4</v>
      </c>
      <c r="J356" s="12"/>
    </row>
    <row r="357" spans="1:10" x14ac:dyDescent="0.3">
      <c r="A357" s="9">
        <v>350</v>
      </c>
      <c r="B357" s="9" t="s">
        <v>798</v>
      </c>
      <c r="C357" s="9" t="s">
        <v>799</v>
      </c>
      <c r="D357" s="9" t="s">
        <v>260</v>
      </c>
      <c r="E357" s="11">
        <v>114</v>
      </c>
      <c r="F357" s="12">
        <v>0.55000000000000004</v>
      </c>
      <c r="G357" s="13">
        <v>4.0000000000000002E-4</v>
      </c>
      <c r="J357" s="12"/>
    </row>
    <row r="358" spans="1:10" x14ac:dyDescent="0.3">
      <c r="A358" s="9">
        <v>351</v>
      </c>
      <c r="B358" s="9" t="s">
        <v>800</v>
      </c>
      <c r="C358" s="9" t="s">
        <v>801</v>
      </c>
      <c r="D358" s="9" t="s">
        <v>139</v>
      </c>
      <c r="E358" s="11">
        <v>42</v>
      </c>
      <c r="F358" s="12">
        <v>0.55000000000000004</v>
      </c>
      <c r="G358" s="13">
        <v>4.0000000000000002E-4</v>
      </c>
      <c r="J358" s="12"/>
    </row>
    <row r="359" spans="1:10" x14ac:dyDescent="0.3">
      <c r="A359" s="9">
        <v>352</v>
      </c>
      <c r="B359" s="9" t="s">
        <v>802</v>
      </c>
      <c r="C359" s="9" t="s">
        <v>803</v>
      </c>
      <c r="D359" s="9" t="s">
        <v>119</v>
      </c>
      <c r="E359" s="11">
        <v>33</v>
      </c>
      <c r="F359" s="12">
        <v>0.55000000000000004</v>
      </c>
      <c r="G359" s="13">
        <v>4.0000000000000002E-4</v>
      </c>
      <c r="J359" s="12"/>
    </row>
    <row r="360" spans="1:10" x14ac:dyDescent="0.3">
      <c r="A360" s="9">
        <v>353</v>
      </c>
      <c r="B360" s="9" t="s">
        <v>804</v>
      </c>
      <c r="C360" s="9" t="s">
        <v>805</v>
      </c>
      <c r="D360" s="9" t="s">
        <v>116</v>
      </c>
      <c r="E360" s="11">
        <v>39</v>
      </c>
      <c r="F360" s="12">
        <v>0.55000000000000004</v>
      </c>
      <c r="G360" s="13">
        <v>4.0000000000000002E-4</v>
      </c>
      <c r="J360" s="12"/>
    </row>
    <row r="361" spans="1:10" x14ac:dyDescent="0.3">
      <c r="A361" s="9">
        <v>354</v>
      </c>
      <c r="B361" s="9" t="s">
        <v>806</v>
      </c>
      <c r="C361" s="9" t="s">
        <v>807</v>
      </c>
      <c r="D361" s="9" t="s">
        <v>632</v>
      </c>
      <c r="E361" s="11">
        <v>60</v>
      </c>
      <c r="F361" s="12">
        <v>0.54</v>
      </c>
      <c r="G361" s="13">
        <v>4.0000000000000002E-4</v>
      </c>
      <c r="J361" s="12"/>
    </row>
    <row r="362" spans="1:10" x14ac:dyDescent="0.3">
      <c r="A362" s="9">
        <v>355</v>
      </c>
      <c r="B362" s="9" t="s">
        <v>808</v>
      </c>
      <c r="C362" s="9" t="s">
        <v>809</v>
      </c>
      <c r="D362" s="9" t="s">
        <v>133</v>
      </c>
      <c r="E362" s="11">
        <v>274</v>
      </c>
      <c r="F362" s="12">
        <v>0.54</v>
      </c>
      <c r="G362" s="13">
        <v>4.0000000000000002E-4</v>
      </c>
      <c r="J362" s="12"/>
    </row>
    <row r="363" spans="1:10" x14ac:dyDescent="0.3">
      <c r="A363" s="9">
        <v>356</v>
      </c>
      <c r="B363" s="9" t="s">
        <v>810</v>
      </c>
      <c r="C363" s="9" t="s">
        <v>811</v>
      </c>
      <c r="D363" s="9" t="s">
        <v>189</v>
      </c>
      <c r="E363" s="11">
        <v>105</v>
      </c>
      <c r="F363" s="12">
        <v>0.53</v>
      </c>
      <c r="G363" s="13">
        <v>4.0000000000000002E-4</v>
      </c>
      <c r="J363" s="12"/>
    </row>
    <row r="364" spans="1:10" x14ac:dyDescent="0.3">
      <c r="A364" s="9">
        <v>357</v>
      </c>
      <c r="B364" s="9" t="s">
        <v>812</v>
      </c>
      <c r="C364" s="9" t="s">
        <v>813</v>
      </c>
      <c r="D364" s="9" t="s">
        <v>61</v>
      </c>
      <c r="E364" s="11">
        <v>50</v>
      </c>
      <c r="F364" s="12">
        <v>0.53</v>
      </c>
      <c r="G364" s="13">
        <v>4.0000000000000002E-4</v>
      </c>
      <c r="J364" s="12"/>
    </row>
    <row r="365" spans="1:10" x14ac:dyDescent="0.3">
      <c r="A365" s="9">
        <v>358</v>
      </c>
      <c r="B365" s="9" t="s">
        <v>814</v>
      </c>
      <c r="C365" s="9" t="s">
        <v>815</v>
      </c>
      <c r="D365" s="9" t="s">
        <v>310</v>
      </c>
      <c r="E365" s="11">
        <v>171</v>
      </c>
      <c r="F365" s="12">
        <v>0.52</v>
      </c>
      <c r="G365" s="13">
        <v>4.0000000000000002E-4</v>
      </c>
      <c r="J365" s="12"/>
    </row>
    <row r="366" spans="1:10" x14ac:dyDescent="0.3">
      <c r="A366" s="9">
        <v>359</v>
      </c>
      <c r="B366" s="9" t="s">
        <v>816</v>
      </c>
      <c r="C366" s="9" t="s">
        <v>817</v>
      </c>
      <c r="D366" s="9" t="s">
        <v>150</v>
      </c>
      <c r="E366" s="11">
        <v>30</v>
      </c>
      <c r="F366" s="12">
        <v>0.52</v>
      </c>
      <c r="G366" s="13">
        <v>4.0000000000000002E-4</v>
      </c>
      <c r="J366" s="12"/>
    </row>
    <row r="367" spans="1:10" x14ac:dyDescent="0.3">
      <c r="A367" s="9">
        <v>360</v>
      </c>
      <c r="B367" s="9" t="s">
        <v>818</v>
      </c>
      <c r="C367" s="9" t="s">
        <v>819</v>
      </c>
      <c r="D367" s="9" t="s">
        <v>116</v>
      </c>
      <c r="E367" s="11">
        <v>11</v>
      </c>
      <c r="F367" s="12">
        <v>0.51</v>
      </c>
      <c r="G367" s="13">
        <v>4.0000000000000002E-4</v>
      </c>
      <c r="J367" s="12"/>
    </row>
    <row r="368" spans="1:10" x14ac:dyDescent="0.3">
      <c r="A368" s="9">
        <v>361</v>
      </c>
      <c r="B368" s="9" t="s">
        <v>820</v>
      </c>
      <c r="C368" s="9" t="s">
        <v>821</v>
      </c>
      <c r="D368" s="9" t="s">
        <v>122</v>
      </c>
      <c r="E368" s="11">
        <v>174</v>
      </c>
      <c r="F368" s="12">
        <v>0.5</v>
      </c>
      <c r="G368" s="13">
        <v>4.0000000000000002E-4</v>
      </c>
      <c r="J368" s="12"/>
    </row>
    <row r="369" spans="1:10" x14ac:dyDescent="0.3">
      <c r="A369" s="9">
        <v>362</v>
      </c>
      <c r="B369" s="9" t="s">
        <v>822</v>
      </c>
      <c r="C369" s="9" t="s">
        <v>823</v>
      </c>
      <c r="D369" s="9" t="s">
        <v>116</v>
      </c>
      <c r="E369" s="11">
        <v>116</v>
      </c>
      <c r="F369" s="12">
        <v>0.5</v>
      </c>
      <c r="G369" s="13">
        <v>4.0000000000000002E-4</v>
      </c>
      <c r="J369" s="12"/>
    </row>
    <row r="370" spans="1:10" x14ac:dyDescent="0.3">
      <c r="A370" s="9">
        <v>363</v>
      </c>
      <c r="B370" s="9" t="s">
        <v>824</v>
      </c>
      <c r="C370" s="9" t="s">
        <v>825</v>
      </c>
      <c r="D370" s="9" t="s">
        <v>380</v>
      </c>
      <c r="E370" s="11">
        <v>107</v>
      </c>
      <c r="F370" s="12">
        <v>0.5</v>
      </c>
      <c r="G370" s="13">
        <v>4.0000000000000002E-4</v>
      </c>
      <c r="J370" s="12"/>
    </row>
    <row r="371" spans="1:10" x14ac:dyDescent="0.3">
      <c r="A371" s="9">
        <v>364</v>
      </c>
      <c r="B371" s="9" t="s">
        <v>826</v>
      </c>
      <c r="C371" s="9" t="s">
        <v>827</v>
      </c>
      <c r="D371" s="9" t="s">
        <v>133</v>
      </c>
      <c r="E371" s="11">
        <v>60</v>
      </c>
      <c r="F371" s="12">
        <v>0.5</v>
      </c>
      <c r="G371" s="13">
        <v>4.0000000000000002E-4</v>
      </c>
      <c r="J371" s="12"/>
    </row>
    <row r="372" spans="1:10" x14ac:dyDescent="0.3">
      <c r="A372" s="9">
        <v>365</v>
      </c>
      <c r="B372" s="9" t="s">
        <v>828</v>
      </c>
      <c r="C372" s="9" t="s">
        <v>829</v>
      </c>
      <c r="D372" s="9" t="s">
        <v>136</v>
      </c>
      <c r="E372" s="11">
        <v>45</v>
      </c>
      <c r="F372" s="12">
        <v>0.5</v>
      </c>
      <c r="G372" s="13">
        <v>4.0000000000000002E-4</v>
      </c>
      <c r="J372" s="12"/>
    </row>
    <row r="373" spans="1:10" x14ac:dyDescent="0.3">
      <c r="A373" s="9">
        <v>366</v>
      </c>
      <c r="B373" s="9" t="s">
        <v>830</v>
      </c>
      <c r="C373" s="9" t="s">
        <v>831</v>
      </c>
      <c r="D373" s="9" t="s">
        <v>133</v>
      </c>
      <c r="E373" s="11">
        <v>38</v>
      </c>
      <c r="F373" s="12">
        <v>0.49</v>
      </c>
      <c r="G373" s="13">
        <v>4.0000000000000002E-4</v>
      </c>
      <c r="J373" s="12"/>
    </row>
    <row r="374" spans="1:10" x14ac:dyDescent="0.3">
      <c r="A374" s="9">
        <v>367</v>
      </c>
      <c r="B374" s="9" t="s">
        <v>832</v>
      </c>
      <c r="C374" s="9" t="s">
        <v>833</v>
      </c>
      <c r="D374" s="9" t="s">
        <v>765</v>
      </c>
      <c r="E374" s="11">
        <v>51</v>
      </c>
      <c r="F374" s="12">
        <v>0.49</v>
      </c>
      <c r="G374" s="13">
        <v>4.0000000000000002E-4</v>
      </c>
      <c r="J374" s="12"/>
    </row>
    <row r="375" spans="1:10" x14ac:dyDescent="0.3">
      <c r="A375" s="9">
        <v>368</v>
      </c>
      <c r="B375" s="9" t="s">
        <v>834</v>
      </c>
      <c r="C375" s="9" t="s">
        <v>835</v>
      </c>
      <c r="D375" s="9" t="s">
        <v>122</v>
      </c>
      <c r="E375" s="11">
        <v>50</v>
      </c>
      <c r="F375" s="12">
        <v>0.49</v>
      </c>
      <c r="G375" s="13">
        <v>4.0000000000000002E-4</v>
      </c>
      <c r="J375" s="12"/>
    </row>
    <row r="376" spans="1:10" x14ac:dyDescent="0.3">
      <c r="A376" s="9">
        <v>369</v>
      </c>
      <c r="B376" s="9" t="s">
        <v>836</v>
      </c>
      <c r="C376" s="9" t="s">
        <v>837</v>
      </c>
      <c r="D376" s="9" t="s">
        <v>136</v>
      </c>
      <c r="E376" s="11">
        <v>15</v>
      </c>
      <c r="F376" s="12">
        <v>0.49</v>
      </c>
      <c r="G376" s="13">
        <v>4.0000000000000002E-4</v>
      </c>
      <c r="J376" s="12"/>
    </row>
    <row r="377" spans="1:10" x14ac:dyDescent="0.3">
      <c r="A377" s="9">
        <v>370</v>
      </c>
      <c r="B377" s="9" t="s">
        <v>838</v>
      </c>
      <c r="C377" s="9" t="s">
        <v>839</v>
      </c>
      <c r="D377" s="9" t="s">
        <v>302</v>
      </c>
      <c r="E377" s="11">
        <v>35</v>
      </c>
      <c r="F377" s="12">
        <v>0.48</v>
      </c>
      <c r="G377" s="13">
        <v>4.0000000000000002E-4</v>
      </c>
      <c r="J377" s="12"/>
    </row>
    <row r="378" spans="1:10" x14ac:dyDescent="0.3">
      <c r="A378" s="9">
        <v>371</v>
      </c>
      <c r="B378" s="9" t="s">
        <v>840</v>
      </c>
      <c r="C378" s="9" t="s">
        <v>841</v>
      </c>
      <c r="D378" s="9" t="s">
        <v>71</v>
      </c>
      <c r="E378" s="11">
        <v>6</v>
      </c>
      <c r="F378" s="12">
        <v>0.48</v>
      </c>
      <c r="G378" s="13">
        <v>2.9999999999999997E-4</v>
      </c>
      <c r="J378" s="12"/>
    </row>
    <row r="379" spans="1:10" x14ac:dyDescent="0.3">
      <c r="A379" s="9">
        <v>372</v>
      </c>
      <c r="B379" s="9" t="s">
        <v>842</v>
      </c>
      <c r="C379" s="9" t="s">
        <v>843</v>
      </c>
      <c r="D379" s="9" t="s">
        <v>122</v>
      </c>
      <c r="E379" s="11">
        <v>23</v>
      </c>
      <c r="F379" s="12">
        <v>0.47</v>
      </c>
      <c r="G379" s="13">
        <v>2.9999999999999997E-4</v>
      </c>
      <c r="J379" s="12"/>
    </row>
    <row r="380" spans="1:10" x14ac:dyDescent="0.3">
      <c r="A380" s="9">
        <v>373</v>
      </c>
      <c r="B380" s="9" t="s">
        <v>844</v>
      </c>
      <c r="C380" s="9" t="s">
        <v>845</v>
      </c>
      <c r="D380" s="9" t="s">
        <v>225</v>
      </c>
      <c r="E380" s="11">
        <v>57</v>
      </c>
      <c r="F380" s="12">
        <v>0.47</v>
      </c>
      <c r="G380" s="13">
        <v>2.9999999999999997E-4</v>
      </c>
      <c r="J380" s="12"/>
    </row>
    <row r="381" spans="1:10" x14ac:dyDescent="0.3">
      <c r="A381" s="9">
        <v>374</v>
      </c>
      <c r="B381" s="9" t="s">
        <v>846</v>
      </c>
      <c r="C381" s="9" t="s">
        <v>847</v>
      </c>
      <c r="D381" s="9" t="s">
        <v>125</v>
      </c>
      <c r="E381" s="11">
        <v>27</v>
      </c>
      <c r="F381" s="12">
        <v>0.47</v>
      </c>
      <c r="G381" s="13">
        <v>2.9999999999999997E-4</v>
      </c>
      <c r="J381" s="12"/>
    </row>
    <row r="382" spans="1:10" x14ac:dyDescent="0.3">
      <c r="A382" s="9">
        <v>375</v>
      </c>
      <c r="B382" s="9" t="s">
        <v>848</v>
      </c>
      <c r="C382" s="9" t="s">
        <v>849</v>
      </c>
      <c r="D382" s="9" t="s">
        <v>136</v>
      </c>
      <c r="E382" s="11">
        <v>213</v>
      </c>
      <c r="F382" s="12">
        <v>0.46</v>
      </c>
      <c r="G382" s="13">
        <v>2.9999999999999997E-4</v>
      </c>
      <c r="J382" s="12"/>
    </row>
    <row r="383" spans="1:10" x14ac:dyDescent="0.3">
      <c r="A383" s="9">
        <v>376</v>
      </c>
      <c r="B383" s="9" t="s">
        <v>850</v>
      </c>
      <c r="C383" s="9" t="s">
        <v>851</v>
      </c>
      <c r="D383" s="9" t="s">
        <v>186</v>
      </c>
      <c r="E383" s="11">
        <v>37</v>
      </c>
      <c r="F383" s="12">
        <v>0.46</v>
      </c>
      <c r="G383" s="13">
        <v>2.9999999999999997E-4</v>
      </c>
      <c r="J383" s="12"/>
    </row>
    <row r="384" spans="1:10" x14ac:dyDescent="0.3">
      <c r="A384" s="9">
        <v>377</v>
      </c>
      <c r="B384" s="9" t="s">
        <v>852</v>
      </c>
      <c r="C384" s="9" t="s">
        <v>853</v>
      </c>
      <c r="D384" s="9" t="s">
        <v>237</v>
      </c>
      <c r="E384" s="11">
        <v>92</v>
      </c>
      <c r="F384" s="12">
        <v>0.46</v>
      </c>
      <c r="G384" s="13">
        <v>2.9999999999999997E-4</v>
      </c>
      <c r="J384" s="12"/>
    </row>
    <row r="385" spans="1:10" x14ac:dyDescent="0.3">
      <c r="A385" s="9">
        <v>378</v>
      </c>
      <c r="B385" s="9" t="s">
        <v>854</v>
      </c>
      <c r="C385" s="9" t="s">
        <v>855</v>
      </c>
      <c r="D385" s="9" t="s">
        <v>302</v>
      </c>
      <c r="E385" s="11">
        <v>35</v>
      </c>
      <c r="F385" s="12">
        <v>0.46</v>
      </c>
      <c r="G385" s="13">
        <v>2.9999999999999997E-4</v>
      </c>
      <c r="J385" s="12"/>
    </row>
    <row r="386" spans="1:10" x14ac:dyDescent="0.3">
      <c r="A386" s="9">
        <v>379</v>
      </c>
      <c r="B386" s="9" t="s">
        <v>856</v>
      </c>
      <c r="C386" s="9" t="s">
        <v>857</v>
      </c>
      <c r="D386" s="9" t="s">
        <v>186</v>
      </c>
      <c r="E386" s="11">
        <v>32</v>
      </c>
      <c r="F386" s="12">
        <v>0.45</v>
      </c>
      <c r="G386" s="13">
        <v>2.9999999999999997E-4</v>
      </c>
      <c r="J386" s="12"/>
    </row>
    <row r="387" spans="1:10" x14ac:dyDescent="0.3">
      <c r="A387" s="9">
        <v>380</v>
      </c>
      <c r="B387" s="9" t="s">
        <v>858</v>
      </c>
      <c r="C387" s="9" t="s">
        <v>859</v>
      </c>
      <c r="D387" s="9" t="s">
        <v>237</v>
      </c>
      <c r="E387" s="11">
        <v>194</v>
      </c>
      <c r="F387" s="12">
        <v>0.45</v>
      </c>
      <c r="G387" s="13">
        <v>2.9999999999999997E-4</v>
      </c>
      <c r="J387" s="12"/>
    </row>
    <row r="388" spans="1:10" x14ac:dyDescent="0.3">
      <c r="A388" s="9">
        <v>381</v>
      </c>
      <c r="B388" s="9" t="s">
        <v>860</v>
      </c>
      <c r="C388" s="9" t="s">
        <v>861</v>
      </c>
      <c r="D388" s="9" t="s">
        <v>90</v>
      </c>
      <c r="E388" s="11">
        <v>317</v>
      </c>
      <c r="F388" s="12">
        <v>0.44</v>
      </c>
      <c r="G388" s="13">
        <v>2.9999999999999997E-4</v>
      </c>
      <c r="J388" s="12"/>
    </row>
    <row r="389" spans="1:10" x14ac:dyDescent="0.3">
      <c r="A389" s="9">
        <v>382</v>
      </c>
      <c r="B389" s="9" t="s">
        <v>862</v>
      </c>
      <c r="C389" s="9" t="s">
        <v>863</v>
      </c>
      <c r="D389" s="9" t="s">
        <v>189</v>
      </c>
      <c r="E389" s="11">
        <v>62</v>
      </c>
      <c r="F389" s="12">
        <v>0.44</v>
      </c>
      <c r="G389" s="13">
        <v>2.9999999999999997E-4</v>
      </c>
      <c r="J389" s="12"/>
    </row>
    <row r="390" spans="1:10" x14ac:dyDescent="0.3">
      <c r="A390" s="9">
        <v>383</v>
      </c>
      <c r="B390" s="9" t="s">
        <v>864</v>
      </c>
      <c r="C390" s="9" t="s">
        <v>865</v>
      </c>
      <c r="D390" s="9" t="s">
        <v>260</v>
      </c>
      <c r="E390" s="11">
        <v>54</v>
      </c>
      <c r="F390" s="12">
        <v>0.44</v>
      </c>
      <c r="G390" s="13">
        <v>2.9999999999999997E-4</v>
      </c>
      <c r="J390" s="12"/>
    </row>
    <row r="391" spans="1:10" x14ac:dyDescent="0.3">
      <c r="A391" s="9">
        <v>384</v>
      </c>
      <c r="B391" s="9" t="s">
        <v>866</v>
      </c>
      <c r="C391" s="9" t="s">
        <v>867</v>
      </c>
      <c r="D391" s="9" t="s">
        <v>150</v>
      </c>
      <c r="E391" s="11">
        <v>22</v>
      </c>
      <c r="F391" s="12">
        <v>0.44</v>
      </c>
      <c r="G391" s="13">
        <v>2.9999999999999997E-4</v>
      </c>
      <c r="J391" s="12"/>
    </row>
    <row r="392" spans="1:10" x14ac:dyDescent="0.3">
      <c r="A392" s="9">
        <v>385</v>
      </c>
      <c r="B392" s="9" t="s">
        <v>868</v>
      </c>
      <c r="C392" s="9" t="s">
        <v>869</v>
      </c>
      <c r="D392" s="9" t="s">
        <v>237</v>
      </c>
      <c r="E392" s="11">
        <v>290</v>
      </c>
      <c r="F392" s="12">
        <v>0.44</v>
      </c>
      <c r="G392" s="13">
        <v>2.9999999999999997E-4</v>
      </c>
      <c r="J392" s="12"/>
    </row>
    <row r="393" spans="1:10" x14ac:dyDescent="0.3">
      <c r="A393" s="9">
        <v>386</v>
      </c>
      <c r="B393" s="9" t="s">
        <v>870</v>
      </c>
      <c r="C393" s="9" t="s">
        <v>871</v>
      </c>
      <c r="D393" s="9" t="s">
        <v>177</v>
      </c>
      <c r="E393" s="11">
        <v>40</v>
      </c>
      <c r="F393" s="12">
        <v>0.44</v>
      </c>
      <c r="G393" s="13">
        <v>2.9999999999999997E-4</v>
      </c>
      <c r="J393" s="12"/>
    </row>
    <row r="394" spans="1:10" x14ac:dyDescent="0.3">
      <c r="A394" s="9">
        <v>387</v>
      </c>
      <c r="B394" s="9" t="s">
        <v>872</v>
      </c>
      <c r="C394" s="9" t="s">
        <v>873</v>
      </c>
      <c r="D394" s="9" t="s">
        <v>603</v>
      </c>
      <c r="E394" s="11">
        <v>29</v>
      </c>
      <c r="F394" s="12">
        <v>0.44</v>
      </c>
      <c r="G394" s="13">
        <v>2.9999999999999997E-4</v>
      </c>
      <c r="J394" s="12"/>
    </row>
    <row r="395" spans="1:10" x14ac:dyDescent="0.3">
      <c r="A395" s="9">
        <v>388</v>
      </c>
      <c r="B395" s="9" t="s">
        <v>874</v>
      </c>
      <c r="C395" s="9" t="s">
        <v>875</v>
      </c>
      <c r="D395" s="9" t="s">
        <v>380</v>
      </c>
      <c r="E395" s="11">
        <v>87</v>
      </c>
      <c r="F395" s="12">
        <v>0.44</v>
      </c>
      <c r="G395" s="13">
        <v>2.9999999999999997E-4</v>
      </c>
      <c r="J395" s="12"/>
    </row>
    <row r="396" spans="1:10" x14ac:dyDescent="0.3">
      <c r="A396" s="9">
        <v>389</v>
      </c>
      <c r="B396" s="9" t="s">
        <v>876</v>
      </c>
      <c r="C396" s="9" t="s">
        <v>877</v>
      </c>
      <c r="D396" s="9" t="s">
        <v>61</v>
      </c>
      <c r="E396" s="11">
        <v>82</v>
      </c>
      <c r="F396" s="12">
        <v>0.42</v>
      </c>
      <c r="G396" s="13">
        <v>2.9999999999999997E-4</v>
      </c>
      <c r="J396" s="12"/>
    </row>
    <row r="397" spans="1:10" x14ac:dyDescent="0.3">
      <c r="A397" s="9">
        <v>390</v>
      </c>
      <c r="B397" s="9" t="s">
        <v>878</v>
      </c>
      <c r="C397" s="9" t="s">
        <v>879</v>
      </c>
      <c r="D397" s="9" t="s">
        <v>237</v>
      </c>
      <c r="E397" s="11">
        <v>39</v>
      </c>
      <c r="F397" s="12">
        <v>0.42</v>
      </c>
      <c r="G397" s="13">
        <v>2.9999999999999997E-4</v>
      </c>
      <c r="J397" s="12"/>
    </row>
    <row r="398" spans="1:10" x14ac:dyDescent="0.3">
      <c r="A398" s="9">
        <v>391</v>
      </c>
      <c r="B398" s="9" t="s">
        <v>880</v>
      </c>
      <c r="C398" s="9" t="s">
        <v>881</v>
      </c>
      <c r="D398" s="9" t="s">
        <v>153</v>
      </c>
      <c r="E398" s="11">
        <v>141</v>
      </c>
      <c r="F398" s="12">
        <v>0.42</v>
      </c>
      <c r="G398" s="13">
        <v>2.9999999999999997E-4</v>
      </c>
      <c r="J398" s="12"/>
    </row>
    <row r="399" spans="1:10" x14ac:dyDescent="0.3">
      <c r="A399" s="9">
        <v>392</v>
      </c>
      <c r="B399" s="9" t="s">
        <v>882</v>
      </c>
      <c r="C399" s="9" t="s">
        <v>883</v>
      </c>
      <c r="D399" s="9" t="s">
        <v>472</v>
      </c>
      <c r="E399" s="11">
        <v>72</v>
      </c>
      <c r="F399" s="12">
        <v>0.42</v>
      </c>
      <c r="G399" s="13">
        <v>2.9999999999999997E-4</v>
      </c>
      <c r="J399" s="12"/>
    </row>
    <row r="400" spans="1:10" x14ac:dyDescent="0.3">
      <c r="A400" s="9">
        <v>393</v>
      </c>
      <c r="B400" s="9" t="s">
        <v>884</v>
      </c>
      <c r="C400" s="9" t="s">
        <v>885</v>
      </c>
      <c r="D400" s="9" t="s">
        <v>136</v>
      </c>
      <c r="E400" s="11">
        <v>73</v>
      </c>
      <c r="F400" s="12">
        <v>0.41</v>
      </c>
      <c r="G400" s="13">
        <v>2.9999999999999997E-4</v>
      </c>
      <c r="J400" s="12"/>
    </row>
    <row r="401" spans="1:10" x14ac:dyDescent="0.3">
      <c r="A401" s="9">
        <v>394</v>
      </c>
      <c r="B401" s="9" t="s">
        <v>886</v>
      </c>
      <c r="C401" s="9" t="s">
        <v>887</v>
      </c>
      <c r="D401" s="9" t="s">
        <v>122</v>
      </c>
      <c r="E401" s="11">
        <v>165</v>
      </c>
      <c r="F401" s="12">
        <v>0.41</v>
      </c>
      <c r="G401" s="13">
        <v>2.9999999999999997E-4</v>
      </c>
      <c r="J401" s="12"/>
    </row>
    <row r="402" spans="1:10" x14ac:dyDescent="0.3">
      <c r="A402" s="9">
        <v>395</v>
      </c>
      <c r="B402" s="9" t="s">
        <v>888</v>
      </c>
      <c r="C402" s="9" t="s">
        <v>889</v>
      </c>
      <c r="D402" s="9" t="s">
        <v>116</v>
      </c>
      <c r="E402" s="11">
        <v>24</v>
      </c>
      <c r="F402" s="12">
        <v>0.41</v>
      </c>
      <c r="G402" s="13">
        <v>2.9999999999999997E-4</v>
      </c>
      <c r="J402" s="12"/>
    </row>
    <row r="403" spans="1:10" x14ac:dyDescent="0.3">
      <c r="A403" s="9">
        <v>396</v>
      </c>
      <c r="B403" s="9" t="s">
        <v>890</v>
      </c>
      <c r="C403" s="9" t="s">
        <v>891</v>
      </c>
      <c r="D403" s="9" t="s">
        <v>225</v>
      </c>
      <c r="E403" s="11">
        <v>14</v>
      </c>
      <c r="F403" s="12">
        <v>0.41</v>
      </c>
      <c r="G403" s="13">
        <v>2.9999999999999997E-4</v>
      </c>
      <c r="J403" s="12"/>
    </row>
    <row r="404" spans="1:10" x14ac:dyDescent="0.3">
      <c r="A404" s="9">
        <v>397</v>
      </c>
      <c r="B404" s="9" t="s">
        <v>892</v>
      </c>
      <c r="C404" s="9" t="s">
        <v>893</v>
      </c>
      <c r="D404" s="9" t="s">
        <v>380</v>
      </c>
      <c r="E404" s="11">
        <v>9</v>
      </c>
      <c r="F404" s="12">
        <v>0.41</v>
      </c>
      <c r="G404" s="13">
        <v>2.9999999999999997E-4</v>
      </c>
      <c r="J404" s="12"/>
    </row>
    <row r="405" spans="1:10" x14ac:dyDescent="0.3">
      <c r="A405" s="9">
        <v>398</v>
      </c>
      <c r="B405" s="9" t="s">
        <v>894</v>
      </c>
      <c r="C405" s="9" t="s">
        <v>895</v>
      </c>
      <c r="D405" s="9" t="s">
        <v>153</v>
      </c>
      <c r="E405" s="11">
        <v>353</v>
      </c>
      <c r="F405" s="12">
        <v>0.4</v>
      </c>
      <c r="G405" s="13">
        <v>2.9999999999999997E-4</v>
      </c>
      <c r="J405" s="12"/>
    </row>
    <row r="406" spans="1:10" x14ac:dyDescent="0.3">
      <c r="A406" s="9">
        <v>399</v>
      </c>
      <c r="B406" s="9" t="s">
        <v>896</v>
      </c>
      <c r="C406" s="9" t="s">
        <v>897</v>
      </c>
      <c r="D406" s="9" t="s">
        <v>136</v>
      </c>
      <c r="E406" s="11">
        <v>90</v>
      </c>
      <c r="F406" s="12">
        <v>0.4</v>
      </c>
      <c r="G406" s="13">
        <v>2.9999999999999997E-4</v>
      </c>
      <c r="J406" s="12"/>
    </row>
    <row r="407" spans="1:10" x14ac:dyDescent="0.3">
      <c r="A407" s="9">
        <v>400</v>
      </c>
      <c r="B407" s="9" t="s">
        <v>898</v>
      </c>
      <c r="C407" s="9" t="s">
        <v>899</v>
      </c>
      <c r="D407" s="9" t="s">
        <v>189</v>
      </c>
      <c r="E407" s="11">
        <v>81</v>
      </c>
      <c r="F407" s="12">
        <v>0.4</v>
      </c>
      <c r="G407" s="13">
        <v>2.9999999999999997E-4</v>
      </c>
      <c r="J407" s="12"/>
    </row>
    <row r="408" spans="1:10" x14ac:dyDescent="0.3">
      <c r="A408" s="9">
        <v>401</v>
      </c>
      <c r="B408" s="9" t="s">
        <v>900</v>
      </c>
      <c r="C408" s="9" t="s">
        <v>901</v>
      </c>
      <c r="D408" s="9" t="s">
        <v>153</v>
      </c>
      <c r="E408" s="11">
        <v>51</v>
      </c>
      <c r="F408" s="12">
        <v>0.4</v>
      </c>
      <c r="G408" s="13">
        <v>2.9999999999999997E-4</v>
      </c>
      <c r="J408" s="12"/>
    </row>
    <row r="409" spans="1:10" x14ac:dyDescent="0.3">
      <c r="A409" s="9">
        <v>402</v>
      </c>
      <c r="B409" s="9" t="s">
        <v>902</v>
      </c>
      <c r="C409" s="9" t="s">
        <v>903</v>
      </c>
      <c r="D409" s="9" t="s">
        <v>405</v>
      </c>
      <c r="E409" s="11">
        <v>59</v>
      </c>
      <c r="F409" s="12">
        <v>0.4</v>
      </c>
      <c r="G409" s="13">
        <v>2.9999999999999997E-4</v>
      </c>
      <c r="J409" s="12"/>
    </row>
    <row r="410" spans="1:10" x14ac:dyDescent="0.3">
      <c r="A410" s="9">
        <v>403</v>
      </c>
      <c r="B410" s="9" t="s">
        <v>904</v>
      </c>
      <c r="C410" s="9" t="s">
        <v>905</v>
      </c>
      <c r="D410" s="9" t="s">
        <v>71</v>
      </c>
      <c r="E410" s="11">
        <v>97</v>
      </c>
      <c r="F410" s="12">
        <v>0.39</v>
      </c>
      <c r="G410" s="13">
        <v>2.9999999999999997E-4</v>
      </c>
      <c r="J410" s="12"/>
    </row>
    <row r="411" spans="1:10" x14ac:dyDescent="0.3">
      <c r="A411" s="9">
        <v>404</v>
      </c>
      <c r="B411" s="9" t="s">
        <v>906</v>
      </c>
      <c r="C411" s="9" t="s">
        <v>907</v>
      </c>
      <c r="D411" s="9" t="s">
        <v>237</v>
      </c>
      <c r="E411" s="11">
        <v>36</v>
      </c>
      <c r="F411" s="12">
        <v>0.39</v>
      </c>
      <c r="G411" s="13">
        <v>2.9999999999999997E-4</v>
      </c>
      <c r="J411" s="12"/>
    </row>
    <row r="412" spans="1:10" x14ac:dyDescent="0.3">
      <c r="A412" s="9">
        <v>405</v>
      </c>
      <c r="B412" s="9" t="s">
        <v>908</v>
      </c>
      <c r="C412" s="9" t="s">
        <v>909</v>
      </c>
      <c r="D412" s="9" t="s">
        <v>380</v>
      </c>
      <c r="E412" s="11">
        <v>308</v>
      </c>
      <c r="F412" s="12">
        <v>0.39</v>
      </c>
      <c r="G412" s="13">
        <v>2.9999999999999997E-4</v>
      </c>
      <c r="J412" s="12"/>
    </row>
    <row r="413" spans="1:10" x14ac:dyDescent="0.3">
      <c r="A413" s="9">
        <v>406</v>
      </c>
      <c r="B413" s="9" t="s">
        <v>910</v>
      </c>
      <c r="C413" s="9" t="s">
        <v>911</v>
      </c>
      <c r="D413" s="9" t="s">
        <v>167</v>
      </c>
      <c r="E413" s="11">
        <v>60</v>
      </c>
      <c r="F413" s="12">
        <v>0.39</v>
      </c>
      <c r="G413" s="13">
        <v>2.9999999999999997E-4</v>
      </c>
      <c r="J413" s="12"/>
    </row>
    <row r="414" spans="1:10" x14ac:dyDescent="0.3">
      <c r="A414" s="9">
        <v>407</v>
      </c>
      <c r="B414" s="9" t="s">
        <v>912</v>
      </c>
      <c r="C414" s="9" t="s">
        <v>913</v>
      </c>
      <c r="D414" s="9" t="s">
        <v>380</v>
      </c>
      <c r="E414" s="11">
        <v>44</v>
      </c>
      <c r="F414" s="12">
        <v>0.39</v>
      </c>
      <c r="G414" s="13">
        <v>2.9999999999999997E-4</v>
      </c>
      <c r="J414" s="12"/>
    </row>
    <row r="415" spans="1:10" x14ac:dyDescent="0.3">
      <c r="A415" s="9">
        <v>408</v>
      </c>
      <c r="B415" s="9" t="s">
        <v>914</v>
      </c>
      <c r="C415" s="9" t="s">
        <v>915</v>
      </c>
      <c r="D415" s="9" t="s">
        <v>150</v>
      </c>
      <c r="E415" s="11">
        <v>384</v>
      </c>
      <c r="F415" s="12">
        <v>0.38</v>
      </c>
      <c r="G415" s="13">
        <v>2.9999999999999997E-4</v>
      </c>
      <c r="J415" s="12"/>
    </row>
    <row r="416" spans="1:10" x14ac:dyDescent="0.3">
      <c r="A416" s="9">
        <v>409</v>
      </c>
      <c r="B416" s="9" t="s">
        <v>916</v>
      </c>
      <c r="C416" s="9" t="s">
        <v>917</v>
      </c>
      <c r="D416" s="9" t="s">
        <v>61</v>
      </c>
      <c r="E416" s="11">
        <v>98</v>
      </c>
      <c r="F416" s="12">
        <v>0.38</v>
      </c>
      <c r="G416" s="13">
        <v>2.9999999999999997E-4</v>
      </c>
      <c r="J416" s="12"/>
    </row>
    <row r="417" spans="1:10" x14ac:dyDescent="0.3">
      <c r="A417" s="9">
        <v>410</v>
      </c>
      <c r="B417" s="9" t="s">
        <v>918</v>
      </c>
      <c r="C417" s="9" t="s">
        <v>919</v>
      </c>
      <c r="D417" s="9" t="s">
        <v>113</v>
      </c>
      <c r="E417" s="11">
        <v>508</v>
      </c>
      <c r="F417" s="12">
        <v>0.38</v>
      </c>
      <c r="G417" s="13">
        <v>2.9999999999999997E-4</v>
      </c>
      <c r="J417" s="12"/>
    </row>
    <row r="418" spans="1:10" x14ac:dyDescent="0.3">
      <c r="A418" s="9">
        <v>411</v>
      </c>
      <c r="B418" s="9" t="s">
        <v>920</v>
      </c>
      <c r="C418" s="9" t="s">
        <v>921</v>
      </c>
      <c r="D418" s="9" t="s">
        <v>302</v>
      </c>
      <c r="E418" s="11">
        <v>73</v>
      </c>
      <c r="F418" s="12">
        <v>0.38</v>
      </c>
      <c r="G418" s="13">
        <v>2.9999999999999997E-4</v>
      </c>
      <c r="J418" s="12"/>
    </row>
    <row r="419" spans="1:10" x14ac:dyDescent="0.3">
      <c r="A419" s="9">
        <v>412</v>
      </c>
      <c r="B419" s="9" t="s">
        <v>922</v>
      </c>
      <c r="C419" s="9" t="s">
        <v>923</v>
      </c>
      <c r="D419" s="9" t="s">
        <v>260</v>
      </c>
      <c r="E419" s="11">
        <v>12</v>
      </c>
      <c r="F419" s="12">
        <v>0.38</v>
      </c>
      <c r="G419" s="13">
        <v>2.9999999999999997E-4</v>
      </c>
      <c r="J419" s="12"/>
    </row>
    <row r="420" spans="1:10" x14ac:dyDescent="0.3">
      <c r="A420" s="9">
        <v>413</v>
      </c>
      <c r="B420" s="9" t="s">
        <v>924</v>
      </c>
      <c r="C420" s="9" t="s">
        <v>925</v>
      </c>
      <c r="D420" s="9" t="s">
        <v>189</v>
      </c>
      <c r="E420" s="11">
        <v>118</v>
      </c>
      <c r="F420" s="12">
        <v>0.38</v>
      </c>
      <c r="G420" s="13">
        <v>2.9999999999999997E-4</v>
      </c>
      <c r="J420" s="12"/>
    </row>
    <row r="421" spans="1:10" x14ac:dyDescent="0.3">
      <c r="A421" s="9">
        <v>414</v>
      </c>
      <c r="B421" s="9" t="s">
        <v>926</v>
      </c>
      <c r="C421" s="9" t="s">
        <v>927</v>
      </c>
      <c r="D421" s="9" t="s">
        <v>133</v>
      </c>
      <c r="E421" s="11">
        <v>56</v>
      </c>
      <c r="F421" s="12">
        <v>0.38</v>
      </c>
      <c r="G421" s="13">
        <v>2.9999999999999997E-4</v>
      </c>
      <c r="J421" s="12"/>
    </row>
    <row r="422" spans="1:10" x14ac:dyDescent="0.3">
      <c r="A422" s="9">
        <v>415</v>
      </c>
      <c r="B422" s="9" t="s">
        <v>928</v>
      </c>
      <c r="C422" s="9" t="s">
        <v>929</v>
      </c>
      <c r="D422" s="9" t="s">
        <v>133</v>
      </c>
      <c r="E422" s="11">
        <v>28</v>
      </c>
      <c r="F422" s="12">
        <v>0.38</v>
      </c>
      <c r="G422" s="13">
        <v>2.9999999999999997E-4</v>
      </c>
      <c r="J422" s="12"/>
    </row>
    <row r="423" spans="1:10" x14ac:dyDescent="0.3">
      <c r="A423" s="9">
        <v>416</v>
      </c>
      <c r="B423" s="9" t="s">
        <v>930</v>
      </c>
      <c r="C423" s="9" t="s">
        <v>931</v>
      </c>
      <c r="D423" s="9" t="s">
        <v>237</v>
      </c>
      <c r="E423" s="11">
        <v>110</v>
      </c>
      <c r="F423" s="12">
        <v>0.37</v>
      </c>
      <c r="G423" s="13">
        <v>2.9999999999999997E-4</v>
      </c>
      <c r="J423" s="12"/>
    </row>
    <row r="424" spans="1:10" x14ac:dyDescent="0.3">
      <c r="A424" s="9">
        <v>417</v>
      </c>
      <c r="B424" s="9" t="s">
        <v>932</v>
      </c>
      <c r="C424" s="9" t="s">
        <v>933</v>
      </c>
      <c r="D424" s="9" t="s">
        <v>150</v>
      </c>
      <c r="E424" s="11">
        <v>200</v>
      </c>
      <c r="F424" s="12">
        <v>0.37</v>
      </c>
      <c r="G424" s="13">
        <v>2.9999999999999997E-4</v>
      </c>
      <c r="J424" s="12"/>
    </row>
    <row r="425" spans="1:10" x14ac:dyDescent="0.3">
      <c r="A425" s="9">
        <v>418</v>
      </c>
      <c r="B425" s="9" t="s">
        <v>934</v>
      </c>
      <c r="C425" s="9" t="s">
        <v>935</v>
      </c>
      <c r="D425" s="9" t="s">
        <v>310</v>
      </c>
      <c r="E425" s="11">
        <v>439</v>
      </c>
      <c r="F425" s="12">
        <v>0.37</v>
      </c>
      <c r="G425" s="13">
        <v>2.9999999999999997E-4</v>
      </c>
      <c r="J425" s="12"/>
    </row>
    <row r="426" spans="1:10" x14ac:dyDescent="0.3">
      <c r="A426" s="9">
        <v>419</v>
      </c>
      <c r="B426" s="9" t="s">
        <v>936</v>
      </c>
      <c r="C426" s="9" t="s">
        <v>937</v>
      </c>
      <c r="D426" s="9" t="s">
        <v>189</v>
      </c>
      <c r="E426" s="11">
        <v>138</v>
      </c>
      <c r="F426" s="12">
        <v>0.37</v>
      </c>
      <c r="G426" s="13">
        <v>2.9999999999999997E-4</v>
      </c>
      <c r="J426" s="12"/>
    </row>
    <row r="427" spans="1:10" x14ac:dyDescent="0.3">
      <c r="A427" s="9">
        <v>420</v>
      </c>
      <c r="B427" s="9" t="s">
        <v>938</v>
      </c>
      <c r="C427" s="9" t="s">
        <v>939</v>
      </c>
      <c r="D427" s="9" t="s">
        <v>172</v>
      </c>
      <c r="E427" s="11">
        <v>818</v>
      </c>
      <c r="F427" s="12">
        <v>0.36</v>
      </c>
      <c r="G427" s="13">
        <v>2.9999999999999997E-4</v>
      </c>
      <c r="J427" s="12"/>
    </row>
    <row r="428" spans="1:10" x14ac:dyDescent="0.3">
      <c r="A428" s="9">
        <v>421</v>
      </c>
      <c r="B428" s="9" t="s">
        <v>940</v>
      </c>
      <c r="C428" s="9" t="s">
        <v>941</v>
      </c>
      <c r="D428" s="9" t="s">
        <v>942</v>
      </c>
      <c r="E428" s="11">
        <v>27</v>
      </c>
      <c r="F428" s="12">
        <v>0.36</v>
      </c>
      <c r="G428" s="13">
        <v>2.9999999999999997E-4</v>
      </c>
      <c r="J428" s="12"/>
    </row>
    <row r="429" spans="1:10" x14ac:dyDescent="0.3">
      <c r="A429" s="9">
        <v>422</v>
      </c>
      <c r="B429" s="9" t="s">
        <v>943</v>
      </c>
      <c r="C429" s="9" t="s">
        <v>944</v>
      </c>
      <c r="D429" s="9" t="s">
        <v>225</v>
      </c>
      <c r="E429" s="11">
        <v>61</v>
      </c>
      <c r="F429" s="12">
        <v>0.36</v>
      </c>
      <c r="G429" s="13">
        <v>2.9999999999999997E-4</v>
      </c>
      <c r="J429" s="12"/>
    </row>
    <row r="430" spans="1:10" x14ac:dyDescent="0.3">
      <c r="A430" s="9">
        <v>423</v>
      </c>
      <c r="B430" s="9" t="s">
        <v>945</v>
      </c>
      <c r="C430" s="9" t="s">
        <v>946</v>
      </c>
      <c r="D430" s="9" t="s">
        <v>136</v>
      </c>
      <c r="E430" s="11">
        <v>89</v>
      </c>
      <c r="F430" s="12">
        <v>0.36</v>
      </c>
      <c r="G430" s="13">
        <v>2.9999999999999997E-4</v>
      </c>
      <c r="J430" s="12"/>
    </row>
    <row r="431" spans="1:10" x14ac:dyDescent="0.3">
      <c r="A431" s="9">
        <v>424</v>
      </c>
      <c r="B431" s="9" t="s">
        <v>947</v>
      </c>
      <c r="C431" s="9" t="s">
        <v>948</v>
      </c>
      <c r="D431" s="9" t="s">
        <v>133</v>
      </c>
      <c r="E431" s="11">
        <v>76</v>
      </c>
      <c r="F431" s="12">
        <v>0.36</v>
      </c>
      <c r="G431" s="13">
        <v>2.9999999999999997E-4</v>
      </c>
      <c r="J431" s="12"/>
    </row>
    <row r="432" spans="1:10" x14ac:dyDescent="0.3">
      <c r="A432" s="9">
        <v>425</v>
      </c>
      <c r="B432" s="9" t="s">
        <v>949</v>
      </c>
      <c r="C432" s="9" t="s">
        <v>950</v>
      </c>
      <c r="D432" s="9" t="s">
        <v>167</v>
      </c>
      <c r="E432" s="11">
        <v>125</v>
      </c>
      <c r="F432" s="12">
        <v>0.36</v>
      </c>
      <c r="G432" s="13">
        <v>2.9999999999999997E-4</v>
      </c>
      <c r="J432" s="12"/>
    </row>
    <row r="433" spans="1:10" x14ac:dyDescent="0.3">
      <c r="A433" s="9">
        <v>426</v>
      </c>
      <c r="B433" s="9" t="s">
        <v>951</v>
      </c>
      <c r="C433" s="9" t="s">
        <v>952</v>
      </c>
      <c r="D433" s="9" t="s">
        <v>144</v>
      </c>
      <c r="E433" s="11">
        <v>34</v>
      </c>
      <c r="F433" s="12">
        <v>0.36</v>
      </c>
      <c r="G433" s="13">
        <v>2.9999999999999997E-4</v>
      </c>
      <c r="J433" s="12"/>
    </row>
    <row r="434" spans="1:10" x14ac:dyDescent="0.3">
      <c r="A434" s="9">
        <v>427</v>
      </c>
      <c r="B434" s="9" t="s">
        <v>953</v>
      </c>
      <c r="C434" s="9" t="s">
        <v>954</v>
      </c>
      <c r="D434" s="9" t="s">
        <v>133</v>
      </c>
      <c r="E434" s="11">
        <v>274</v>
      </c>
      <c r="F434" s="12">
        <v>0.36</v>
      </c>
      <c r="G434" s="13">
        <v>2.9999999999999997E-4</v>
      </c>
      <c r="J434" s="12"/>
    </row>
    <row r="435" spans="1:10" x14ac:dyDescent="0.3">
      <c r="A435" s="9">
        <v>428</v>
      </c>
      <c r="B435" s="9" t="s">
        <v>955</v>
      </c>
      <c r="C435" s="9" t="s">
        <v>956</v>
      </c>
      <c r="D435" s="9" t="s">
        <v>136</v>
      </c>
      <c r="E435" s="11">
        <v>57</v>
      </c>
      <c r="F435" s="12">
        <v>0.36</v>
      </c>
      <c r="G435" s="13">
        <v>2.9999999999999997E-4</v>
      </c>
      <c r="J435" s="12"/>
    </row>
    <row r="436" spans="1:10" x14ac:dyDescent="0.3">
      <c r="A436" s="9">
        <v>429</v>
      </c>
      <c r="B436" s="9" t="s">
        <v>957</v>
      </c>
      <c r="C436" s="9" t="s">
        <v>958</v>
      </c>
      <c r="D436" s="9" t="s">
        <v>405</v>
      </c>
      <c r="E436" s="11">
        <v>22</v>
      </c>
      <c r="F436" s="12">
        <v>0.35</v>
      </c>
      <c r="G436" s="13">
        <v>2.9999999999999997E-4</v>
      </c>
      <c r="J436" s="12"/>
    </row>
    <row r="437" spans="1:10" x14ac:dyDescent="0.3">
      <c r="A437" s="9">
        <v>430</v>
      </c>
      <c r="B437" s="9" t="s">
        <v>959</v>
      </c>
      <c r="C437" s="9" t="s">
        <v>960</v>
      </c>
      <c r="D437" s="9" t="s">
        <v>150</v>
      </c>
      <c r="E437" s="11">
        <v>157</v>
      </c>
      <c r="F437" s="12">
        <v>0.35</v>
      </c>
      <c r="G437" s="13">
        <v>2.9999999999999997E-4</v>
      </c>
      <c r="J437" s="12"/>
    </row>
    <row r="438" spans="1:10" x14ac:dyDescent="0.3">
      <c r="A438" s="9">
        <v>431</v>
      </c>
      <c r="B438" s="9" t="s">
        <v>961</v>
      </c>
      <c r="C438" s="9" t="s">
        <v>962</v>
      </c>
      <c r="D438" s="9" t="s">
        <v>765</v>
      </c>
      <c r="E438" s="11">
        <v>70</v>
      </c>
      <c r="F438" s="12">
        <v>0.35</v>
      </c>
      <c r="G438" s="13">
        <v>2.9999999999999997E-4</v>
      </c>
      <c r="J438" s="12"/>
    </row>
    <row r="439" spans="1:10" x14ac:dyDescent="0.3">
      <c r="A439" s="9">
        <v>432</v>
      </c>
      <c r="B439" s="9" t="s">
        <v>963</v>
      </c>
      <c r="C439" s="9" t="s">
        <v>964</v>
      </c>
      <c r="D439" s="9" t="s">
        <v>293</v>
      </c>
      <c r="E439" s="11">
        <v>120</v>
      </c>
      <c r="F439" s="12">
        <v>0.35</v>
      </c>
      <c r="G439" s="13">
        <v>2.9999999999999997E-4</v>
      </c>
      <c r="J439" s="12"/>
    </row>
    <row r="440" spans="1:10" x14ac:dyDescent="0.3">
      <c r="A440" s="9">
        <v>433</v>
      </c>
      <c r="B440" s="9" t="s">
        <v>965</v>
      </c>
      <c r="C440" s="9" t="s">
        <v>966</v>
      </c>
      <c r="D440" s="9" t="s">
        <v>967</v>
      </c>
      <c r="E440" s="11">
        <v>328</v>
      </c>
      <c r="F440" s="12">
        <v>0.35</v>
      </c>
      <c r="G440" s="13">
        <v>2.9999999999999997E-4</v>
      </c>
      <c r="J440" s="12"/>
    </row>
    <row r="441" spans="1:10" x14ac:dyDescent="0.3">
      <c r="A441" s="9">
        <v>434</v>
      </c>
      <c r="B441" s="9" t="s">
        <v>968</v>
      </c>
      <c r="C441" s="9" t="s">
        <v>969</v>
      </c>
      <c r="D441" s="9" t="s">
        <v>90</v>
      </c>
      <c r="E441" s="11">
        <v>1037</v>
      </c>
      <c r="F441" s="12">
        <v>0.35</v>
      </c>
      <c r="G441" s="13">
        <v>2.9999999999999997E-4</v>
      </c>
      <c r="J441" s="12"/>
    </row>
    <row r="442" spans="1:10" x14ac:dyDescent="0.3">
      <c r="A442" s="9">
        <v>435</v>
      </c>
      <c r="B442" s="9" t="s">
        <v>970</v>
      </c>
      <c r="C442" s="9" t="s">
        <v>971</v>
      </c>
      <c r="D442" s="9" t="s">
        <v>58</v>
      </c>
      <c r="E442" s="11">
        <v>68</v>
      </c>
      <c r="F442" s="12">
        <v>0.34</v>
      </c>
      <c r="G442" s="13">
        <v>2.0000000000000001E-4</v>
      </c>
      <c r="J442" s="12"/>
    </row>
    <row r="443" spans="1:10" x14ac:dyDescent="0.3">
      <c r="A443" s="9">
        <v>436</v>
      </c>
      <c r="B443" s="9" t="s">
        <v>972</v>
      </c>
      <c r="C443" s="9" t="s">
        <v>973</v>
      </c>
      <c r="D443" s="9" t="s">
        <v>734</v>
      </c>
      <c r="E443" s="11">
        <v>31</v>
      </c>
      <c r="F443" s="12">
        <v>0.34</v>
      </c>
      <c r="G443" s="13">
        <v>2.0000000000000001E-4</v>
      </c>
      <c r="J443" s="12"/>
    </row>
    <row r="444" spans="1:10" x14ac:dyDescent="0.3">
      <c r="A444" s="9">
        <v>437</v>
      </c>
      <c r="B444" s="9" t="s">
        <v>974</v>
      </c>
      <c r="C444" s="9" t="s">
        <v>975</v>
      </c>
      <c r="D444" s="9" t="s">
        <v>128</v>
      </c>
      <c r="E444" s="11">
        <v>29</v>
      </c>
      <c r="F444" s="12">
        <v>0.34</v>
      </c>
      <c r="G444" s="13">
        <v>2.0000000000000001E-4</v>
      </c>
      <c r="J444" s="12"/>
    </row>
    <row r="445" spans="1:10" x14ac:dyDescent="0.3">
      <c r="A445" s="9">
        <v>438</v>
      </c>
      <c r="B445" s="9" t="s">
        <v>976</v>
      </c>
      <c r="C445" s="9" t="s">
        <v>977</v>
      </c>
      <c r="D445" s="9" t="s">
        <v>122</v>
      </c>
      <c r="E445" s="11">
        <v>47</v>
      </c>
      <c r="F445" s="12">
        <v>0.34</v>
      </c>
      <c r="G445" s="13">
        <v>2.0000000000000001E-4</v>
      </c>
      <c r="J445" s="12"/>
    </row>
    <row r="446" spans="1:10" x14ac:dyDescent="0.3">
      <c r="A446" s="9">
        <v>439</v>
      </c>
      <c r="B446" s="9" t="s">
        <v>978</v>
      </c>
      <c r="C446" s="9" t="s">
        <v>979</v>
      </c>
      <c r="D446" s="9" t="s">
        <v>122</v>
      </c>
      <c r="E446" s="11">
        <v>59</v>
      </c>
      <c r="F446" s="12">
        <v>0.33</v>
      </c>
      <c r="G446" s="13">
        <v>2.0000000000000001E-4</v>
      </c>
      <c r="J446" s="12"/>
    </row>
    <row r="447" spans="1:10" x14ac:dyDescent="0.3">
      <c r="A447" s="9">
        <v>440</v>
      </c>
      <c r="B447" s="9" t="s">
        <v>980</v>
      </c>
      <c r="C447" s="9" t="s">
        <v>981</v>
      </c>
      <c r="D447" s="9" t="s">
        <v>116</v>
      </c>
      <c r="E447" s="11">
        <v>44</v>
      </c>
      <c r="F447" s="12">
        <v>0.33</v>
      </c>
      <c r="G447" s="13">
        <v>2.0000000000000001E-4</v>
      </c>
      <c r="J447" s="12"/>
    </row>
    <row r="448" spans="1:10" x14ac:dyDescent="0.3">
      <c r="A448" s="9">
        <v>441</v>
      </c>
      <c r="B448" s="9" t="s">
        <v>982</v>
      </c>
      <c r="C448" s="9" t="s">
        <v>983</v>
      </c>
      <c r="D448" s="9" t="s">
        <v>172</v>
      </c>
      <c r="E448" s="11">
        <v>65</v>
      </c>
      <c r="F448" s="12">
        <v>0.33</v>
      </c>
      <c r="G448" s="13">
        <v>2.0000000000000001E-4</v>
      </c>
      <c r="J448" s="12"/>
    </row>
    <row r="449" spans="1:10" x14ac:dyDescent="0.3">
      <c r="A449" s="9">
        <v>442</v>
      </c>
      <c r="B449" s="9" t="s">
        <v>984</v>
      </c>
      <c r="C449" s="9" t="s">
        <v>985</v>
      </c>
      <c r="D449" s="9" t="s">
        <v>153</v>
      </c>
      <c r="E449" s="11">
        <v>285</v>
      </c>
      <c r="F449" s="12">
        <v>0.33</v>
      </c>
      <c r="G449" s="13">
        <v>2.0000000000000001E-4</v>
      </c>
      <c r="J449" s="12"/>
    </row>
    <row r="450" spans="1:10" x14ac:dyDescent="0.3">
      <c r="A450" s="9">
        <v>443</v>
      </c>
      <c r="B450" s="9" t="s">
        <v>986</v>
      </c>
      <c r="C450" s="9" t="s">
        <v>987</v>
      </c>
      <c r="D450" s="9" t="s">
        <v>167</v>
      </c>
      <c r="E450" s="11">
        <v>99</v>
      </c>
      <c r="F450" s="12">
        <v>0.33</v>
      </c>
      <c r="G450" s="13">
        <v>2.0000000000000001E-4</v>
      </c>
      <c r="J450" s="12"/>
    </row>
    <row r="451" spans="1:10" x14ac:dyDescent="0.3">
      <c r="A451" s="9">
        <v>444</v>
      </c>
      <c r="B451" s="9" t="s">
        <v>988</v>
      </c>
      <c r="C451" s="9" t="s">
        <v>989</v>
      </c>
      <c r="D451" s="9" t="s">
        <v>136</v>
      </c>
      <c r="E451" s="11">
        <v>55</v>
      </c>
      <c r="F451" s="12">
        <v>0.32</v>
      </c>
      <c r="G451" s="13">
        <v>2.0000000000000001E-4</v>
      </c>
      <c r="J451" s="12"/>
    </row>
    <row r="452" spans="1:10" x14ac:dyDescent="0.3">
      <c r="A452" s="9">
        <v>445</v>
      </c>
      <c r="B452" s="9" t="s">
        <v>990</v>
      </c>
      <c r="C452" s="9" t="s">
        <v>991</v>
      </c>
      <c r="D452" s="9" t="s">
        <v>133</v>
      </c>
      <c r="E452" s="11">
        <v>471</v>
      </c>
      <c r="F452" s="12">
        <v>0.32</v>
      </c>
      <c r="G452" s="13">
        <v>2.0000000000000001E-4</v>
      </c>
      <c r="J452" s="12"/>
    </row>
    <row r="453" spans="1:10" x14ac:dyDescent="0.3">
      <c r="A453" s="9">
        <v>446</v>
      </c>
      <c r="B453" s="9" t="s">
        <v>992</v>
      </c>
      <c r="C453" s="9" t="s">
        <v>993</v>
      </c>
      <c r="D453" s="9" t="s">
        <v>237</v>
      </c>
      <c r="E453" s="11">
        <v>231</v>
      </c>
      <c r="F453" s="12">
        <v>0.32</v>
      </c>
      <c r="G453" s="13">
        <v>2.0000000000000001E-4</v>
      </c>
      <c r="J453" s="12"/>
    </row>
    <row r="454" spans="1:10" x14ac:dyDescent="0.3">
      <c r="A454" s="9">
        <v>447</v>
      </c>
      <c r="B454" s="9" t="s">
        <v>994</v>
      </c>
      <c r="C454" s="9" t="s">
        <v>995</v>
      </c>
      <c r="D454" s="9" t="s">
        <v>139</v>
      </c>
      <c r="E454" s="11">
        <v>62</v>
      </c>
      <c r="F454" s="12">
        <v>0.32</v>
      </c>
      <c r="G454" s="13">
        <v>2.0000000000000001E-4</v>
      </c>
      <c r="J454" s="12"/>
    </row>
    <row r="455" spans="1:10" x14ac:dyDescent="0.3">
      <c r="A455" s="9">
        <v>448</v>
      </c>
      <c r="B455" s="9" t="s">
        <v>996</v>
      </c>
      <c r="C455" s="9" t="s">
        <v>997</v>
      </c>
      <c r="D455" s="9" t="s">
        <v>472</v>
      </c>
      <c r="E455" s="11">
        <v>226</v>
      </c>
      <c r="F455" s="12">
        <v>0.31</v>
      </c>
      <c r="G455" s="13">
        <v>2.0000000000000001E-4</v>
      </c>
      <c r="J455" s="12"/>
    </row>
    <row r="456" spans="1:10" x14ac:dyDescent="0.3">
      <c r="A456" s="9">
        <v>449</v>
      </c>
      <c r="B456" s="9" t="s">
        <v>998</v>
      </c>
      <c r="C456" s="9" t="s">
        <v>999</v>
      </c>
      <c r="D456" s="9" t="s">
        <v>58</v>
      </c>
      <c r="E456" s="11">
        <v>47</v>
      </c>
      <c r="F456" s="12">
        <v>0.31</v>
      </c>
      <c r="G456" s="13">
        <v>2.0000000000000001E-4</v>
      </c>
      <c r="J456" s="12"/>
    </row>
    <row r="457" spans="1:10" x14ac:dyDescent="0.3">
      <c r="A457" s="9">
        <v>450</v>
      </c>
      <c r="B457" s="9" t="s">
        <v>1000</v>
      </c>
      <c r="C457" s="9" t="s">
        <v>1001</v>
      </c>
      <c r="D457" s="9" t="s">
        <v>153</v>
      </c>
      <c r="E457" s="11">
        <v>168</v>
      </c>
      <c r="F457" s="12">
        <v>0.3</v>
      </c>
      <c r="G457" s="13">
        <v>2.0000000000000001E-4</v>
      </c>
      <c r="J457" s="12"/>
    </row>
    <row r="458" spans="1:10" x14ac:dyDescent="0.3">
      <c r="A458" s="9">
        <v>451</v>
      </c>
      <c r="B458" s="9" t="s">
        <v>1002</v>
      </c>
      <c r="C458" s="9" t="s">
        <v>1003</v>
      </c>
      <c r="D458" s="9" t="s">
        <v>1004</v>
      </c>
      <c r="E458" s="11">
        <v>58</v>
      </c>
      <c r="F458" s="12">
        <v>0.3</v>
      </c>
      <c r="G458" s="13">
        <v>2.0000000000000001E-4</v>
      </c>
      <c r="J458" s="12"/>
    </row>
    <row r="459" spans="1:10" x14ac:dyDescent="0.3">
      <c r="A459" s="9">
        <v>452</v>
      </c>
      <c r="B459" s="9" t="s">
        <v>1005</v>
      </c>
      <c r="C459" s="9" t="s">
        <v>1006</v>
      </c>
      <c r="D459" s="9" t="s">
        <v>260</v>
      </c>
      <c r="E459" s="11">
        <v>45</v>
      </c>
      <c r="F459" s="12">
        <v>0.3</v>
      </c>
      <c r="G459" s="13">
        <v>2.0000000000000001E-4</v>
      </c>
      <c r="J459" s="12"/>
    </row>
    <row r="460" spans="1:10" x14ac:dyDescent="0.3">
      <c r="A460" s="9">
        <v>453</v>
      </c>
      <c r="B460" s="9" t="s">
        <v>1007</v>
      </c>
      <c r="C460" s="9" t="s">
        <v>1008</v>
      </c>
      <c r="D460" s="9" t="s">
        <v>167</v>
      </c>
      <c r="E460" s="11">
        <v>45</v>
      </c>
      <c r="F460" s="12">
        <v>0.3</v>
      </c>
      <c r="G460" s="13">
        <v>2.0000000000000001E-4</v>
      </c>
      <c r="J460" s="12"/>
    </row>
    <row r="461" spans="1:10" x14ac:dyDescent="0.3">
      <c r="A461" s="9">
        <v>454</v>
      </c>
      <c r="B461" s="9" t="s">
        <v>1009</v>
      </c>
      <c r="C461" s="9" t="s">
        <v>1010</v>
      </c>
      <c r="D461" s="9" t="s">
        <v>153</v>
      </c>
      <c r="E461" s="11">
        <v>24</v>
      </c>
      <c r="F461" s="12">
        <v>0.3</v>
      </c>
      <c r="G461" s="13">
        <v>2.0000000000000001E-4</v>
      </c>
      <c r="J461" s="12"/>
    </row>
    <row r="462" spans="1:10" x14ac:dyDescent="0.3">
      <c r="A462" s="9">
        <v>455</v>
      </c>
      <c r="B462" s="9" t="s">
        <v>1011</v>
      </c>
      <c r="C462" s="9" t="s">
        <v>1012</v>
      </c>
      <c r="D462" s="9" t="s">
        <v>90</v>
      </c>
      <c r="E462" s="11">
        <v>398</v>
      </c>
      <c r="F462" s="12">
        <v>0.28999999999999998</v>
      </c>
      <c r="G462" s="13">
        <v>2.0000000000000001E-4</v>
      </c>
      <c r="J462" s="12"/>
    </row>
    <row r="463" spans="1:10" x14ac:dyDescent="0.3">
      <c r="A463" s="9">
        <v>456</v>
      </c>
      <c r="B463" s="9" t="s">
        <v>1013</v>
      </c>
      <c r="C463" s="9" t="s">
        <v>1014</v>
      </c>
      <c r="D463" s="9" t="s">
        <v>734</v>
      </c>
      <c r="E463" s="11">
        <v>28</v>
      </c>
      <c r="F463" s="12">
        <v>0.28999999999999998</v>
      </c>
      <c r="G463" s="13">
        <v>2.0000000000000001E-4</v>
      </c>
      <c r="J463" s="12"/>
    </row>
    <row r="464" spans="1:10" x14ac:dyDescent="0.3">
      <c r="A464" s="9">
        <v>457</v>
      </c>
      <c r="B464" s="9" t="s">
        <v>1015</v>
      </c>
      <c r="C464" s="9" t="s">
        <v>1016</v>
      </c>
      <c r="D464" s="9" t="s">
        <v>150</v>
      </c>
      <c r="E464" s="11">
        <v>239</v>
      </c>
      <c r="F464" s="12">
        <v>0.28999999999999998</v>
      </c>
      <c r="G464" s="13">
        <v>2.0000000000000001E-4</v>
      </c>
      <c r="J464" s="12"/>
    </row>
    <row r="465" spans="1:10" x14ac:dyDescent="0.3">
      <c r="A465" s="9">
        <v>458</v>
      </c>
      <c r="B465" s="9" t="s">
        <v>1017</v>
      </c>
      <c r="C465" s="9" t="s">
        <v>1018</v>
      </c>
      <c r="D465" s="9" t="s">
        <v>1019</v>
      </c>
      <c r="E465" s="11">
        <v>13</v>
      </c>
      <c r="F465" s="12">
        <v>0.28000000000000003</v>
      </c>
      <c r="G465" s="13">
        <v>2.0000000000000001E-4</v>
      </c>
      <c r="J465" s="12"/>
    </row>
    <row r="466" spans="1:10" x14ac:dyDescent="0.3">
      <c r="A466" s="9">
        <v>459</v>
      </c>
      <c r="B466" s="9" t="s">
        <v>1020</v>
      </c>
      <c r="C466" s="9" t="s">
        <v>1021</v>
      </c>
      <c r="D466" s="9" t="s">
        <v>116</v>
      </c>
      <c r="E466" s="11">
        <v>14</v>
      </c>
      <c r="F466" s="12">
        <v>0.28000000000000003</v>
      </c>
      <c r="G466" s="13">
        <v>2.0000000000000001E-4</v>
      </c>
      <c r="J466" s="12"/>
    </row>
    <row r="467" spans="1:10" x14ac:dyDescent="0.3">
      <c r="A467" s="9">
        <v>460</v>
      </c>
      <c r="B467" s="9" t="s">
        <v>1022</v>
      </c>
      <c r="C467" s="9" t="s">
        <v>1023</v>
      </c>
      <c r="D467" s="9" t="s">
        <v>156</v>
      </c>
      <c r="E467" s="11">
        <v>30</v>
      </c>
      <c r="F467" s="12">
        <v>0.28000000000000003</v>
      </c>
      <c r="G467" s="13">
        <v>2.0000000000000001E-4</v>
      </c>
      <c r="J467" s="12"/>
    </row>
    <row r="468" spans="1:10" x14ac:dyDescent="0.3">
      <c r="A468" s="9">
        <v>461</v>
      </c>
      <c r="B468" s="9" t="s">
        <v>1024</v>
      </c>
      <c r="C468" s="9" t="s">
        <v>1025</v>
      </c>
      <c r="D468" s="9" t="s">
        <v>225</v>
      </c>
      <c r="E468" s="11">
        <v>96</v>
      </c>
      <c r="F468" s="12">
        <v>0.28000000000000003</v>
      </c>
      <c r="G468" s="13">
        <v>2.0000000000000001E-4</v>
      </c>
      <c r="J468" s="12"/>
    </row>
    <row r="469" spans="1:10" x14ac:dyDescent="0.3">
      <c r="A469" s="9">
        <v>462</v>
      </c>
      <c r="B469" s="9" t="s">
        <v>1026</v>
      </c>
      <c r="C469" s="9" t="s">
        <v>1027</v>
      </c>
      <c r="D469" s="9" t="s">
        <v>133</v>
      </c>
      <c r="E469" s="11">
        <v>293</v>
      </c>
      <c r="F469" s="12">
        <v>0.28000000000000003</v>
      </c>
      <c r="G469" s="13">
        <v>2.0000000000000001E-4</v>
      </c>
      <c r="J469" s="12"/>
    </row>
    <row r="470" spans="1:10" x14ac:dyDescent="0.3">
      <c r="A470" s="9">
        <v>463</v>
      </c>
      <c r="B470" s="9" t="s">
        <v>1028</v>
      </c>
      <c r="C470" s="9" t="s">
        <v>1029</v>
      </c>
      <c r="D470" s="9" t="s">
        <v>167</v>
      </c>
      <c r="E470" s="11">
        <v>34</v>
      </c>
      <c r="F470" s="12">
        <v>0.27</v>
      </c>
      <c r="G470" s="13">
        <v>2.0000000000000001E-4</v>
      </c>
      <c r="J470" s="12"/>
    </row>
    <row r="471" spans="1:10" x14ac:dyDescent="0.3">
      <c r="A471" s="9">
        <v>464</v>
      </c>
      <c r="B471" s="9" t="s">
        <v>1030</v>
      </c>
      <c r="C471" s="9" t="s">
        <v>1031</v>
      </c>
      <c r="D471" s="9" t="s">
        <v>310</v>
      </c>
      <c r="E471" s="11">
        <v>171</v>
      </c>
      <c r="F471" s="12">
        <v>0.27</v>
      </c>
      <c r="G471" s="13">
        <v>2.0000000000000001E-4</v>
      </c>
      <c r="J471" s="12"/>
    </row>
    <row r="472" spans="1:10" x14ac:dyDescent="0.3">
      <c r="A472" s="9">
        <v>465</v>
      </c>
      <c r="B472" s="9" t="s">
        <v>1032</v>
      </c>
      <c r="C472" s="9" t="s">
        <v>1033</v>
      </c>
      <c r="D472" s="9" t="s">
        <v>603</v>
      </c>
      <c r="E472" s="11">
        <v>72</v>
      </c>
      <c r="F472" s="12">
        <v>0.27</v>
      </c>
      <c r="G472" s="13">
        <v>2.0000000000000001E-4</v>
      </c>
      <c r="J472" s="12"/>
    </row>
    <row r="473" spans="1:10" x14ac:dyDescent="0.3">
      <c r="A473" s="9">
        <v>466</v>
      </c>
      <c r="B473" s="9" t="s">
        <v>1034</v>
      </c>
      <c r="C473" s="9" t="s">
        <v>1035</v>
      </c>
      <c r="D473" s="9" t="s">
        <v>125</v>
      </c>
      <c r="E473" s="11">
        <v>29</v>
      </c>
      <c r="F473" s="12">
        <v>0.26</v>
      </c>
      <c r="G473" s="13">
        <v>2.0000000000000001E-4</v>
      </c>
      <c r="J473" s="12"/>
    </row>
    <row r="474" spans="1:10" x14ac:dyDescent="0.3">
      <c r="A474" s="9">
        <v>467</v>
      </c>
      <c r="B474" s="9" t="s">
        <v>1036</v>
      </c>
      <c r="C474" s="9" t="s">
        <v>1037</v>
      </c>
      <c r="D474" s="9" t="s">
        <v>200</v>
      </c>
      <c r="E474" s="11">
        <v>71</v>
      </c>
      <c r="F474" s="12">
        <v>0.25</v>
      </c>
      <c r="G474" s="13">
        <v>2.0000000000000001E-4</v>
      </c>
      <c r="J474" s="12"/>
    </row>
    <row r="475" spans="1:10" x14ac:dyDescent="0.3">
      <c r="A475" s="9">
        <v>468</v>
      </c>
      <c r="B475" s="9" t="s">
        <v>1038</v>
      </c>
      <c r="C475" s="9" t="s">
        <v>1039</v>
      </c>
      <c r="D475" s="9" t="s">
        <v>167</v>
      </c>
      <c r="E475" s="11">
        <v>19</v>
      </c>
      <c r="F475" s="12">
        <v>0.25</v>
      </c>
      <c r="G475" s="13">
        <v>2.0000000000000001E-4</v>
      </c>
      <c r="J475" s="12"/>
    </row>
    <row r="476" spans="1:10" x14ac:dyDescent="0.3">
      <c r="A476" s="9">
        <v>469</v>
      </c>
      <c r="B476" s="9" t="s">
        <v>1040</v>
      </c>
      <c r="C476" s="9" t="s">
        <v>1041</v>
      </c>
      <c r="D476" s="9" t="s">
        <v>139</v>
      </c>
      <c r="E476" s="11">
        <v>76</v>
      </c>
      <c r="F476" s="12">
        <v>0.24</v>
      </c>
      <c r="G476" s="13">
        <v>2.0000000000000001E-4</v>
      </c>
      <c r="J476" s="12"/>
    </row>
    <row r="477" spans="1:10" x14ac:dyDescent="0.3">
      <c r="A477" s="9">
        <v>470</v>
      </c>
      <c r="B477" s="9" t="s">
        <v>1042</v>
      </c>
      <c r="C477" s="9" t="s">
        <v>1043</v>
      </c>
      <c r="D477" s="9" t="s">
        <v>116</v>
      </c>
      <c r="E477" s="11">
        <v>23</v>
      </c>
      <c r="F477" s="12">
        <v>0.24</v>
      </c>
      <c r="G477" s="13">
        <v>2.0000000000000001E-4</v>
      </c>
      <c r="J477" s="12"/>
    </row>
    <row r="478" spans="1:10" x14ac:dyDescent="0.3">
      <c r="A478" s="9">
        <v>471</v>
      </c>
      <c r="B478" s="9" t="s">
        <v>1044</v>
      </c>
      <c r="C478" s="9" t="s">
        <v>1045</v>
      </c>
      <c r="D478" s="9" t="s">
        <v>186</v>
      </c>
      <c r="E478" s="11">
        <v>28</v>
      </c>
      <c r="F478" s="12">
        <v>0.24</v>
      </c>
      <c r="G478" s="13">
        <v>2.0000000000000001E-4</v>
      </c>
      <c r="J478" s="12"/>
    </row>
    <row r="479" spans="1:10" x14ac:dyDescent="0.3">
      <c r="A479" s="9">
        <v>472</v>
      </c>
      <c r="B479" s="9" t="s">
        <v>1046</v>
      </c>
      <c r="C479" s="9" t="s">
        <v>1047</v>
      </c>
      <c r="D479" s="9" t="s">
        <v>139</v>
      </c>
      <c r="E479" s="11">
        <v>73</v>
      </c>
      <c r="F479" s="12">
        <v>0.24</v>
      </c>
      <c r="G479" s="13">
        <v>2.0000000000000001E-4</v>
      </c>
      <c r="J479" s="12"/>
    </row>
    <row r="480" spans="1:10" x14ac:dyDescent="0.3">
      <c r="A480" s="9">
        <v>473</v>
      </c>
      <c r="B480" s="9" t="s">
        <v>1048</v>
      </c>
      <c r="C480" s="9" t="s">
        <v>1049</v>
      </c>
      <c r="D480" s="9" t="s">
        <v>153</v>
      </c>
      <c r="E480" s="11">
        <v>57</v>
      </c>
      <c r="F480" s="12">
        <v>0.24</v>
      </c>
      <c r="G480" s="13">
        <v>2.0000000000000001E-4</v>
      </c>
      <c r="J480" s="12"/>
    </row>
    <row r="481" spans="1:10" x14ac:dyDescent="0.3">
      <c r="A481" s="9">
        <v>474</v>
      </c>
      <c r="B481" s="9" t="s">
        <v>1050</v>
      </c>
      <c r="C481" s="9" t="s">
        <v>1051</v>
      </c>
      <c r="D481" s="9" t="s">
        <v>200</v>
      </c>
      <c r="E481" s="11">
        <v>180</v>
      </c>
      <c r="F481" s="12">
        <v>0.23</v>
      </c>
      <c r="G481" s="13">
        <v>2.0000000000000001E-4</v>
      </c>
      <c r="J481" s="12"/>
    </row>
    <row r="482" spans="1:10" x14ac:dyDescent="0.3">
      <c r="A482" s="9">
        <v>475</v>
      </c>
      <c r="B482" s="9" t="s">
        <v>1052</v>
      </c>
      <c r="C482" s="9" t="s">
        <v>1053</v>
      </c>
      <c r="D482" s="9" t="s">
        <v>153</v>
      </c>
      <c r="E482" s="11">
        <v>86</v>
      </c>
      <c r="F482" s="12">
        <v>0.22</v>
      </c>
      <c r="G482" s="13">
        <v>2.0000000000000001E-4</v>
      </c>
      <c r="J482" s="12"/>
    </row>
    <row r="483" spans="1:10" x14ac:dyDescent="0.3">
      <c r="A483" s="9">
        <v>476</v>
      </c>
      <c r="B483" s="9" t="s">
        <v>1054</v>
      </c>
      <c r="C483" s="9" t="s">
        <v>1055</v>
      </c>
      <c r="D483" s="9" t="s">
        <v>150</v>
      </c>
      <c r="E483" s="11">
        <v>346</v>
      </c>
      <c r="F483" s="12">
        <v>0.22</v>
      </c>
      <c r="G483" s="13">
        <v>2.0000000000000001E-4</v>
      </c>
      <c r="J483" s="12"/>
    </row>
    <row r="484" spans="1:10" x14ac:dyDescent="0.3">
      <c r="A484" s="9">
        <v>477</v>
      </c>
      <c r="B484" s="9" t="s">
        <v>1056</v>
      </c>
      <c r="C484" s="9" t="s">
        <v>1057</v>
      </c>
      <c r="D484" s="9" t="s">
        <v>113</v>
      </c>
      <c r="E484" s="11">
        <v>72</v>
      </c>
      <c r="F484" s="12">
        <v>0.22</v>
      </c>
      <c r="G484" s="13">
        <v>2.0000000000000001E-4</v>
      </c>
      <c r="J484" s="12"/>
    </row>
    <row r="485" spans="1:10" x14ac:dyDescent="0.3">
      <c r="A485" s="9">
        <v>478</v>
      </c>
      <c r="B485" s="9" t="s">
        <v>1058</v>
      </c>
      <c r="C485" s="9" t="s">
        <v>1059</v>
      </c>
      <c r="D485" s="9" t="s">
        <v>765</v>
      </c>
      <c r="E485" s="11">
        <v>52</v>
      </c>
      <c r="F485" s="12">
        <v>0.22</v>
      </c>
      <c r="G485" s="13">
        <v>2.0000000000000001E-4</v>
      </c>
      <c r="J485" s="12"/>
    </row>
    <row r="486" spans="1:10" x14ac:dyDescent="0.3">
      <c r="A486" s="9">
        <v>479</v>
      </c>
      <c r="B486" s="9" t="s">
        <v>1060</v>
      </c>
      <c r="C486" s="9" t="s">
        <v>1061</v>
      </c>
      <c r="D486" s="9" t="s">
        <v>472</v>
      </c>
      <c r="E486" s="11">
        <v>887</v>
      </c>
      <c r="F486" s="12">
        <v>0.21</v>
      </c>
      <c r="G486" s="13">
        <v>2.0000000000000001E-4</v>
      </c>
      <c r="J486" s="12"/>
    </row>
    <row r="487" spans="1:10" x14ac:dyDescent="0.3">
      <c r="A487" s="9">
        <v>480</v>
      </c>
      <c r="B487" s="9" t="s">
        <v>1062</v>
      </c>
      <c r="C487" s="9" t="s">
        <v>1063</v>
      </c>
      <c r="D487" s="9" t="s">
        <v>90</v>
      </c>
      <c r="E487" s="11">
        <v>691</v>
      </c>
      <c r="F487" s="12">
        <v>0.21</v>
      </c>
      <c r="G487" s="13">
        <v>2.0000000000000001E-4</v>
      </c>
      <c r="J487" s="12"/>
    </row>
    <row r="488" spans="1:10" x14ac:dyDescent="0.3">
      <c r="A488" s="9">
        <v>481</v>
      </c>
      <c r="B488" s="9" t="s">
        <v>1064</v>
      </c>
      <c r="C488" s="9" t="s">
        <v>1065</v>
      </c>
      <c r="D488" s="9" t="s">
        <v>64</v>
      </c>
      <c r="E488" s="11">
        <v>38</v>
      </c>
      <c r="F488" s="12">
        <v>0.21</v>
      </c>
      <c r="G488" s="13">
        <v>2.0000000000000001E-4</v>
      </c>
      <c r="J488" s="12"/>
    </row>
    <row r="489" spans="1:10" x14ac:dyDescent="0.3">
      <c r="A489" s="9">
        <v>482</v>
      </c>
      <c r="B489" s="9" t="s">
        <v>1066</v>
      </c>
      <c r="C489" s="9" t="s">
        <v>1067</v>
      </c>
      <c r="D489" s="9" t="s">
        <v>225</v>
      </c>
      <c r="E489" s="11">
        <v>12</v>
      </c>
      <c r="F489" s="12">
        <v>0.21</v>
      </c>
      <c r="G489" s="13">
        <v>2.0000000000000001E-4</v>
      </c>
      <c r="J489" s="12"/>
    </row>
    <row r="490" spans="1:10" x14ac:dyDescent="0.3">
      <c r="A490" s="9">
        <v>483</v>
      </c>
      <c r="B490" s="9" t="s">
        <v>1068</v>
      </c>
      <c r="C490" s="9" t="s">
        <v>1069</v>
      </c>
      <c r="D490" s="9" t="s">
        <v>1004</v>
      </c>
      <c r="E490" s="11">
        <v>68</v>
      </c>
      <c r="F490" s="12">
        <v>0.2</v>
      </c>
      <c r="G490" s="13">
        <v>1E-4</v>
      </c>
      <c r="J490" s="12"/>
    </row>
    <row r="491" spans="1:10" x14ac:dyDescent="0.3">
      <c r="A491" s="9">
        <v>484</v>
      </c>
      <c r="B491" s="9" t="s">
        <v>1070</v>
      </c>
      <c r="C491" s="9" t="s">
        <v>1071</v>
      </c>
      <c r="D491" s="9" t="s">
        <v>90</v>
      </c>
      <c r="E491" s="11">
        <v>807</v>
      </c>
      <c r="F491" s="12">
        <v>0.2</v>
      </c>
      <c r="G491" s="13">
        <v>1E-4</v>
      </c>
      <c r="J491" s="12"/>
    </row>
    <row r="492" spans="1:10" x14ac:dyDescent="0.3">
      <c r="A492" s="9">
        <v>485</v>
      </c>
      <c r="B492" s="9" t="s">
        <v>1072</v>
      </c>
      <c r="C492" s="9" t="s">
        <v>1073</v>
      </c>
      <c r="D492" s="9" t="s">
        <v>217</v>
      </c>
      <c r="E492" s="11">
        <v>102</v>
      </c>
      <c r="F492" s="12">
        <v>0.2</v>
      </c>
      <c r="G492" s="13">
        <v>1E-4</v>
      </c>
      <c r="J492" s="12"/>
    </row>
    <row r="493" spans="1:10" x14ac:dyDescent="0.3">
      <c r="A493" s="9">
        <v>486</v>
      </c>
      <c r="B493" s="9" t="s">
        <v>1074</v>
      </c>
      <c r="C493" s="9" t="s">
        <v>1075</v>
      </c>
      <c r="D493" s="9" t="s">
        <v>189</v>
      </c>
      <c r="E493" s="11">
        <v>45</v>
      </c>
      <c r="F493" s="12">
        <v>0.2</v>
      </c>
      <c r="G493" s="13">
        <v>1E-4</v>
      </c>
      <c r="J493" s="12"/>
    </row>
    <row r="494" spans="1:10" x14ac:dyDescent="0.3">
      <c r="A494" s="9">
        <v>487</v>
      </c>
      <c r="B494" s="9" t="s">
        <v>1076</v>
      </c>
      <c r="C494" s="9" t="s">
        <v>1077</v>
      </c>
      <c r="D494" s="9" t="s">
        <v>310</v>
      </c>
      <c r="E494" s="11">
        <v>142</v>
      </c>
      <c r="F494" s="12">
        <v>0.2</v>
      </c>
      <c r="G494" s="13">
        <v>1E-4</v>
      </c>
      <c r="J494" s="12"/>
    </row>
    <row r="495" spans="1:10" x14ac:dyDescent="0.3">
      <c r="A495" s="9">
        <v>488</v>
      </c>
      <c r="B495" s="9" t="s">
        <v>1078</v>
      </c>
      <c r="C495" s="9" t="s">
        <v>1079</v>
      </c>
      <c r="D495" s="9" t="s">
        <v>234</v>
      </c>
      <c r="E495" s="11">
        <v>62</v>
      </c>
      <c r="F495" s="12">
        <v>0.2</v>
      </c>
      <c r="G495" s="13">
        <v>1E-4</v>
      </c>
      <c r="J495" s="12"/>
    </row>
    <row r="496" spans="1:10" x14ac:dyDescent="0.3">
      <c r="A496" s="9">
        <v>489</v>
      </c>
      <c r="B496" s="9" t="s">
        <v>1080</v>
      </c>
      <c r="C496" s="9" t="s">
        <v>1081</v>
      </c>
      <c r="D496" s="9" t="s">
        <v>237</v>
      </c>
      <c r="E496" s="11">
        <v>95</v>
      </c>
      <c r="F496" s="12">
        <v>0.19</v>
      </c>
      <c r="G496" s="13">
        <v>1E-4</v>
      </c>
      <c r="J496" s="12"/>
    </row>
    <row r="497" spans="1:10" x14ac:dyDescent="0.3">
      <c r="A497" s="9">
        <v>490</v>
      </c>
      <c r="B497" s="9" t="s">
        <v>1082</v>
      </c>
      <c r="C497" s="9" t="s">
        <v>1083</v>
      </c>
      <c r="D497" s="9" t="s">
        <v>293</v>
      </c>
      <c r="E497" s="11">
        <v>4</v>
      </c>
      <c r="F497" s="12">
        <v>0.19</v>
      </c>
      <c r="G497" s="13">
        <v>1E-4</v>
      </c>
      <c r="J497" s="12"/>
    </row>
    <row r="498" spans="1:10" x14ac:dyDescent="0.3">
      <c r="A498" s="9">
        <v>491</v>
      </c>
      <c r="B498" s="9" t="s">
        <v>1084</v>
      </c>
      <c r="C498" s="9" t="s">
        <v>1085</v>
      </c>
      <c r="D498" s="9" t="s">
        <v>200</v>
      </c>
      <c r="E498" s="11">
        <v>49</v>
      </c>
      <c r="F498" s="12">
        <v>0.19</v>
      </c>
      <c r="G498" s="13">
        <v>1E-4</v>
      </c>
      <c r="J498" s="12"/>
    </row>
    <row r="499" spans="1:10" x14ac:dyDescent="0.3">
      <c r="A499" s="9">
        <v>492</v>
      </c>
      <c r="B499" s="9" t="s">
        <v>1086</v>
      </c>
      <c r="C499" s="9" t="s">
        <v>1087</v>
      </c>
      <c r="D499" s="9" t="s">
        <v>335</v>
      </c>
      <c r="E499" s="11">
        <v>126</v>
      </c>
      <c r="F499" s="12">
        <v>0.18</v>
      </c>
      <c r="G499" s="13">
        <v>1E-4</v>
      </c>
      <c r="J499" s="12"/>
    </row>
    <row r="500" spans="1:10" x14ac:dyDescent="0.3">
      <c r="A500" s="9">
        <v>493</v>
      </c>
      <c r="B500" s="9" t="s">
        <v>1088</v>
      </c>
      <c r="C500" s="9" t="s">
        <v>1089</v>
      </c>
      <c r="D500" s="9" t="s">
        <v>144</v>
      </c>
      <c r="E500" s="11">
        <v>125</v>
      </c>
      <c r="F500" s="12">
        <v>0.18</v>
      </c>
      <c r="G500" s="13">
        <v>1E-4</v>
      </c>
      <c r="J500" s="12"/>
    </row>
    <row r="501" spans="1:10" x14ac:dyDescent="0.3">
      <c r="A501" s="9">
        <v>494</v>
      </c>
      <c r="B501" s="9" t="s">
        <v>1090</v>
      </c>
      <c r="C501" s="9" t="s">
        <v>1091</v>
      </c>
      <c r="D501" s="9" t="s">
        <v>136</v>
      </c>
      <c r="E501" s="11">
        <v>29</v>
      </c>
      <c r="F501" s="12">
        <v>0.18</v>
      </c>
      <c r="G501" s="13">
        <v>1E-4</v>
      </c>
      <c r="J501" s="12"/>
    </row>
    <row r="502" spans="1:10" x14ac:dyDescent="0.3">
      <c r="A502" s="9">
        <v>495</v>
      </c>
      <c r="B502" s="9" t="s">
        <v>1092</v>
      </c>
      <c r="C502" s="9" t="s">
        <v>1093</v>
      </c>
      <c r="D502" s="9" t="s">
        <v>58</v>
      </c>
      <c r="E502" s="11">
        <v>12</v>
      </c>
      <c r="F502" s="12">
        <v>0.18</v>
      </c>
      <c r="G502" s="13">
        <v>1E-4</v>
      </c>
      <c r="J502" s="12"/>
    </row>
    <row r="503" spans="1:10" x14ac:dyDescent="0.3">
      <c r="A503" s="9">
        <v>496</v>
      </c>
      <c r="B503" s="9" t="s">
        <v>1094</v>
      </c>
      <c r="C503" s="9" t="s">
        <v>1095</v>
      </c>
      <c r="D503" s="9" t="s">
        <v>122</v>
      </c>
      <c r="E503" s="11">
        <v>43</v>
      </c>
      <c r="F503" s="12">
        <v>0.17</v>
      </c>
      <c r="G503" s="13">
        <v>1E-4</v>
      </c>
      <c r="J503" s="12"/>
    </row>
    <row r="504" spans="1:10" x14ac:dyDescent="0.3">
      <c r="A504" s="9">
        <v>497</v>
      </c>
      <c r="B504" s="9" t="s">
        <v>1096</v>
      </c>
      <c r="C504" s="9" t="s">
        <v>1097</v>
      </c>
      <c r="D504" s="9" t="s">
        <v>189</v>
      </c>
      <c r="E504" s="11">
        <v>51</v>
      </c>
      <c r="F504" s="12">
        <v>0.16</v>
      </c>
      <c r="G504" s="13">
        <v>1E-4</v>
      </c>
      <c r="J504" s="12"/>
    </row>
    <row r="505" spans="1:10" x14ac:dyDescent="0.3">
      <c r="A505" s="9">
        <v>498</v>
      </c>
      <c r="B505" s="9" t="s">
        <v>1098</v>
      </c>
      <c r="C505" s="9" t="s">
        <v>1099</v>
      </c>
      <c r="D505" s="9" t="s">
        <v>153</v>
      </c>
      <c r="E505" s="11">
        <v>13</v>
      </c>
      <c r="F505" s="12">
        <v>0.16</v>
      </c>
      <c r="G505" s="13">
        <v>1E-4</v>
      </c>
      <c r="J505" s="12"/>
    </row>
    <row r="506" spans="1:10" x14ac:dyDescent="0.3">
      <c r="A506" s="9">
        <v>499</v>
      </c>
      <c r="B506" s="9" t="s">
        <v>1100</v>
      </c>
      <c r="C506" s="9" t="s">
        <v>1101</v>
      </c>
      <c r="D506" s="9" t="s">
        <v>234</v>
      </c>
      <c r="E506" s="11">
        <v>357</v>
      </c>
      <c r="F506" s="12">
        <v>0.15</v>
      </c>
      <c r="G506" s="13">
        <v>1E-4</v>
      </c>
      <c r="J506" s="12"/>
    </row>
    <row r="507" spans="1:10" x14ac:dyDescent="0.3">
      <c r="A507" s="9">
        <v>500</v>
      </c>
      <c r="B507" s="9" t="s">
        <v>1102</v>
      </c>
      <c r="C507" s="9" t="s">
        <v>1103</v>
      </c>
      <c r="D507" s="9" t="s">
        <v>122</v>
      </c>
      <c r="E507" s="11">
        <v>22</v>
      </c>
      <c r="F507" s="12">
        <v>0.15</v>
      </c>
      <c r="G507" s="13">
        <v>1E-4</v>
      </c>
      <c r="J507" s="12"/>
    </row>
    <row r="508" spans="1:10" x14ac:dyDescent="0.3">
      <c r="A508" s="9">
        <v>501</v>
      </c>
      <c r="B508" s="9" t="s">
        <v>1104</v>
      </c>
      <c r="C508" s="9" t="s">
        <v>1105</v>
      </c>
      <c r="D508" s="9" t="s">
        <v>147</v>
      </c>
      <c r="E508" s="11">
        <v>38</v>
      </c>
      <c r="F508" s="12">
        <v>0.14000000000000001</v>
      </c>
      <c r="G508" s="13">
        <v>1E-4</v>
      </c>
      <c r="J508" s="12"/>
    </row>
    <row r="509" spans="1:10" x14ac:dyDescent="0.3">
      <c r="A509" s="9">
        <v>502</v>
      </c>
      <c r="B509" s="9" t="s">
        <v>1106</v>
      </c>
      <c r="C509" s="9" t="s">
        <v>1107</v>
      </c>
      <c r="D509" s="9" t="s">
        <v>116</v>
      </c>
      <c r="E509" s="11">
        <v>25</v>
      </c>
      <c r="F509" s="12">
        <v>0.11</v>
      </c>
      <c r="G509" s="13">
        <v>1E-4</v>
      </c>
      <c r="J509" s="12"/>
    </row>
    <row r="510" spans="1:10" x14ac:dyDescent="0.3">
      <c r="A510" s="9">
        <v>503</v>
      </c>
      <c r="B510" s="9" t="s">
        <v>1108</v>
      </c>
      <c r="C510" s="9" t="s">
        <v>1109</v>
      </c>
      <c r="D510" s="9" t="s">
        <v>189</v>
      </c>
      <c r="E510" s="11">
        <v>12</v>
      </c>
      <c r="F510" s="12">
        <v>0.1</v>
      </c>
      <c r="G510" s="13">
        <v>1E-4</v>
      </c>
      <c r="J510" s="12"/>
    </row>
    <row r="511" spans="1:10" x14ac:dyDescent="0.3">
      <c r="A511" s="9">
        <v>504</v>
      </c>
      <c r="B511" s="9" t="s">
        <v>1110</v>
      </c>
      <c r="C511" s="9" t="s">
        <v>1111</v>
      </c>
      <c r="D511" s="9" t="s">
        <v>603</v>
      </c>
      <c r="E511" s="11">
        <v>107</v>
      </c>
      <c r="F511" s="12">
        <v>7.0000000000000007E-2</v>
      </c>
      <c r="G511" s="13">
        <v>1E-4</v>
      </c>
      <c r="J511" s="12"/>
    </row>
    <row r="512" spans="1:10" x14ac:dyDescent="0.3">
      <c r="A512" s="14"/>
      <c r="B512" s="14" t="s">
        <v>14</v>
      </c>
      <c r="C512" s="14"/>
      <c r="D512" s="14"/>
      <c r="E512" s="14"/>
      <c r="F512" s="15">
        <v>1373.28</v>
      </c>
      <c r="G512" s="16">
        <v>0.99490000000000001</v>
      </c>
    </row>
    <row r="514" spans="1:10" x14ac:dyDescent="0.3">
      <c r="B514" s="10" t="s">
        <v>12</v>
      </c>
    </row>
    <row r="515" spans="1:10" x14ac:dyDescent="0.3">
      <c r="A515" s="9">
        <v>505</v>
      </c>
      <c r="B515" s="10" t="s">
        <v>13</v>
      </c>
      <c r="F515" s="12">
        <v>5.74</v>
      </c>
      <c r="G515" s="13">
        <v>4.1999999999999997E-3</v>
      </c>
      <c r="H515" s="17">
        <v>46174</v>
      </c>
    </row>
    <row r="516" spans="1:10" x14ac:dyDescent="0.3">
      <c r="A516" s="14"/>
      <c r="B516" s="14" t="s">
        <v>14</v>
      </c>
      <c r="C516" s="14"/>
      <c r="D516" s="14"/>
      <c r="E516" s="14"/>
      <c r="F516" s="15">
        <v>5.74</v>
      </c>
      <c r="G516" s="16">
        <v>4.1999999999999997E-3</v>
      </c>
    </row>
    <row r="518" spans="1:10" x14ac:dyDescent="0.3">
      <c r="B518" s="10" t="s">
        <v>38</v>
      </c>
    </row>
    <row r="519" spans="1:10" x14ac:dyDescent="0.3">
      <c r="B519" s="9" t="s">
        <v>39</v>
      </c>
      <c r="E519" s="11"/>
      <c r="F519" s="12">
        <v>0.57999999999999996</v>
      </c>
      <c r="G519" s="13">
        <v>8.9999999999999998E-4</v>
      </c>
      <c r="J519" s="12"/>
    </row>
    <row r="520" spans="1:10" x14ac:dyDescent="0.3">
      <c r="A520" s="14"/>
      <c r="B520" s="14" t="s">
        <v>14</v>
      </c>
      <c r="C520" s="14"/>
      <c r="D520" s="14"/>
      <c r="E520" s="14"/>
      <c r="F520" s="15">
        <v>0.57999999999999996</v>
      </c>
      <c r="G520" s="16">
        <v>8.9999999999999998E-4</v>
      </c>
    </row>
    <row r="522" spans="1:10" x14ac:dyDescent="0.3">
      <c r="A522" s="8"/>
      <c r="B522" s="8" t="s">
        <v>40</v>
      </c>
      <c r="C522" s="8"/>
      <c r="D522" s="8"/>
      <c r="E522" s="8"/>
      <c r="F522" s="18">
        <v>1379.6</v>
      </c>
      <c r="G522" s="19">
        <v>1</v>
      </c>
    </row>
    <row r="523" spans="1:10" x14ac:dyDescent="0.3">
      <c r="A523" s="9" t="s">
        <v>44</v>
      </c>
    </row>
    <row r="524" spans="1:10" ht="36" x14ac:dyDescent="0.3">
      <c r="A524" s="21">
        <v>1</v>
      </c>
      <c r="B524" s="21" t="s">
        <v>1112</v>
      </c>
    </row>
    <row r="525" spans="1:10" x14ac:dyDescent="0.3">
      <c r="A525" s="21">
        <v>2</v>
      </c>
      <c r="B525" s="21" t="s">
        <v>45</v>
      </c>
    </row>
    <row r="526" spans="1:10" x14ac:dyDescent="0.3">
      <c r="A526" s="9">
        <v>3</v>
      </c>
      <c r="B526" s="9" t="s">
        <v>2001</v>
      </c>
    </row>
    <row r="529" spans="2:2" x14ac:dyDescent="0.3">
      <c r="B529" s="10" t="s">
        <v>46</v>
      </c>
    </row>
    <row r="542" spans="2:2" s="10" customFormat="1" x14ac:dyDescent="0.3">
      <c r="B542" s="10" t="s">
        <v>1113</v>
      </c>
    </row>
    <row r="555" spans="1:5" x14ac:dyDescent="0.3">
      <c r="A555" s="43" t="s">
        <v>2</v>
      </c>
      <c r="B555" s="44" t="s">
        <v>2053</v>
      </c>
      <c r="C555" s="45"/>
      <c r="D555" s="45"/>
      <c r="E555" s="46"/>
    </row>
    <row r="556" spans="1:5" x14ac:dyDescent="0.3">
      <c r="A556" s="47">
        <v>4</v>
      </c>
      <c r="B556" s="48"/>
      <c r="C556" s="39" t="s">
        <v>2054</v>
      </c>
      <c r="E556" s="49"/>
    </row>
    <row r="557" spans="1:5" x14ac:dyDescent="0.3">
      <c r="A557" s="47"/>
      <c r="B557" s="48" t="s">
        <v>2055</v>
      </c>
      <c r="C557" s="41"/>
      <c r="E557" s="49"/>
    </row>
    <row r="558" spans="1:5" x14ac:dyDescent="0.3">
      <c r="A558" s="47"/>
      <c r="B558" s="48" t="s">
        <v>2056</v>
      </c>
      <c r="C558" s="42" t="s">
        <v>2064</v>
      </c>
      <c r="E558" s="49"/>
    </row>
    <row r="559" spans="1:5" x14ac:dyDescent="0.3">
      <c r="A559" s="47"/>
      <c r="B559" s="48" t="s">
        <v>2057</v>
      </c>
      <c r="C559" s="42" t="s">
        <v>2064</v>
      </c>
      <c r="E559" s="49"/>
    </row>
    <row r="560" spans="1:5" x14ac:dyDescent="0.3">
      <c r="A560" s="47"/>
      <c r="B560" s="48" t="s">
        <v>2058</v>
      </c>
      <c r="C560" s="42" t="s">
        <v>2064</v>
      </c>
      <c r="E560" s="49"/>
    </row>
    <row r="561" spans="1:5" x14ac:dyDescent="0.3">
      <c r="A561" s="47"/>
      <c r="B561" s="48" t="s">
        <v>2059</v>
      </c>
      <c r="C561" s="42" t="s">
        <v>2064</v>
      </c>
      <c r="E561" s="49"/>
    </row>
    <row r="562" spans="1:5" x14ac:dyDescent="0.3">
      <c r="A562" s="47"/>
      <c r="B562" s="20" t="s">
        <v>2060</v>
      </c>
      <c r="C562" s="20"/>
      <c r="E562" s="49"/>
    </row>
    <row r="563" spans="1:5" x14ac:dyDescent="0.3">
      <c r="A563" s="47">
        <v>5</v>
      </c>
      <c r="B563" s="51" t="s">
        <v>2026</v>
      </c>
      <c r="C563" s="20"/>
      <c r="E563" s="49"/>
    </row>
    <row r="564" spans="1:5" x14ac:dyDescent="0.3">
      <c r="A564" s="47"/>
      <c r="B564" s="148" t="s">
        <v>2027</v>
      </c>
      <c r="C564" s="150" t="s">
        <v>2028</v>
      </c>
      <c r="D564" s="150"/>
      <c r="E564" s="151" t="s">
        <v>2029</v>
      </c>
    </row>
    <row r="565" spans="1:5" ht="53" customHeight="1" x14ac:dyDescent="0.3">
      <c r="A565" s="47"/>
      <c r="B565" s="149"/>
      <c r="C565" s="52" t="s">
        <v>2030</v>
      </c>
      <c r="D565" s="52" t="s">
        <v>2070</v>
      </c>
      <c r="E565" s="152"/>
    </row>
    <row r="566" spans="1:5" x14ac:dyDescent="0.3">
      <c r="A566" s="53"/>
      <c r="B566" s="54" t="s">
        <v>2031</v>
      </c>
      <c r="C566" s="77" t="s">
        <v>2383</v>
      </c>
      <c r="D566" s="77" t="s">
        <v>2386</v>
      </c>
      <c r="E566" s="41" t="s">
        <v>2048</v>
      </c>
    </row>
    <row r="567" spans="1:5" x14ac:dyDescent="0.3">
      <c r="A567" s="53"/>
      <c r="B567" s="54" t="s">
        <v>2032</v>
      </c>
      <c r="C567" s="77" t="s">
        <v>2383</v>
      </c>
      <c r="D567" s="77" t="s">
        <v>2386</v>
      </c>
      <c r="E567" s="77" t="s">
        <v>2048</v>
      </c>
    </row>
    <row r="568" spans="1:5" x14ac:dyDescent="0.3">
      <c r="A568" s="53"/>
      <c r="B568" s="54" t="s">
        <v>2033</v>
      </c>
      <c r="C568" s="56">
        <v>0</v>
      </c>
      <c r="D568" s="56">
        <v>0</v>
      </c>
      <c r="E568" s="57">
        <v>0</v>
      </c>
    </row>
    <row r="569" spans="1:5" x14ac:dyDescent="0.3">
      <c r="A569" s="53"/>
      <c r="B569" s="54" t="s">
        <v>2034</v>
      </c>
      <c r="C569" s="56">
        <v>0</v>
      </c>
      <c r="D569" s="56">
        <v>0</v>
      </c>
      <c r="E569" s="57">
        <v>0</v>
      </c>
    </row>
    <row r="570" spans="1:5" x14ac:dyDescent="0.3">
      <c r="A570" s="53"/>
      <c r="B570" s="54" t="s">
        <v>2035</v>
      </c>
      <c r="C570" s="56">
        <v>0</v>
      </c>
      <c r="D570" s="56">
        <v>0</v>
      </c>
      <c r="E570" s="57">
        <v>0</v>
      </c>
    </row>
    <row r="571" spans="1:5" x14ac:dyDescent="0.3">
      <c r="A571" s="53"/>
      <c r="B571" s="54" t="s">
        <v>2036</v>
      </c>
      <c r="C571" s="56">
        <v>0</v>
      </c>
      <c r="D571" s="56">
        <v>0</v>
      </c>
      <c r="E571" s="57">
        <v>0</v>
      </c>
    </row>
    <row r="572" spans="1:5" x14ac:dyDescent="0.3">
      <c r="A572" s="53"/>
      <c r="B572" s="58"/>
      <c r="C572" s="59"/>
      <c r="D572" s="59"/>
      <c r="E572" s="39"/>
    </row>
    <row r="573" spans="1:5" x14ac:dyDescent="0.3">
      <c r="A573" s="47"/>
      <c r="B573" s="60" t="s">
        <v>2037</v>
      </c>
      <c r="C573" s="77" t="s">
        <v>2384</v>
      </c>
      <c r="D573" s="77" t="s">
        <v>2385</v>
      </c>
      <c r="E573" s="41" t="s">
        <v>2048</v>
      </c>
    </row>
    <row r="574" spans="1:5" x14ac:dyDescent="0.3">
      <c r="A574" s="47"/>
      <c r="B574" s="60" t="s">
        <v>2038</v>
      </c>
      <c r="C574" s="77" t="s">
        <v>2384</v>
      </c>
      <c r="D574" s="77" t="s">
        <v>2385</v>
      </c>
      <c r="E574" s="77" t="s">
        <v>2048</v>
      </c>
    </row>
    <row r="575" spans="1:5" x14ac:dyDescent="0.3">
      <c r="A575" s="47"/>
      <c r="B575" s="60" t="s">
        <v>2039</v>
      </c>
      <c r="C575" s="61">
        <v>0</v>
      </c>
      <c r="D575" s="61">
        <v>0</v>
      </c>
      <c r="E575" s="62">
        <v>0</v>
      </c>
    </row>
    <row r="576" spans="1:5" x14ac:dyDescent="0.3">
      <c r="A576" s="47"/>
      <c r="B576" s="60" t="s">
        <v>2040</v>
      </c>
      <c r="C576" s="61">
        <v>0</v>
      </c>
      <c r="D576" s="61">
        <v>0</v>
      </c>
      <c r="E576" s="62">
        <v>0</v>
      </c>
    </row>
    <row r="577" spans="1:5" x14ac:dyDescent="0.3">
      <c r="A577" s="47"/>
      <c r="B577" s="60" t="s">
        <v>2041</v>
      </c>
      <c r="C577" s="61">
        <v>0</v>
      </c>
      <c r="D577" s="61">
        <v>0</v>
      </c>
      <c r="E577" s="62">
        <v>0</v>
      </c>
    </row>
    <row r="578" spans="1:5" x14ac:dyDescent="0.3">
      <c r="A578" s="47"/>
      <c r="B578" s="60" t="s">
        <v>2042</v>
      </c>
      <c r="C578" s="61">
        <v>0</v>
      </c>
      <c r="D578" s="61">
        <v>0</v>
      </c>
      <c r="E578" s="62">
        <v>0</v>
      </c>
    </row>
    <row r="579" spans="1:5" x14ac:dyDescent="0.3">
      <c r="A579" s="47"/>
      <c r="B579" s="63" t="s">
        <v>2043</v>
      </c>
      <c r="C579" s="64"/>
      <c r="D579" s="64"/>
      <c r="E579" s="49"/>
    </row>
    <row r="580" spans="1:5" x14ac:dyDescent="0.3">
      <c r="A580" s="65"/>
      <c r="B580" s="66"/>
      <c r="C580" s="66"/>
      <c r="D580" s="66"/>
      <c r="E580" s="67"/>
    </row>
    <row r="581" spans="1:5" x14ac:dyDescent="0.3">
      <c r="A581" s="47">
        <v>6</v>
      </c>
      <c r="B581" s="68" t="s">
        <v>2044</v>
      </c>
      <c r="C581" s="60"/>
      <c r="D581" s="66"/>
      <c r="E581" s="69"/>
    </row>
    <row r="582" spans="1:5" x14ac:dyDescent="0.3">
      <c r="A582" s="47"/>
      <c r="B582" s="60" t="s">
        <v>2045</v>
      </c>
      <c r="C582" s="77">
        <v>0.05</v>
      </c>
      <c r="D582" s="66"/>
      <c r="E582" s="67"/>
    </row>
    <row r="583" spans="1:5" x14ac:dyDescent="0.3">
      <c r="A583" s="47"/>
      <c r="B583" s="60" t="s">
        <v>2046</v>
      </c>
      <c r="C583" s="77">
        <v>0.01</v>
      </c>
      <c r="D583" s="66"/>
      <c r="E583" s="67"/>
    </row>
    <row r="584" spans="1:5" x14ac:dyDescent="0.3">
      <c r="A584" s="47">
        <v>7</v>
      </c>
      <c r="B584" s="70" t="s">
        <v>2047</v>
      </c>
      <c r="C584" s="71" t="s">
        <v>2048</v>
      </c>
      <c r="D584" s="66"/>
      <c r="E584" s="69"/>
    </row>
    <row r="585" spans="1:5" ht="24" x14ac:dyDescent="0.3">
      <c r="A585" s="47">
        <v>8</v>
      </c>
      <c r="B585" s="72" t="s">
        <v>2410</v>
      </c>
      <c r="C585" s="71" t="s">
        <v>2048</v>
      </c>
      <c r="D585" s="73"/>
      <c r="E585" s="69"/>
    </row>
    <row r="586" spans="1:5" x14ac:dyDescent="0.3">
      <c r="A586" s="47">
        <v>9</v>
      </c>
      <c r="B586" s="74" t="s">
        <v>2049</v>
      </c>
      <c r="C586" s="75"/>
      <c r="E586" s="69"/>
    </row>
    <row r="587" spans="1:5" x14ac:dyDescent="0.3">
      <c r="A587" s="47"/>
      <c r="B587" s="76" t="s">
        <v>2050</v>
      </c>
      <c r="C587" s="77" t="s">
        <v>2048</v>
      </c>
      <c r="E587" s="69"/>
    </row>
    <row r="588" spans="1:5" x14ac:dyDescent="0.3">
      <c r="A588" s="47"/>
      <c r="B588" s="78" t="s">
        <v>2051</v>
      </c>
      <c r="C588" s="79" t="s">
        <v>2048</v>
      </c>
      <c r="E588" s="69"/>
    </row>
    <row r="589" spans="1:5" x14ac:dyDescent="0.3">
      <c r="A589" s="47"/>
      <c r="B589" s="78"/>
      <c r="C589" s="80"/>
      <c r="E589" s="69"/>
    </row>
    <row r="590" spans="1:5" ht="24" x14ac:dyDescent="0.3">
      <c r="A590" s="47">
        <v>10</v>
      </c>
      <c r="B590" s="74" t="s">
        <v>2411</v>
      </c>
      <c r="C590" s="75"/>
      <c r="D590" s="66"/>
      <c r="E590" s="69"/>
    </row>
    <row r="591" spans="1:5" x14ac:dyDescent="0.3">
      <c r="A591" s="47"/>
      <c r="B591" s="76" t="s">
        <v>2050</v>
      </c>
      <c r="C591" s="77" t="s">
        <v>2048</v>
      </c>
      <c r="D591" s="66"/>
      <c r="E591" s="69"/>
    </row>
    <row r="592" spans="1:5" x14ac:dyDescent="0.3">
      <c r="A592" s="47"/>
      <c r="B592" s="78" t="s">
        <v>2052</v>
      </c>
      <c r="C592" s="77" t="s">
        <v>2048</v>
      </c>
      <c r="D592" s="66"/>
      <c r="E592" s="69"/>
    </row>
    <row r="593" spans="1:5" x14ac:dyDescent="0.3">
      <c r="A593" s="81"/>
      <c r="B593" s="82"/>
      <c r="C593" s="82"/>
      <c r="D593" s="82"/>
      <c r="E593" s="83"/>
    </row>
    <row r="595" spans="1:5" x14ac:dyDescent="0.3">
      <c r="A595" s="10" t="s">
        <v>1196</v>
      </c>
      <c r="B595" s="9" t="s">
        <v>2061</v>
      </c>
    </row>
    <row r="596" spans="1:5" x14ac:dyDescent="0.3">
      <c r="A596" s="10" t="s">
        <v>2062</v>
      </c>
      <c r="B596" s="9" t="s">
        <v>2063</v>
      </c>
    </row>
    <row r="597" spans="1:5" x14ac:dyDescent="0.3">
      <c r="A597" s="10" t="s">
        <v>2064</v>
      </c>
      <c r="B597" s="9" t="s">
        <v>2065</v>
      </c>
    </row>
    <row r="598" spans="1:5" x14ac:dyDescent="0.3">
      <c r="A598" s="10" t="s">
        <v>2066</v>
      </c>
      <c r="B598" s="9" t="s">
        <v>2067</v>
      </c>
    </row>
    <row r="599" spans="1:5" x14ac:dyDescent="0.3">
      <c r="A599" s="10" t="s">
        <v>2068</v>
      </c>
      <c r="B599" s="9" t="s">
        <v>2080</v>
      </c>
    </row>
    <row r="600" spans="1:5" ht="48" x14ac:dyDescent="0.3">
      <c r="B600" s="84" t="s">
        <v>2069</v>
      </c>
    </row>
  </sheetData>
  <mergeCells count="4">
    <mergeCell ref="B1:F1"/>
    <mergeCell ref="B564:B565"/>
    <mergeCell ref="C564:D564"/>
    <mergeCell ref="E564:E565"/>
  </mergeCell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L149"/>
  <sheetViews>
    <sheetView zoomScale="90" zoomScaleNormal="90" workbookViewId="0"/>
  </sheetViews>
  <sheetFormatPr defaultColWidth="8.7265625" defaultRowHeight="12" x14ac:dyDescent="0.3"/>
  <cols>
    <col min="1" max="1" width="7.1796875" style="9" bestFit="1" customWidth="1"/>
    <col min="2" max="2" width="46.08984375" style="9" customWidth="1"/>
    <col min="3" max="3" width="17.6328125" style="9" customWidth="1"/>
    <col min="4" max="4" width="36.90625" style="9" customWidth="1"/>
    <col min="5" max="5" width="15.7265625" style="9" customWidth="1"/>
    <col min="6" max="6" width="18.36328125" style="9" customWidth="1"/>
    <col min="7" max="7" width="14.453125" style="9" bestFit="1" customWidth="1"/>
    <col min="8" max="8" width="12.81640625" style="9" bestFit="1" customWidth="1"/>
    <col min="9" max="9" width="14.54296875" style="9" bestFit="1" customWidth="1"/>
    <col min="10" max="10" width="8.26953125" style="9" bestFit="1" customWidth="1"/>
    <col min="11" max="11" width="42.453125" style="9" bestFit="1" customWidth="1"/>
    <col min="12" max="12" width="7.81640625" style="9" bestFit="1" customWidth="1"/>
    <col min="13" max="16384" width="8.7265625" style="9"/>
  </cols>
  <sheetData>
    <row r="1" spans="1:12" x14ac:dyDescent="0.3">
      <c r="A1" s="8"/>
      <c r="B1" s="153" t="s">
        <v>110</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111</v>
      </c>
      <c r="C8" s="9" t="s">
        <v>112</v>
      </c>
      <c r="D8" s="9" t="s">
        <v>113</v>
      </c>
      <c r="E8" s="11">
        <v>14285</v>
      </c>
      <c r="F8" s="12">
        <v>34.770000000000003</v>
      </c>
      <c r="G8" s="13">
        <v>3.9899999999999998E-2</v>
      </c>
      <c r="J8" s="12"/>
      <c r="K8" s="10" t="s">
        <v>41</v>
      </c>
      <c r="L8" s="10" t="s">
        <v>42</v>
      </c>
    </row>
    <row r="9" spans="1:12" x14ac:dyDescent="0.3">
      <c r="A9" s="9">
        <v>2</v>
      </c>
      <c r="B9" s="9" t="s">
        <v>114</v>
      </c>
      <c r="C9" s="9" t="s">
        <v>115</v>
      </c>
      <c r="D9" s="9" t="s">
        <v>116</v>
      </c>
      <c r="E9" s="11">
        <v>439</v>
      </c>
      <c r="F9" s="12">
        <v>29.27</v>
      </c>
      <c r="G9" s="13">
        <v>3.3599999999999998E-2</v>
      </c>
      <c r="J9" s="12"/>
      <c r="K9" s="9" t="s">
        <v>113</v>
      </c>
      <c r="L9" s="13">
        <v>0.1163</v>
      </c>
    </row>
    <row r="10" spans="1:12" x14ac:dyDescent="0.3">
      <c r="A10" s="9">
        <v>3</v>
      </c>
      <c r="B10" s="9" t="s">
        <v>117</v>
      </c>
      <c r="C10" s="9" t="s">
        <v>118</v>
      </c>
      <c r="D10" s="9" t="s">
        <v>119</v>
      </c>
      <c r="E10" s="11">
        <v>655</v>
      </c>
      <c r="F10" s="12">
        <v>28.19</v>
      </c>
      <c r="G10" s="13">
        <v>3.2399999999999998E-2</v>
      </c>
      <c r="J10" s="12"/>
      <c r="K10" s="9" t="s">
        <v>133</v>
      </c>
      <c r="L10" s="13">
        <v>0.11269999999999999</v>
      </c>
    </row>
    <row r="11" spans="1:12" x14ac:dyDescent="0.3">
      <c r="A11" s="9">
        <v>4</v>
      </c>
      <c r="B11" s="9" t="s">
        <v>120</v>
      </c>
      <c r="C11" s="9" t="s">
        <v>121</v>
      </c>
      <c r="D11" s="9" t="s">
        <v>122</v>
      </c>
      <c r="E11" s="11">
        <v>467</v>
      </c>
      <c r="F11" s="12">
        <v>27.46</v>
      </c>
      <c r="G11" s="13">
        <v>3.15E-2</v>
      </c>
      <c r="J11" s="12"/>
      <c r="K11" s="9" t="s">
        <v>139</v>
      </c>
      <c r="L11" s="13">
        <v>6.7199999999999996E-2</v>
      </c>
    </row>
    <row r="12" spans="1:12" x14ac:dyDescent="0.3">
      <c r="A12" s="9">
        <v>5</v>
      </c>
      <c r="B12" s="9" t="s">
        <v>123</v>
      </c>
      <c r="C12" s="9" t="s">
        <v>124</v>
      </c>
      <c r="D12" s="9" t="s">
        <v>125</v>
      </c>
      <c r="E12" s="11">
        <v>7218</v>
      </c>
      <c r="F12" s="12">
        <v>27.39</v>
      </c>
      <c r="G12" s="13">
        <v>3.15E-2</v>
      </c>
      <c r="J12" s="12"/>
      <c r="K12" s="9" t="s">
        <v>90</v>
      </c>
      <c r="L12" s="13">
        <v>6.4699999999999994E-2</v>
      </c>
    </row>
    <row r="13" spans="1:12" x14ac:dyDescent="0.3">
      <c r="A13" s="9">
        <v>6</v>
      </c>
      <c r="B13" s="9" t="s">
        <v>126</v>
      </c>
      <c r="C13" s="9" t="s">
        <v>127</v>
      </c>
      <c r="D13" s="9" t="s">
        <v>128</v>
      </c>
      <c r="E13" s="11">
        <v>811</v>
      </c>
      <c r="F13" s="12">
        <v>27.21</v>
      </c>
      <c r="G13" s="13">
        <v>3.1300000000000001E-2</v>
      </c>
      <c r="J13" s="12"/>
      <c r="K13" s="9" t="s">
        <v>116</v>
      </c>
      <c r="L13" s="13">
        <v>6.2600000000000003E-2</v>
      </c>
    </row>
    <row r="14" spans="1:12" x14ac:dyDescent="0.3">
      <c r="A14" s="9">
        <v>7</v>
      </c>
      <c r="B14" s="9" t="s">
        <v>62</v>
      </c>
      <c r="C14" s="9" t="s">
        <v>63</v>
      </c>
      <c r="D14" s="9" t="s">
        <v>64</v>
      </c>
      <c r="E14" s="11">
        <v>4727</v>
      </c>
      <c r="F14" s="12">
        <v>24.96</v>
      </c>
      <c r="G14" s="13">
        <v>2.87E-2</v>
      </c>
      <c r="J14" s="12"/>
      <c r="K14" s="9" t="s">
        <v>144</v>
      </c>
      <c r="L14" s="13">
        <v>4.48E-2</v>
      </c>
    </row>
    <row r="15" spans="1:12" x14ac:dyDescent="0.3">
      <c r="A15" s="9">
        <v>8</v>
      </c>
      <c r="B15" s="9" t="s">
        <v>129</v>
      </c>
      <c r="C15" s="9" t="s">
        <v>130</v>
      </c>
      <c r="D15" s="9" t="s">
        <v>113</v>
      </c>
      <c r="E15" s="11">
        <v>5782</v>
      </c>
      <c r="F15" s="12">
        <v>24.33</v>
      </c>
      <c r="G15" s="13">
        <v>2.7900000000000001E-2</v>
      </c>
      <c r="J15" s="12"/>
      <c r="K15" s="9" t="s">
        <v>64</v>
      </c>
      <c r="L15" s="13">
        <v>4.36E-2</v>
      </c>
    </row>
    <row r="16" spans="1:12" x14ac:dyDescent="0.3">
      <c r="A16" s="9">
        <v>9</v>
      </c>
      <c r="B16" s="9" t="s">
        <v>131</v>
      </c>
      <c r="C16" s="9" t="s">
        <v>132</v>
      </c>
      <c r="D16" s="9" t="s">
        <v>133</v>
      </c>
      <c r="E16" s="11">
        <v>1479</v>
      </c>
      <c r="F16" s="12">
        <v>22.74</v>
      </c>
      <c r="G16" s="13">
        <v>2.6100000000000002E-2</v>
      </c>
      <c r="J16" s="12"/>
      <c r="K16" s="9" t="s">
        <v>128</v>
      </c>
      <c r="L16" s="13">
        <v>4.2200000000000001E-2</v>
      </c>
    </row>
    <row r="17" spans="1:12" x14ac:dyDescent="0.3">
      <c r="A17" s="9">
        <v>10</v>
      </c>
      <c r="B17" s="9" t="s">
        <v>134</v>
      </c>
      <c r="C17" s="9" t="s">
        <v>135</v>
      </c>
      <c r="D17" s="9" t="s">
        <v>136</v>
      </c>
      <c r="E17" s="11">
        <v>15285</v>
      </c>
      <c r="F17" s="12">
        <v>22.28</v>
      </c>
      <c r="G17" s="13">
        <v>2.5600000000000001E-2</v>
      </c>
      <c r="J17" s="12"/>
      <c r="K17" s="9" t="s">
        <v>136</v>
      </c>
      <c r="L17" s="13">
        <v>3.8199999999999998E-2</v>
      </c>
    </row>
    <row r="18" spans="1:12" x14ac:dyDescent="0.3">
      <c r="A18" s="9">
        <v>11</v>
      </c>
      <c r="B18" s="9" t="s">
        <v>137</v>
      </c>
      <c r="C18" s="9" t="s">
        <v>138</v>
      </c>
      <c r="D18" s="9" t="s">
        <v>139</v>
      </c>
      <c r="E18" s="11">
        <v>2370</v>
      </c>
      <c r="F18" s="12">
        <v>21.74</v>
      </c>
      <c r="G18" s="13">
        <v>2.5000000000000001E-2</v>
      </c>
      <c r="J18" s="12"/>
      <c r="K18" s="9" t="s">
        <v>167</v>
      </c>
      <c r="L18" s="13">
        <v>3.5799999999999998E-2</v>
      </c>
    </row>
    <row r="19" spans="1:12" x14ac:dyDescent="0.3">
      <c r="A19" s="9">
        <v>12</v>
      </c>
      <c r="B19" s="9" t="s">
        <v>140</v>
      </c>
      <c r="C19" s="9" t="s">
        <v>141</v>
      </c>
      <c r="D19" s="9" t="s">
        <v>133</v>
      </c>
      <c r="E19" s="11">
        <v>5029</v>
      </c>
      <c r="F19" s="12">
        <v>21.55</v>
      </c>
      <c r="G19" s="13">
        <v>2.4799999999999999E-2</v>
      </c>
      <c r="J19" s="12"/>
      <c r="K19" s="9" t="s">
        <v>119</v>
      </c>
      <c r="L19" s="13">
        <v>3.2399999999999998E-2</v>
      </c>
    </row>
    <row r="20" spans="1:12" x14ac:dyDescent="0.3">
      <c r="A20" s="9">
        <v>13</v>
      </c>
      <c r="B20" s="9" t="s">
        <v>65</v>
      </c>
      <c r="C20" s="9" t="s">
        <v>66</v>
      </c>
      <c r="D20" s="9" t="s">
        <v>58</v>
      </c>
      <c r="E20" s="11">
        <v>407</v>
      </c>
      <c r="F20" s="12">
        <v>21.18</v>
      </c>
      <c r="G20" s="13">
        <v>2.4299999999999999E-2</v>
      </c>
      <c r="J20" s="12"/>
      <c r="K20" s="9" t="s">
        <v>122</v>
      </c>
      <c r="L20" s="13">
        <v>3.15E-2</v>
      </c>
    </row>
    <row r="21" spans="1:12" x14ac:dyDescent="0.3">
      <c r="A21" s="9">
        <v>14</v>
      </c>
      <c r="B21" s="9" t="s">
        <v>142</v>
      </c>
      <c r="C21" s="9" t="s">
        <v>143</v>
      </c>
      <c r="D21" s="9" t="s">
        <v>144</v>
      </c>
      <c r="E21" s="11">
        <v>7000</v>
      </c>
      <c r="F21" s="12">
        <v>20.87</v>
      </c>
      <c r="G21" s="13">
        <v>2.4E-2</v>
      </c>
      <c r="J21" s="12"/>
      <c r="K21" s="9" t="s">
        <v>125</v>
      </c>
      <c r="L21" s="13">
        <v>3.15E-2</v>
      </c>
    </row>
    <row r="22" spans="1:12" x14ac:dyDescent="0.3">
      <c r="A22" s="9">
        <v>15</v>
      </c>
      <c r="B22" s="9" t="s">
        <v>145</v>
      </c>
      <c r="C22" s="9" t="s">
        <v>146</v>
      </c>
      <c r="D22" s="9" t="s">
        <v>147</v>
      </c>
      <c r="E22" s="11">
        <v>5869</v>
      </c>
      <c r="F22" s="12">
        <v>20.69</v>
      </c>
      <c r="G22" s="13">
        <v>2.3800000000000002E-2</v>
      </c>
      <c r="J22" s="12"/>
      <c r="K22" s="9" t="s">
        <v>172</v>
      </c>
      <c r="L22" s="13">
        <v>2.58E-2</v>
      </c>
    </row>
    <row r="23" spans="1:12" x14ac:dyDescent="0.3">
      <c r="A23" s="9">
        <v>16</v>
      </c>
      <c r="B23" s="9" t="s">
        <v>148</v>
      </c>
      <c r="C23" s="9" t="s">
        <v>149</v>
      </c>
      <c r="D23" s="9" t="s">
        <v>150</v>
      </c>
      <c r="E23" s="11">
        <v>508</v>
      </c>
      <c r="F23" s="12">
        <v>20.6</v>
      </c>
      <c r="G23" s="13">
        <v>2.3699999999999999E-2</v>
      </c>
      <c r="J23" s="12"/>
      <c r="K23" s="9" t="s">
        <v>186</v>
      </c>
      <c r="L23" s="13">
        <v>2.5499999999999998E-2</v>
      </c>
    </row>
    <row r="24" spans="1:12" x14ac:dyDescent="0.3">
      <c r="A24" s="9">
        <v>17</v>
      </c>
      <c r="B24" s="9" t="s">
        <v>151</v>
      </c>
      <c r="C24" s="9" t="s">
        <v>152</v>
      </c>
      <c r="D24" s="9" t="s">
        <v>153</v>
      </c>
      <c r="E24" s="11">
        <v>3033</v>
      </c>
      <c r="F24" s="12">
        <v>19.84</v>
      </c>
      <c r="G24" s="13">
        <v>2.2800000000000001E-2</v>
      </c>
      <c r="J24" s="12"/>
      <c r="K24" s="9" t="s">
        <v>58</v>
      </c>
      <c r="L24" s="13">
        <v>2.4299999999999999E-2</v>
      </c>
    </row>
    <row r="25" spans="1:12" x14ac:dyDescent="0.3">
      <c r="A25" s="9">
        <v>18</v>
      </c>
      <c r="B25" s="9" t="s">
        <v>154</v>
      </c>
      <c r="C25" s="9" t="s">
        <v>155</v>
      </c>
      <c r="D25" s="9" t="s">
        <v>156</v>
      </c>
      <c r="E25" s="11">
        <v>704</v>
      </c>
      <c r="F25" s="12">
        <v>18.829999999999998</v>
      </c>
      <c r="G25" s="13">
        <v>2.1600000000000001E-2</v>
      </c>
      <c r="J25" s="12"/>
      <c r="K25" s="9" t="s">
        <v>200</v>
      </c>
      <c r="L25" s="13">
        <v>2.4199999999999999E-2</v>
      </c>
    </row>
    <row r="26" spans="1:12" x14ac:dyDescent="0.3">
      <c r="A26" s="9">
        <v>19</v>
      </c>
      <c r="B26" s="9" t="s">
        <v>157</v>
      </c>
      <c r="C26" s="9" t="s">
        <v>158</v>
      </c>
      <c r="D26" s="9" t="s">
        <v>113</v>
      </c>
      <c r="E26" s="11">
        <v>1198</v>
      </c>
      <c r="F26" s="12">
        <v>18.13</v>
      </c>
      <c r="G26" s="13">
        <v>2.0799999999999999E-2</v>
      </c>
      <c r="J26" s="12"/>
      <c r="K26" s="9" t="s">
        <v>147</v>
      </c>
      <c r="L26" s="13">
        <v>2.3800000000000002E-2</v>
      </c>
    </row>
    <row r="27" spans="1:12" x14ac:dyDescent="0.3">
      <c r="A27" s="9">
        <v>20</v>
      </c>
      <c r="B27" s="9" t="s">
        <v>159</v>
      </c>
      <c r="C27" s="9" t="s">
        <v>160</v>
      </c>
      <c r="D27" s="9" t="s">
        <v>144</v>
      </c>
      <c r="E27" s="11">
        <v>12904</v>
      </c>
      <c r="F27" s="12">
        <v>18.100000000000001</v>
      </c>
      <c r="G27" s="13">
        <v>2.0799999999999999E-2</v>
      </c>
      <c r="J27" s="12"/>
      <c r="K27" s="9" t="s">
        <v>150</v>
      </c>
      <c r="L27" s="13">
        <v>2.3699999999999999E-2</v>
      </c>
    </row>
    <row r="28" spans="1:12" x14ac:dyDescent="0.3">
      <c r="A28" s="9">
        <v>21</v>
      </c>
      <c r="B28" s="9" t="s">
        <v>105</v>
      </c>
      <c r="C28" s="9" t="s">
        <v>106</v>
      </c>
      <c r="D28" s="9" t="s">
        <v>90</v>
      </c>
      <c r="E28" s="11">
        <v>6408</v>
      </c>
      <c r="F28" s="12">
        <v>17.21</v>
      </c>
      <c r="G28" s="13">
        <v>1.9800000000000002E-2</v>
      </c>
      <c r="J28" s="12"/>
      <c r="K28" s="9" t="s">
        <v>153</v>
      </c>
      <c r="L28" s="13">
        <v>2.2800000000000001E-2</v>
      </c>
    </row>
    <row r="29" spans="1:12" x14ac:dyDescent="0.3">
      <c r="A29" s="9">
        <v>22</v>
      </c>
      <c r="B29" s="9" t="s">
        <v>161</v>
      </c>
      <c r="C29" s="9" t="s">
        <v>162</v>
      </c>
      <c r="D29" s="9" t="s">
        <v>113</v>
      </c>
      <c r="E29" s="11">
        <v>1158</v>
      </c>
      <c r="F29" s="12">
        <v>17.09</v>
      </c>
      <c r="G29" s="13">
        <v>1.9599999999999999E-2</v>
      </c>
      <c r="J29" s="12"/>
      <c r="K29" s="9" t="s">
        <v>156</v>
      </c>
      <c r="L29" s="13">
        <v>2.1600000000000001E-2</v>
      </c>
    </row>
    <row r="30" spans="1:12" x14ac:dyDescent="0.3">
      <c r="A30" s="9">
        <v>23</v>
      </c>
      <c r="B30" s="9" t="s">
        <v>163</v>
      </c>
      <c r="C30" s="9" t="s">
        <v>164</v>
      </c>
      <c r="D30" s="9" t="s">
        <v>116</v>
      </c>
      <c r="E30" s="11">
        <v>361</v>
      </c>
      <c r="F30" s="12">
        <v>15.92</v>
      </c>
      <c r="G30" s="13">
        <v>1.83E-2</v>
      </c>
      <c r="J30" s="12"/>
      <c r="K30" s="9" t="s">
        <v>207</v>
      </c>
      <c r="L30" s="13">
        <v>1.9E-2</v>
      </c>
    </row>
    <row r="31" spans="1:12" x14ac:dyDescent="0.3">
      <c r="A31" s="9">
        <v>24</v>
      </c>
      <c r="B31" s="9" t="s">
        <v>165</v>
      </c>
      <c r="C31" s="9" t="s">
        <v>166</v>
      </c>
      <c r="D31" s="9" t="s">
        <v>167</v>
      </c>
      <c r="E31" s="11">
        <v>1071</v>
      </c>
      <c r="F31" s="12">
        <v>15.88</v>
      </c>
      <c r="G31" s="13">
        <v>1.8200000000000001E-2</v>
      </c>
      <c r="J31" s="12"/>
      <c r="K31" s="9" t="s">
        <v>177</v>
      </c>
      <c r="L31" s="13">
        <v>1.7600000000000001E-2</v>
      </c>
    </row>
    <row r="32" spans="1:12" x14ac:dyDescent="0.3">
      <c r="A32" s="9">
        <v>25</v>
      </c>
      <c r="B32" s="9" t="s">
        <v>168</v>
      </c>
      <c r="C32" s="9" t="s">
        <v>169</v>
      </c>
      <c r="D32" s="9" t="s">
        <v>133</v>
      </c>
      <c r="E32" s="11">
        <v>150</v>
      </c>
      <c r="F32" s="12">
        <v>15.54</v>
      </c>
      <c r="G32" s="13">
        <v>1.7899999999999999E-2</v>
      </c>
      <c r="J32" s="12"/>
      <c r="K32" s="9" t="s">
        <v>71</v>
      </c>
      <c r="L32" s="13">
        <v>1.6400000000000001E-2</v>
      </c>
    </row>
    <row r="33" spans="1:12" x14ac:dyDescent="0.3">
      <c r="A33" s="9">
        <v>26</v>
      </c>
      <c r="B33" s="9" t="s">
        <v>170</v>
      </c>
      <c r="C33" s="9" t="s">
        <v>171</v>
      </c>
      <c r="D33" s="9" t="s">
        <v>172</v>
      </c>
      <c r="E33" s="11">
        <v>1279</v>
      </c>
      <c r="F33" s="12">
        <v>15.44</v>
      </c>
      <c r="G33" s="13">
        <v>1.77E-2</v>
      </c>
      <c r="J33" s="12"/>
      <c r="K33" s="9" t="s">
        <v>189</v>
      </c>
      <c r="L33" s="13">
        <v>1.49E-2</v>
      </c>
    </row>
    <row r="34" spans="1:12" x14ac:dyDescent="0.3">
      <c r="A34" s="9">
        <v>27</v>
      </c>
      <c r="B34" s="9" t="s">
        <v>173</v>
      </c>
      <c r="C34" s="9" t="s">
        <v>174</v>
      </c>
      <c r="D34" s="9" t="s">
        <v>167</v>
      </c>
      <c r="E34" s="11">
        <v>84</v>
      </c>
      <c r="F34" s="12">
        <v>15.33</v>
      </c>
      <c r="G34" s="13">
        <v>1.7600000000000001E-2</v>
      </c>
      <c r="J34" s="12"/>
      <c r="K34" s="9" t="s">
        <v>217</v>
      </c>
      <c r="L34" s="13">
        <v>8.0999999999999996E-3</v>
      </c>
    </row>
    <row r="35" spans="1:12" x14ac:dyDescent="0.3">
      <c r="A35" s="9">
        <v>28</v>
      </c>
      <c r="B35" s="9" t="s">
        <v>175</v>
      </c>
      <c r="C35" s="9" t="s">
        <v>176</v>
      </c>
      <c r="D35" s="9" t="s">
        <v>177</v>
      </c>
      <c r="E35" s="11">
        <v>9316</v>
      </c>
      <c r="F35" s="12">
        <v>15.33</v>
      </c>
      <c r="G35" s="13">
        <v>1.7600000000000001E-2</v>
      </c>
      <c r="J35" s="12"/>
      <c r="K35" s="9" t="s">
        <v>225</v>
      </c>
      <c r="L35" s="13">
        <v>7.4000000000000003E-3</v>
      </c>
    </row>
    <row r="36" spans="1:12" x14ac:dyDescent="0.3">
      <c r="A36" s="9">
        <v>29</v>
      </c>
      <c r="B36" s="9" t="s">
        <v>178</v>
      </c>
      <c r="C36" s="9" t="s">
        <v>179</v>
      </c>
      <c r="D36" s="9" t="s">
        <v>90</v>
      </c>
      <c r="E36" s="11">
        <v>11644</v>
      </c>
      <c r="F36" s="12">
        <v>15.23</v>
      </c>
      <c r="G36" s="13">
        <v>1.7500000000000002E-2</v>
      </c>
      <c r="J36" s="12"/>
      <c r="K36" s="9" t="s">
        <v>43</v>
      </c>
      <c r="L36" s="13">
        <v>1.4E-3</v>
      </c>
    </row>
    <row r="37" spans="1:12" x14ac:dyDescent="0.3">
      <c r="A37" s="9">
        <v>30</v>
      </c>
      <c r="B37" s="9" t="s">
        <v>180</v>
      </c>
      <c r="C37" s="9" t="s">
        <v>181</v>
      </c>
      <c r="D37" s="9" t="s">
        <v>133</v>
      </c>
      <c r="E37" s="11">
        <v>4314</v>
      </c>
      <c r="F37" s="12">
        <v>14.57</v>
      </c>
      <c r="G37" s="13">
        <v>1.67E-2</v>
      </c>
      <c r="J37" s="12"/>
    </row>
    <row r="38" spans="1:12" x14ac:dyDescent="0.3">
      <c r="A38" s="9">
        <v>31</v>
      </c>
      <c r="B38" s="9" t="s">
        <v>69</v>
      </c>
      <c r="C38" s="9" t="s">
        <v>70</v>
      </c>
      <c r="D38" s="9" t="s">
        <v>71</v>
      </c>
      <c r="E38" s="11">
        <v>1389</v>
      </c>
      <c r="F38" s="12">
        <v>14.3</v>
      </c>
      <c r="G38" s="13">
        <v>1.6400000000000001E-2</v>
      </c>
      <c r="J38" s="12"/>
    </row>
    <row r="39" spans="1:12" x14ac:dyDescent="0.3">
      <c r="A39" s="9">
        <v>32</v>
      </c>
      <c r="B39" s="9" t="s">
        <v>182</v>
      </c>
      <c r="C39" s="9" t="s">
        <v>183</v>
      </c>
      <c r="D39" s="9" t="s">
        <v>139</v>
      </c>
      <c r="E39" s="11">
        <v>181</v>
      </c>
      <c r="F39" s="12">
        <v>13.13</v>
      </c>
      <c r="G39" s="13">
        <v>1.5100000000000001E-2</v>
      </c>
      <c r="J39" s="12"/>
    </row>
    <row r="40" spans="1:12" x14ac:dyDescent="0.3">
      <c r="A40" s="9">
        <v>33</v>
      </c>
      <c r="B40" s="9" t="s">
        <v>184</v>
      </c>
      <c r="C40" s="9" t="s">
        <v>185</v>
      </c>
      <c r="D40" s="9" t="s">
        <v>186</v>
      </c>
      <c r="E40" s="11">
        <v>2216</v>
      </c>
      <c r="F40" s="12">
        <v>13.09</v>
      </c>
      <c r="G40" s="13">
        <v>1.4999999999999999E-2</v>
      </c>
      <c r="J40" s="12"/>
    </row>
    <row r="41" spans="1:12" x14ac:dyDescent="0.3">
      <c r="A41" s="9">
        <v>34</v>
      </c>
      <c r="B41" s="9" t="s">
        <v>187</v>
      </c>
      <c r="C41" s="9" t="s">
        <v>188</v>
      </c>
      <c r="D41" s="9" t="s">
        <v>189</v>
      </c>
      <c r="E41" s="11">
        <v>320</v>
      </c>
      <c r="F41" s="12">
        <v>13</v>
      </c>
      <c r="G41" s="13">
        <v>1.49E-2</v>
      </c>
      <c r="J41" s="12"/>
    </row>
    <row r="42" spans="1:12" x14ac:dyDescent="0.3">
      <c r="A42" s="9">
        <v>35</v>
      </c>
      <c r="B42" s="9" t="s">
        <v>72</v>
      </c>
      <c r="C42" s="9" t="s">
        <v>73</v>
      </c>
      <c r="D42" s="9" t="s">
        <v>64</v>
      </c>
      <c r="E42" s="11">
        <v>1020</v>
      </c>
      <c r="F42" s="12">
        <v>12.95</v>
      </c>
      <c r="G42" s="13">
        <v>1.49E-2</v>
      </c>
      <c r="J42" s="12"/>
    </row>
    <row r="43" spans="1:12" x14ac:dyDescent="0.3">
      <c r="A43" s="9">
        <v>36</v>
      </c>
      <c r="B43" s="9" t="s">
        <v>190</v>
      </c>
      <c r="C43" s="9" t="s">
        <v>191</v>
      </c>
      <c r="D43" s="9" t="s">
        <v>90</v>
      </c>
      <c r="E43" s="11">
        <v>11909</v>
      </c>
      <c r="F43" s="12">
        <v>12.63</v>
      </c>
      <c r="G43" s="13">
        <v>1.4500000000000001E-2</v>
      </c>
      <c r="J43" s="12"/>
    </row>
    <row r="44" spans="1:12" x14ac:dyDescent="0.3">
      <c r="A44" s="9">
        <v>37</v>
      </c>
      <c r="B44" s="9" t="s">
        <v>192</v>
      </c>
      <c r="C44" s="9" t="s">
        <v>193</v>
      </c>
      <c r="D44" s="9" t="s">
        <v>133</v>
      </c>
      <c r="E44" s="11">
        <v>370</v>
      </c>
      <c r="F44" s="12">
        <v>12.37</v>
      </c>
      <c r="G44" s="13">
        <v>1.4200000000000001E-2</v>
      </c>
      <c r="J44" s="12"/>
    </row>
    <row r="45" spans="1:12" x14ac:dyDescent="0.3">
      <c r="A45" s="9">
        <v>38</v>
      </c>
      <c r="B45" s="9" t="s">
        <v>194</v>
      </c>
      <c r="C45" s="9" t="s">
        <v>195</v>
      </c>
      <c r="D45" s="9" t="s">
        <v>139</v>
      </c>
      <c r="E45" s="11">
        <v>305</v>
      </c>
      <c r="F45" s="12">
        <v>11.81</v>
      </c>
      <c r="G45" s="13">
        <v>1.3599999999999999E-2</v>
      </c>
      <c r="J45" s="12"/>
    </row>
    <row r="46" spans="1:12" x14ac:dyDescent="0.3">
      <c r="A46" s="9">
        <v>39</v>
      </c>
      <c r="B46" s="9" t="s">
        <v>196</v>
      </c>
      <c r="C46" s="9" t="s">
        <v>197</v>
      </c>
      <c r="D46" s="9" t="s">
        <v>139</v>
      </c>
      <c r="E46" s="11">
        <v>305</v>
      </c>
      <c r="F46" s="12">
        <v>11.72</v>
      </c>
      <c r="G46" s="13">
        <v>1.35E-2</v>
      </c>
      <c r="J46" s="12"/>
    </row>
    <row r="47" spans="1:12" x14ac:dyDescent="0.3">
      <c r="A47" s="9">
        <v>40</v>
      </c>
      <c r="B47" s="9" t="s">
        <v>198</v>
      </c>
      <c r="C47" s="9" t="s">
        <v>199</v>
      </c>
      <c r="D47" s="9" t="s">
        <v>200</v>
      </c>
      <c r="E47" s="11">
        <v>46</v>
      </c>
      <c r="F47" s="12">
        <v>11.63</v>
      </c>
      <c r="G47" s="13">
        <v>1.34E-2</v>
      </c>
      <c r="J47" s="12"/>
    </row>
    <row r="48" spans="1:12" x14ac:dyDescent="0.3">
      <c r="A48" s="9">
        <v>41</v>
      </c>
      <c r="B48" s="9" t="s">
        <v>201</v>
      </c>
      <c r="C48" s="9" t="s">
        <v>202</v>
      </c>
      <c r="D48" s="9" t="s">
        <v>90</v>
      </c>
      <c r="E48" s="11">
        <v>6674</v>
      </c>
      <c r="F48" s="12">
        <v>11.2</v>
      </c>
      <c r="G48" s="13">
        <v>1.29E-2</v>
      </c>
      <c r="J48" s="12"/>
    </row>
    <row r="49" spans="1:10" x14ac:dyDescent="0.3">
      <c r="A49" s="9">
        <v>42</v>
      </c>
      <c r="B49" s="9" t="s">
        <v>203</v>
      </c>
      <c r="C49" s="9" t="s">
        <v>204</v>
      </c>
      <c r="D49" s="9" t="s">
        <v>136</v>
      </c>
      <c r="E49" s="11">
        <v>30</v>
      </c>
      <c r="F49" s="12">
        <v>10.99</v>
      </c>
      <c r="G49" s="13">
        <v>1.26E-2</v>
      </c>
      <c r="J49" s="12"/>
    </row>
    <row r="50" spans="1:10" x14ac:dyDescent="0.3">
      <c r="A50" s="9">
        <v>43</v>
      </c>
      <c r="B50" s="9" t="s">
        <v>205</v>
      </c>
      <c r="C50" s="9" t="s">
        <v>206</v>
      </c>
      <c r="D50" s="9" t="s">
        <v>207</v>
      </c>
      <c r="E50" s="11">
        <v>1497</v>
      </c>
      <c r="F50" s="12">
        <v>9.48</v>
      </c>
      <c r="G50" s="13">
        <v>1.09E-2</v>
      </c>
      <c r="J50" s="12"/>
    </row>
    <row r="51" spans="1:10" x14ac:dyDescent="0.3">
      <c r="A51" s="9">
        <v>44</v>
      </c>
      <c r="B51" s="9" t="s">
        <v>208</v>
      </c>
      <c r="C51" s="9" t="s">
        <v>209</v>
      </c>
      <c r="D51" s="9" t="s">
        <v>128</v>
      </c>
      <c r="E51" s="11">
        <v>492</v>
      </c>
      <c r="F51" s="12">
        <v>9.4700000000000006</v>
      </c>
      <c r="G51" s="13">
        <v>1.09E-2</v>
      </c>
      <c r="J51" s="12"/>
    </row>
    <row r="52" spans="1:10" x14ac:dyDescent="0.3">
      <c r="A52" s="9">
        <v>45</v>
      </c>
      <c r="B52" s="9" t="s">
        <v>210</v>
      </c>
      <c r="C52" s="9" t="s">
        <v>211</v>
      </c>
      <c r="D52" s="9" t="s">
        <v>200</v>
      </c>
      <c r="E52" s="11">
        <v>2106</v>
      </c>
      <c r="F52" s="12">
        <v>9.43</v>
      </c>
      <c r="G52" s="13">
        <v>1.0800000000000001E-2</v>
      </c>
      <c r="J52" s="12"/>
    </row>
    <row r="53" spans="1:10" x14ac:dyDescent="0.3">
      <c r="A53" s="9">
        <v>46</v>
      </c>
      <c r="B53" s="9" t="s">
        <v>212</v>
      </c>
      <c r="C53" s="9" t="s">
        <v>213</v>
      </c>
      <c r="D53" s="9" t="s">
        <v>116</v>
      </c>
      <c r="E53" s="11">
        <v>864</v>
      </c>
      <c r="F53" s="12">
        <v>9.31</v>
      </c>
      <c r="G53" s="13">
        <v>1.0699999999999999E-2</v>
      </c>
      <c r="J53" s="12"/>
    </row>
    <row r="54" spans="1:10" x14ac:dyDescent="0.3">
      <c r="A54" s="9">
        <v>47</v>
      </c>
      <c r="B54" s="9" t="s">
        <v>214</v>
      </c>
      <c r="C54" s="9" t="s">
        <v>215</v>
      </c>
      <c r="D54" s="9" t="s">
        <v>186</v>
      </c>
      <c r="E54" s="11">
        <v>972</v>
      </c>
      <c r="F54" s="12">
        <v>9.1199999999999992</v>
      </c>
      <c r="G54" s="13">
        <v>1.0500000000000001E-2</v>
      </c>
      <c r="J54" s="12"/>
    </row>
    <row r="55" spans="1:10" x14ac:dyDescent="0.3">
      <c r="A55" s="9">
        <v>48</v>
      </c>
      <c r="B55" s="9" t="s">
        <v>1997</v>
      </c>
      <c r="C55" s="9" t="s">
        <v>216</v>
      </c>
      <c r="D55" s="9" t="s">
        <v>217</v>
      </c>
      <c r="E55" s="11">
        <v>5857</v>
      </c>
      <c r="F55" s="12">
        <v>7.09</v>
      </c>
      <c r="G55" s="13">
        <v>8.0999999999999996E-3</v>
      </c>
      <c r="J55" s="12"/>
    </row>
    <row r="56" spans="1:10" x14ac:dyDescent="0.3">
      <c r="A56" s="9">
        <v>49</v>
      </c>
      <c r="B56" s="9" t="s">
        <v>1998</v>
      </c>
      <c r="C56" s="9" t="s">
        <v>218</v>
      </c>
      <c r="D56" s="9" t="s">
        <v>113</v>
      </c>
      <c r="E56" s="11">
        <v>5857</v>
      </c>
      <c r="F56" s="12">
        <v>7.09</v>
      </c>
      <c r="G56" s="13">
        <v>8.0999999999999996E-3</v>
      </c>
      <c r="J56" s="12"/>
    </row>
    <row r="57" spans="1:10" x14ac:dyDescent="0.3">
      <c r="A57" s="9">
        <v>50</v>
      </c>
      <c r="B57" s="9" t="s">
        <v>1999</v>
      </c>
      <c r="C57" s="9" t="s">
        <v>219</v>
      </c>
      <c r="D57" s="9" t="s">
        <v>172</v>
      </c>
      <c r="E57" s="11">
        <v>5857</v>
      </c>
      <c r="F57" s="12">
        <v>7.09</v>
      </c>
      <c r="G57" s="13">
        <v>8.0999999999999996E-3</v>
      </c>
      <c r="J57" s="12"/>
    </row>
    <row r="58" spans="1:10" x14ac:dyDescent="0.3">
      <c r="A58" s="9">
        <v>51</v>
      </c>
      <c r="B58" s="9" t="s">
        <v>2000</v>
      </c>
      <c r="C58" s="9" t="s">
        <v>220</v>
      </c>
      <c r="D58" s="9" t="s">
        <v>207</v>
      </c>
      <c r="E58" s="11">
        <v>5857</v>
      </c>
      <c r="F58" s="12">
        <v>7.09</v>
      </c>
      <c r="G58" s="13">
        <v>8.0999999999999996E-3</v>
      </c>
      <c r="J58" s="12"/>
    </row>
    <row r="59" spans="1:10" x14ac:dyDescent="0.3">
      <c r="A59" s="9">
        <v>52</v>
      </c>
      <c r="B59" s="9" t="s">
        <v>221</v>
      </c>
      <c r="C59" s="9" t="s">
        <v>222</v>
      </c>
      <c r="D59" s="9" t="s">
        <v>133</v>
      </c>
      <c r="E59" s="11">
        <v>6947</v>
      </c>
      <c r="F59" s="12">
        <v>6.77</v>
      </c>
      <c r="G59" s="13">
        <v>7.7999999999999996E-3</v>
      </c>
      <c r="J59" s="12"/>
    </row>
    <row r="60" spans="1:10" x14ac:dyDescent="0.3">
      <c r="A60" s="9">
        <v>53</v>
      </c>
      <c r="B60" s="9" t="s">
        <v>223</v>
      </c>
      <c r="C60" s="9" t="s">
        <v>224</v>
      </c>
      <c r="D60" s="9" t="s">
        <v>225</v>
      </c>
      <c r="E60" s="11">
        <v>262</v>
      </c>
      <c r="F60" s="12">
        <v>6.44</v>
      </c>
      <c r="G60" s="13">
        <v>7.4000000000000003E-3</v>
      </c>
      <c r="J60" s="12"/>
    </row>
    <row r="61" spans="1:10" x14ac:dyDescent="0.3">
      <c r="A61" s="9">
        <v>54</v>
      </c>
      <c r="B61" s="9" t="s">
        <v>226</v>
      </c>
      <c r="C61" s="9" t="s">
        <v>227</v>
      </c>
      <c r="D61" s="9" t="s">
        <v>133</v>
      </c>
      <c r="E61" s="11">
        <v>1492</v>
      </c>
      <c r="F61" s="12">
        <v>4.5599999999999996</v>
      </c>
      <c r="G61" s="13">
        <v>5.1999999999999998E-3</v>
      </c>
      <c r="J61" s="12"/>
    </row>
    <row r="62" spans="1:10" x14ac:dyDescent="0.3">
      <c r="A62" s="14"/>
      <c r="B62" s="14" t="s">
        <v>14</v>
      </c>
      <c r="C62" s="14"/>
      <c r="D62" s="14"/>
      <c r="E62" s="14"/>
      <c r="F62" s="15">
        <v>869.43</v>
      </c>
      <c r="G62" s="16">
        <v>0.99860000000000004</v>
      </c>
    </row>
    <row r="64" spans="1:10" x14ac:dyDescent="0.3">
      <c r="B64" s="10" t="s">
        <v>12</v>
      </c>
    </row>
    <row r="65" spans="1:10" x14ac:dyDescent="0.3">
      <c r="A65" s="9">
        <v>55</v>
      </c>
      <c r="B65" s="10" t="s">
        <v>13</v>
      </c>
      <c r="F65" s="12">
        <v>1.05</v>
      </c>
      <c r="G65" s="13">
        <v>1.1999999999999999E-3</v>
      </c>
      <c r="H65" s="17">
        <v>46174</v>
      </c>
    </row>
    <row r="66" spans="1:10" x14ac:dyDescent="0.3">
      <c r="A66" s="14"/>
      <c r="B66" s="14" t="s">
        <v>14</v>
      </c>
      <c r="C66" s="14"/>
      <c r="D66" s="14"/>
      <c r="E66" s="14"/>
      <c r="F66" s="15">
        <v>1.05</v>
      </c>
      <c r="G66" s="16">
        <v>1.1999999999999999E-3</v>
      </c>
    </row>
    <row r="68" spans="1:10" x14ac:dyDescent="0.3">
      <c r="B68" s="10" t="s">
        <v>38</v>
      </c>
    </row>
    <row r="69" spans="1:10" x14ac:dyDescent="0.3">
      <c r="B69" s="9" t="s">
        <v>39</v>
      </c>
      <c r="E69" s="11"/>
      <c r="F69" s="12">
        <v>0.15</v>
      </c>
      <c r="G69" s="13">
        <v>2.0000000000000001E-4</v>
      </c>
      <c r="J69" s="12"/>
    </row>
    <row r="70" spans="1:10" x14ac:dyDescent="0.3">
      <c r="A70" s="14"/>
      <c r="B70" s="14" t="s">
        <v>14</v>
      </c>
      <c r="C70" s="14"/>
      <c r="D70" s="14"/>
      <c r="E70" s="14"/>
      <c r="F70" s="15">
        <v>0.15</v>
      </c>
      <c r="G70" s="16">
        <v>2.0000000000000001E-4</v>
      </c>
    </row>
    <row r="72" spans="1:10" x14ac:dyDescent="0.3">
      <c r="A72" s="8"/>
      <c r="B72" s="8" t="s">
        <v>40</v>
      </c>
      <c r="C72" s="8"/>
      <c r="D72" s="8"/>
      <c r="E72" s="8"/>
      <c r="F72" s="18">
        <v>870.63</v>
      </c>
      <c r="G72" s="19">
        <v>1</v>
      </c>
    </row>
    <row r="73" spans="1:10" x14ac:dyDescent="0.3">
      <c r="A73" s="9" t="s">
        <v>44</v>
      </c>
    </row>
    <row r="74" spans="1:10" x14ac:dyDescent="0.3">
      <c r="A74" s="21">
        <v>1</v>
      </c>
      <c r="B74" s="21" t="s">
        <v>45</v>
      </c>
    </row>
    <row r="75" spans="1:10" x14ac:dyDescent="0.3">
      <c r="A75" s="9">
        <v>2</v>
      </c>
      <c r="B75" s="21" t="s">
        <v>2001</v>
      </c>
    </row>
    <row r="78" spans="1:10" x14ac:dyDescent="0.3">
      <c r="B78" s="10" t="s">
        <v>46</v>
      </c>
    </row>
    <row r="91" spans="2:2" x14ac:dyDescent="0.3">
      <c r="B91" s="10" t="s">
        <v>228</v>
      </c>
    </row>
    <row r="104" spans="1:5" x14ac:dyDescent="0.3">
      <c r="A104" s="43" t="s">
        <v>2</v>
      </c>
      <c r="B104" s="44" t="s">
        <v>2053</v>
      </c>
      <c r="C104" s="45"/>
      <c r="D104" s="45"/>
      <c r="E104" s="46"/>
    </row>
    <row r="105" spans="1:5" x14ac:dyDescent="0.3">
      <c r="A105" s="47">
        <v>3</v>
      </c>
      <c r="B105" s="48"/>
      <c r="C105" s="39" t="s">
        <v>2054</v>
      </c>
      <c r="E105" s="49"/>
    </row>
    <row r="106" spans="1:5" x14ac:dyDescent="0.3">
      <c r="A106" s="47"/>
      <c r="B106" s="48" t="s">
        <v>2055</v>
      </c>
      <c r="C106" s="41"/>
      <c r="E106" s="49"/>
    </row>
    <row r="107" spans="1:5" x14ac:dyDescent="0.3">
      <c r="A107" s="47"/>
      <c r="B107" s="48" t="s">
        <v>2056</v>
      </c>
      <c r="C107" s="42" t="s">
        <v>2064</v>
      </c>
      <c r="E107" s="49"/>
    </row>
    <row r="108" spans="1:5" x14ac:dyDescent="0.3">
      <c r="A108" s="47"/>
      <c r="B108" s="48" t="s">
        <v>2057</v>
      </c>
      <c r="C108" s="42" t="s">
        <v>2064</v>
      </c>
      <c r="E108" s="49"/>
    </row>
    <row r="109" spans="1:5" x14ac:dyDescent="0.3">
      <c r="A109" s="47"/>
      <c r="B109" s="48" t="s">
        <v>2058</v>
      </c>
      <c r="C109" s="42" t="s">
        <v>2064</v>
      </c>
      <c r="E109" s="49"/>
    </row>
    <row r="110" spans="1:5" x14ac:dyDescent="0.3">
      <c r="A110" s="47"/>
      <c r="B110" s="48" t="s">
        <v>2059</v>
      </c>
      <c r="C110" s="42" t="s">
        <v>2064</v>
      </c>
      <c r="E110" s="49"/>
    </row>
    <row r="111" spans="1:5" x14ac:dyDescent="0.3">
      <c r="A111" s="47"/>
      <c r="B111" s="20" t="s">
        <v>2060</v>
      </c>
      <c r="C111" s="20"/>
      <c r="E111" s="49"/>
    </row>
    <row r="112" spans="1:5" x14ac:dyDescent="0.3">
      <c r="A112" s="47">
        <v>4</v>
      </c>
      <c r="B112" s="51" t="s">
        <v>2026</v>
      </c>
      <c r="C112" s="20"/>
      <c r="E112" s="49"/>
    </row>
    <row r="113" spans="1:5" x14ac:dyDescent="0.3">
      <c r="A113" s="47"/>
      <c r="B113" s="148" t="s">
        <v>2027</v>
      </c>
      <c r="C113" s="150" t="s">
        <v>2028</v>
      </c>
      <c r="D113" s="150"/>
      <c r="E113" s="151" t="s">
        <v>2029</v>
      </c>
    </row>
    <row r="114" spans="1:5" ht="48.5" customHeight="1" x14ac:dyDescent="0.3">
      <c r="A114" s="47"/>
      <c r="B114" s="149"/>
      <c r="C114" s="52" t="s">
        <v>2030</v>
      </c>
      <c r="D114" s="52" t="s">
        <v>2070</v>
      </c>
      <c r="E114" s="152"/>
    </row>
    <row r="115" spans="1:5" x14ac:dyDescent="0.3">
      <c r="A115" s="53"/>
      <c r="B115" s="54" t="s">
        <v>2031</v>
      </c>
      <c r="C115" s="77" t="s">
        <v>2388</v>
      </c>
      <c r="D115" s="77" t="s">
        <v>2389</v>
      </c>
      <c r="E115" s="41" t="s">
        <v>2048</v>
      </c>
    </row>
    <row r="116" spans="1:5" x14ac:dyDescent="0.3">
      <c r="A116" s="53"/>
      <c r="B116" s="54" t="s">
        <v>2032</v>
      </c>
      <c r="C116" s="85">
        <v>0</v>
      </c>
      <c r="D116" s="85">
        <v>0</v>
      </c>
      <c r="E116" s="77" t="s">
        <v>2048</v>
      </c>
    </row>
    <row r="117" spans="1:5" x14ac:dyDescent="0.3">
      <c r="A117" s="53"/>
      <c r="B117" s="54" t="s">
        <v>2033</v>
      </c>
      <c r="C117" s="56">
        <v>0</v>
      </c>
      <c r="D117" s="56">
        <v>0</v>
      </c>
      <c r="E117" s="57">
        <v>0</v>
      </c>
    </row>
    <row r="118" spans="1:5" x14ac:dyDescent="0.3">
      <c r="A118" s="53"/>
      <c r="B118" s="54" t="s">
        <v>2034</v>
      </c>
      <c r="C118" s="56">
        <v>0</v>
      </c>
      <c r="D118" s="56">
        <v>0</v>
      </c>
      <c r="E118" s="57">
        <v>0</v>
      </c>
    </row>
    <row r="119" spans="1:5" x14ac:dyDescent="0.3">
      <c r="A119" s="53"/>
      <c r="B119" s="54" t="s">
        <v>2035</v>
      </c>
      <c r="C119" s="56">
        <v>0</v>
      </c>
      <c r="D119" s="56">
        <v>0</v>
      </c>
      <c r="E119" s="57">
        <v>0</v>
      </c>
    </row>
    <row r="120" spans="1:5" x14ac:dyDescent="0.3">
      <c r="A120" s="53"/>
      <c r="B120" s="54" t="s">
        <v>2036</v>
      </c>
      <c r="C120" s="56">
        <v>0</v>
      </c>
      <c r="D120" s="56">
        <v>0</v>
      </c>
      <c r="E120" s="57">
        <v>0</v>
      </c>
    </row>
    <row r="121" spans="1:5" x14ac:dyDescent="0.3">
      <c r="A121" s="53"/>
      <c r="B121" s="58"/>
      <c r="C121" s="59"/>
      <c r="D121" s="59"/>
      <c r="E121" s="39"/>
    </row>
    <row r="122" spans="1:5" x14ac:dyDescent="0.3">
      <c r="A122" s="47"/>
      <c r="B122" s="60" t="s">
        <v>2037</v>
      </c>
      <c r="C122" s="77" t="s">
        <v>2048</v>
      </c>
      <c r="D122" s="77" t="s">
        <v>2048</v>
      </c>
      <c r="E122" s="41" t="s">
        <v>2048</v>
      </c>
    </row>
    <row r="123" spans="1:5" x14ac:dyDescent="0.3">
      <c r="A123" s="47"/>
      <c r="B123" s="60" t="s">
        <v>2038</v>
      </c>
      <c r="C123" s="77" t="s">
        <v>2048</v>
      </c>
      <c r="D123" s="77" t="s">
        <v>2048</v>
      </c>
      <c r="E123" s="77" t="s">
        <v>2048</v>
      </c>
    </row>
    <row r="124" spans="1:5" x14ac:dyDescent="0.3">
      <c r="A124" s="47"/>
      <c r="B124" s="60" t="s">
        <v>2039</v>
      </c>
      <c r="C124" s="61">
        <v>0</v>
      </c>
      <c r="D124" s="61">
        <v>0</v>
      </c>
      <c r="E124" s="62">
        <v>0</v>
      </c>
    </row>
    <row r="125" spans="1:5" x14ac:dyDescent="0.3">
      <c r="A125" s="47"/>
      <c r="B125" s="60" t="s">
        <v>2040</v>
      </c>
      <c r="C125" s="61">
        <v>0</v>
      </c>
      <c r="D125" s="61">
        <v>0</v>
      </c>
      <c r="E125" s="62">
        <v>0</v>
      </c>
    </row>
    <row r="126" spans="1:5" x14ac:dyDescent="0.3">
      <c r="A126" s="47"/>
      <c r="B126" s="60" t="s">
        <v>2041</v>
      </c>
      <c r="C126" s="61">
        <v>0</v>
      </c>
      <c r="D126" s="61">
        <v>0</v>
      </c>
      <c r="E126" s="62">
        <v>0</v>
      </c>
    </row>
    <row r="127" spans="1:5" x14ac:dyDescent="0.3">
      <c r="A127" s="47"/>
      <c r="B127" s="60" t="s">
        <v>2042</v>
      </c>
      <c r="C127" s="61">
        <v>0</v>
      </c>
      <c r="D127" s="61">
        <v>0</v>
      </c>
      <c r="E127" s="62">
        <v>0</v>
      </c>
    </row>
    <row r="128" spans="1:5" x14ac:dyDescent="0.3">
      <c r="A128" s="47"/>
      <c r="B128" s="63" t="s">
        <v>2043</v>
      </c>
      <c r="C128" s="64"/>
      <c r="D128" s="64"/>
      <c r="E128" s="49"/>
    </row>
    <row r="129" spans="1:5" x14ac:dyDescent="0.3">
      <c r="A129" s="65"/>
      <c r="B129" s="66"/>
      <c r="C129" s="66"/>
      <c r="D129" s="66"/>
      <c r="E129" s="67"/>
    </row>
    <row r="130" spans="1:5" x14ac:dyDescent="0.3">
      <c r="A130" s="47">
        <v>5</v>
      </c>
      <c r="B130" s="68" t="s">
        <v>2044</v>
      </c>
      <c r="C130" s="60"/>
      <c r="D130" s="66"/>
      <c r="E130" s="69"/>
    </row>
    <row r="131" spans="1:5" x14ac:dyDescent="0.3">
      <c r="A131" s="47"/>
      <c r="B131" s="60" t="s">
        <v>2045</v>
      </c>
      <c r="C131" s="77">
        <v>0</v>
      </c>
      <c r="D131" s="66"/>
      <c r="E131" s="67"/>
    </row>
    <row r="132" spans="1:5" x14ac:dyDescent="0.3">
      <c r="A132" s="47"/>
      <c r="B132" s="60" t="s">
        <v>2046</v>
      </c>
      <c r="C132" s="77">
        <v>0</v>
      </c>
      <c r="D132" s="66"/>
      <c r="E132" s="67"/>
    </row>
    <row r="133" spans="1:5" x14ac:dyDescent="0.3">
      <c r="A133" s="47">
        <v>6</v>
      </c>
      <c r="B133" s="70" t="s">
        <v>2047</v>
      </c>
      <c r="C133" s="71" t="s">
        <v>2048</v>
      </c>
      <c r="D133" s="66"/>
      <c r="E133" s="69"/>
    </row>
    <row r="134" spans="1:5" ht="24" x14ac:dyDescent="0.3">
      <c r="A134" s="47">
        <v>7</v>
      </c>
      <c r="B134" s="72" t="s">
        <v>2410</v>
      </c>
      <c r="C134" s="71" t="s">
        <v>2048</v>
      </c>
      <c r="D134" s="73"/>
      <c r="E134" s="69"/>
    </row>
    <row r="135" spans="1:5" x14ac:dyDescent="0.3">
      <c r="A135" s="47">
        <v>8</v>
      </c>
      <c r="B135" s="74" t="s">
        <v>2049</v>
      </c>
      <c r="C135" s="75"/>
      <c r="E135" s="69"/>
    </row>
    <row r="136" spans="1:5" x14ac:dyDescent="0.3">
      <c r="A136" s="47"/>
      <c r="B136" s="76" t="s">
        <v>2050</v>
      </c>
      <c r="C136" s="77" t="s">
        <v>2048</v>
      </c>
      <c r="E136" s="69"/>
    </row>
    <row r="137" spans="1:5" x14ac:dyDescent="0.3">
      <c r="A137" s="47"/>
      <c r="B137" s="78" t="s">
        <v>2051</v>
      </c>
      <c r="C137" s="79" t="s">
        <v>2048</v>
      </c>
      <c r="E137" s="69"/>
    </row>
    <row r="138" spans="1:5" x14ac:dyDescent="0.3">
      <c r="A138" s="47"/>
      <c r="B138" s="78"/>
      <c r="C138" s="80"/>
      <c r="E138" s="69"/>
    </row>
    <row r="139" spans="1:5" ht="24" x14ac:dyDescent="0.3">
      <c r="A139" s="47">
        <v>9</v>
      </c>
      <c r="B139" s="74" t="s">
        <v>2411</v>
      </c>
      <c r="C139" s="75"/>
      <c r="D139" s="66"/>
      <c r="E139" s="69"/>
    </row>
    <row r="140" spans="1:5" x14ac:dyDescent="0.3">
      <c r="A140" s="47"/>
      <c r="B140" s="76" t="s">
        <v>2050</v>
      </c>
      <c r="C140" s="77" t="s">
        <v>2048</v>
      </c>
      <c r="D140" s="66"/>
      <c r="E140" s="69"/>
    </row>
    <row r="141" spans="1:5" x14ac:dyDescent="0.3">
      <c r="A141" s="47"/>
      <c r="B141" s="78" t="s">
        <v>2052</v>
      </c>
      <c r="C141" s="77" t="s">
        <v>2048</v>
      </c>
      <c r="D141" s="66"/>
      <c r="E141" s="69"/>
    </row>
    <row r="142" spans="1:5" x14ac:dyDescent="0.3">
      <c r="A142" s="81"/>
      <c r="B142" s="82"/>
      <c r="C142" s="82"/>
      <c r="D142" s="82"/>
      <c r="E142" s="83"/>
    </row>
    <row r="144" spans="1:5" x14ac:dyDescent="0.3">
      <c r="A144" s="10" t="s">
        <v>1196</v>
      </c>
      <c r="B144" s="9" t="s">
        <v>2061</v>
      </c>
    </row>
    <row r="145" spans="1:2" x14ac:dyDescent="0.3">
      <c r="A145" s="10" t="s">
        <v>2062</v>
      </c>
      <c r="B145" s="9" t="s">
        <v>2063</v>
      </c>
    </row>
    <row r="146" spans="1:2" x14ac:dyDescent="0.3">
      <c r="A146" s="10" t="s">
        <v>2064</v>
      </c>
      <c r="B146" s="9" t="s">
        <v>2065</v>
      </c>
    </row>
    <row r="147" spans="1:2" x14ac:dyDescent="0.3">
      <c r="A147" s="10" t="s">
        <v>2066</v>
      </c>
      <c r="B147" s="9" t="s">
        <v>2067</v>
      </c>
    </row>
    <row r="148" spans="1:2" x14ac:dyDescent="0.3">
      <c r="A148" s="10" t="s">
        <v>2068</v>
      </c>
      <c r="B148" s="9" t="s">
        <v>2080</v>
      </c>
    </row>
    <row r="149" spans="1:2" ht="60" x14ac:dyDescent="0.3">
      <c r="B149" s="84" t="s">
        <v>2069</v>
      </c>
    </row>
  </sheetData>
  <mergeCells count="4">
    <mergeCell ref="B1:F1"/>
    <mergeCell ref="B113:B114"/>
    <mergeCell ref="C113:D113"/>
    <mergeCell ref="E113:E114"/>
  </mergeCells>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L105"/>
  <sheetViews>
    <sheetView zoomScale="90" zoomScaleNormal="90" workbookViewId="0"/>
  </sheetViews>
  <sheetFormatPr defaultColWidth="8.7265625" defaultRowHeight="12" x14ac:dyDescent="0.3"/>
  <cols>
    <col min="1" max="1" width="7.1796875" style="9" bestFit="1" customWidth="1"/>
    <col min="2" max="2" width="42.90625" style="9" customWidth="1"/>
    <col min="3" max="3" width="17.26953125" style="9" customWidth="1"/>
    <col min="4" max="4" width="16.36328125" style="9" customWidth="1"/>
    <col min="5" max="5" width="17.6328125" style="9" customWidth="1"/>
    <col min="6" max="6" width="22.26953125" style="9"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87</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88</v>
      </c>
      <c r="C8" s="9" t="s">
        <v>89</v>
      </c>
      <c r="D8" s="9" t="s">
        <v>90</v>
      </c>
      <c r="E8" s="11">
        <v>1053437</v>
      </c>
      <c r="F8" s="12">
        <v>7845.47</v>
      </c>
      <c r="G8" s="13">
        <v>0.30769999999999997</v>
      </c>
      <c r="J8" s="12"/>
      <c r="K8" s="10" t="s">
        <v>41</v>
      </c>
      <c r="L8" s="10" t="s">
        <v>42</v>
      </c>
    </row>
    <row r="9" spans="1:12" x14ac:dyDescent="0.3">
      <c r="A9" s="9">
        <v>2</v>
      </c>
      <c r="B9" s="9" t="s">
        <v>91</v>
      </c>
      <c r="C9" s="9" t="s">
        <v>92</v>
      </c>
      <c r="D9" s="9" t="s">
        <v>90</v>
      </c>
      <c r="E9" s="11">
        <v>414016</v>
      </c>
      <c r="F9" s="12">
        <v>5200.04</v>
      </c>
      <c r="G9" s="13">
        <v>0.20399999999999999</v>
      </c>
      <c r="J9" s="12"/>
      <c r="K9" s="9" t="s">
        <v>90</v>
      </c>
      <c r="L9" s="13">
        <v>0.99870000000000003</v>
      </c>
    </row>
    <row r="10" spans="1:12" x14ac:dyDescent="0.3">
      <c r="A10" s="9">
        <v>3</v>
      </c>
      <c r="B10" s="9" t="s">
        <v>93</v>
      </c>
      <c r="C10" s="9" t="s">
        <v>94</v>
      </c>
      <c r="D10" s="9" t="s">
        <v>90</v>
      </c>
      <c r="E10" s="11">
        <v>207798</v>
      </c>
      <c r="F10" s="12">
        <v>2676.23</v>
      </c>
      <c r="G10" s="13">
        <v>0.105</v>
      </c>
      <c r="J10" s="12"/>
      <c r="K10" s="9" t="s">
        <v>43</v>
      </c>
      <c r="L10" s="13">
        <v>1.2999999999999999E-3</v>
      </c>
    </row>
    <row r="11" spans="1:12" x14ac:dyDescent="0.3">
      <c r="A11" s="9">
        <v>4</v>
      </c>
      <c r="B11" s="9" t="s">
        <v>95</v>
      </c>
      <c r="C11" s="9" t="s">
        <v>96</v>
      </c>
      <c r="D11" s="9" t="s">
        <v>90</v>
      </c>
      <c r="E11" s="11">
        <v>684239</v>
      </c>
      <c r="F11" s="12">
        <v>2632.27</v>
      </c>
      <c r="G11" s="13">
        <v>0.1033</v>
      </c>
      <c r="J11" s="12"/>
    </row>
    <row r="12" spans="1:12" x14ac:dyDescent="0.3">
      <c r="A12" s="9">
        <v>5</v>
      </c>
      <c r="B12" s="9" t="s">
        <v>97</v>
      </c>
      <c r="C12" s="9" t="s">
        <v>98</v>
      </c>
      <c r="D12" s="9" t="s">
        <v>90</v>
      </c>
      <c r="E12" s="11">
        <v>240838</v>
      </c>
      <c r="F12" s="12">
        <v>2321.6799999999998</v>
      </c>
      <c r="G12" s="13">
        <v>9.11E-2</v>
      </c>
      <c r="J12" s="12"/>
    </row>
    <row r="13" spans="1:12" x14ac:dyDescent="0.3">
      <c r="A13" s="9">
        <v>6</v>
      </c>
      <c r="B13" s="9" t="s">
        <v>99</v>
      </c>
      <c r="C13" s="9" t="s">
        <v>100</v>
      </c>
      <c r="D13" s="9" t="s">
        <v>90</v>
      </c>
      <c r="E13" s="11">
        <v>415655</v>
      </c>
      <c r="F13" s="12">
        <v>1201.04</v>
      </c>
      <c r="G13" s="13">
        <v>4.7100000000000003E-2</v>
      </c>
      <c r="J13" s="12"/>
    </row>
    <row r="14" spans="1:12" x14ac:dyDescent="0.3">
      <c r="A14" s="9">
        <v>7</v>
      </c>
      <c r="B14" s="9" t="s">
        <v>101</v>
      </c>
      <c r="C14" s="9" t="s">
        <v>102</v>
      </c>
      <c r="D14" s="9" t="s">
        <v>90</v>
      </c>
      <c r="E14" s="11">
        <v>110635</v>
      </c>
      <c r="F14" s="12">
        <v>1011.15</v>
      </c>
      <c r="G14" s="13">
        <v>3.9699999999999999E-2</v>
      </c>
      <c r="J14" s="12"/>
    </row>
    <row r="15" spans="1:12" x14ac:dyDescent="0.3">
      <c r="A15" s="9">
        <v>8</v>
      </c>
      <c r="B15" s="9" t="s">
        <v>103</v>
      </c>
      <c r="C15" s="9" t="s">
        <v>104</v>
      </c>
      <c r="D15" s="9" t="s">
        <v>90</v>
      </c>
      <c r="E15" s="11">
        <v>93964</v>
      </c>
      <c r="F15" s="12">
        <v>927.52</v>
      </c>
      <c r="G15" s="13">
        <v>3.6400000000000002E-2</v>
      </c>
      <c r="J15" s="12"/>
    </row>
    <row r="16" spans="1:12" x14ac:dyDescent="0.3">
      <c r="A16" s="9">
        <v>9</v>
      </c>
      <c r="B16" s="9" t="s">
        <v>105</v>
      </c>
      <c r="C16" s="9" t="s">
        <v>106</v>
      </c>
      <c r="D16" s="9" t="s">
        <v>90</v>
      </c>
      <c r="E16" s="11">
        <v>314332</v>
      </c>
      <c r="F16" s="12">
        <v>844.14</v>
      </c>
      <c r="G16" s="13">
        <v>3.3099999999999997E-2</v>
      </c>
      <c r="J16" s="12"/>
    </row>
    <row r="17" spans="1:10" x14ac:dyDescent="0.3">
      <c r="A17" s="9">
        <v>10</v>
      </c>
      <c r="B17" s="9" t="s">
        <v>107</v>
      </c>
      <c r="C17" s="9" t="s">
        <v>108</v>
      </c>
      <c r="D17" s="9" t="s">
        <v>90</v>
      </c>
      <c r="E17" s="11">
        <v>1117668</v>
      </c>
      <c r="F17" s="12">
        <v>798.24</v>
      </c>
      <c r="G17" s="13">
        <v>3.1300000000000001E-2</v>
      </c>
      <c r="J17" s="12"/>
    </row>
    <row r="18" spans="1:10" x14ac:dyDescent="0.3">
      <c r="A18" s="14"/>
      <c r="B18" s="14" t="s">
        <v>14</v>
      </c>
      <c r="C18" s="14"/>
      <c r="D18" s="14"/>
      <c r="E18" s="14"/>
      <c r="F18" s="15">
        <v>25457.78</v>
      </c>
      <c r="G18" s="16">
        <v>0.99870000000000003</v>
      </c>
    </row>
    <row r="20" spans="1:10" x14ac:dyDescent="0.3">
      <c r="B20" s="10" t="s">
        <v>12</v>
      </c>
    </row>
    <row r="21" spans="1:10" x14ac:dyDescent="0.3">
      <c r="A21" s="9">
        <v>11</v>
      </c>
      <c r="B21" s="10" t="s">
        <v>13</v>
      </c>
      <c r="F21" s="12">
        <v>4.29</v>
      </c>
      <c r="G21" s="13">
        <v>2.0000000000000001E-4</v>
      </c>
      <c r="H21" s="17">
        <v>46174</v>
      </c>
    </row>
    <row r="22" spans="1:10" x14ac:dyDescent="0.3">
      <c r="A22" s="14"/>
      <c r="B22" s="14" t="s">
        <v>14</v>
      </c>
      <c r="C22" s="14"/>
      <c r="D22" s="14"/>
      <c r="E22" s="14"/>
      <c r="F22" s="15">
        <v>4.29</v>
      </c>
      <c r="G22" s="16">
        <v>2.0000000000000001E-4</v>
      </c>
    </row>
    <row r="24" spans="1:10" x14ac:dyDescent="0.3">
      <c r="B24" s="10" t="s">
        <v>38</v>
      </c>
    </row>
    <row r="25" spans="1:10" x14ac:dyDescent="0.3">
      <c r="B25" s="9" t="s">
        <v>39</v>
      </c>
      <c r="E25" s="11"/>
      <c r="F25" s="12">
        <v>31.63</v>
      </c>
      <c r="G25" s="13">
        <v>1.1000000000000001E-3</v>
      </c>
      <c r="J25" s="12"/>
    </row>
    <row r="26" spans="1:10" x14ac:dyDescent="0.3">
      <c r="A26" s="14"/>
      <c r="B26" s="14" t="s">
        <v>14</v>
      </c>
      <c r="C26" s="14"/>
      <c r="D26" s="14"/>
      <c r="E26" s="14"/>
      <c r="F26" s="15">
        <v>31.63</v>
      </c>
      <c r="G26" s="16">
        <v>1.1000000000000001E-3</v>
      </c>
    </row>
    <row r="28" spans="1:10" x14ac:dyDescent="0.3">
      <c r="A28" s="8"/>
      <c r="B28" s="8" t="s">
        <v>40</v>
      </c>
      <c r="C28" s="8"/>
      <c r="D28" s="8"/>
      <c r="E28" s="8"/>
      <c r="F28" s="18">
        <v>25493.7</v>
      </c>
      <c r="G28" s="19">
        <v>1</v>
      </c>
    </row>
    <row r="29" spans="1:10" x14ac:dyDescent="0.3">
      <c r="A29" s="9" t="s">
        <v>44</v>
      </c>
    </row>
    <row r="30" spans="1:10" x14ac:dyDescent="0.3">
      <c r="A30" s="21">
        <v>1</v>
      </c>
      <c r="B30" s="21" t="s">
        <v>45</v>
      </c>
    </row>
    <row r="34" spans="2:2" x14ac:dyDescent="0.3">
      <c r="B34" s="10" t="s">
        <v>46</v>
      </c>
    </row>
    <row r="47" spans="2:2" s="10" customFormat="1" x14ac:dyDescent="0.3">
      <c r="B47" s="10" t="s">
        <v>109</v>
      </c>
    </row>
    <row r="60" spans="1:5" x14ac:dyDescent="0.3">
      <c r="A60" s="43" t="s">
        <v>2</v>
      </c>
      <c r="B60" s="44" t="s">
        <v>2053</v>
      </c>
      <c r="C60" s="45"/>
      <c r="D60" s="45"/>
      <c r="E60" s="46"/>
    </row>
    <row r="61" spans="1:5" x14ac:dyDescent="0.3">
      <c r="A61" s="47">
        <v>1</v>
      </c>
      <c r="B61" s="48"/>
      <c r="C61" s="39" t="s">
        <v>2054</v>
      </c>
      <c r="E61" s="49"/>
    </row>
    <row r="62" spans="1:5" x14ac:dyDescent="0.3">
      <c r="A62" s="47"/>
      <c r="B62" s="48" t="s">
        <v>2055</v>
      </c>
      <c r="C62" s="41"/>
      <c r="E62" s="49"/>
    </row>
    <row r="63" spans="1:5" x14ac:dyDescent="0.3">
      <c r="A63" s="47"/>
      <c r="B63" s="48" t="s">
        <v>2056</v>
      </c>
      <c r="C63" s="42" t="s">
        <v>2064</v>
      </c>
      <c r="E63" s="49"/>
    </row>
    <row r="64" spans="1:5" x14ac:dyDescent="0.3">
      <c r="A64" s="47"/>
      <c r="B64" s="48" t="s">
        <v>2057</v>
      </c>
      <c r="C64" s="42" t="s">
        <v>2064</v>
      </c>
      <c r="E64" s="49"/>
    </row>
    <row r="65" spans="1:5" x14ac:dyDescent="0.3">
      <c r="A65" s="47"/>
      <c r="B65" s="48" t="s">
        <v>2058</v>
      </c>
      <c r="C65" s="42" t="s">
        <v>2064</v>
      </c>
      <c r="E65" s="49"/>
    </row>
    <row r="66" spans="1:5" x14ac:dyDescent="0.3">
      <c r="A66" s="47"/>
      <c r="B66" s="48" t="s">
        <v>2059</v>
      </c>
      <c r="C66" s="42" t="s">
        <v>2064</v>
      </c>
      <c r="E66" s="49"/>
    </row>
    <row r="67" spans="1:5" x14ac:dyDescent="0.3">
      <c r="A67" s="47"/>
      <c r="B67" s="20" t="s">
        <v>2060</v>
      </c>
      <c r="C67" s="20"/>
      <c r="E67" s="49"/>
    </row>
    <row r="68" spans="1:5" x14ac:dyDescent="0.3">
      <c r="A68" s="47">
        <v>2</v>
      </c>
      <c r="B68" s="51" t="s">
        <v>2026</v>
      </c>
      <c r="C68" s="20"/>
      <c r="E68" s="49"/>
    </row>
    <row r="69" spans="1:5" x14ac:dyDescent="0.3">
      <c r="A69" s="47"/>
      <c r="B69" s="148" t="s">
        <v>2027</v>
      </c>
      <c r="C69" s="150" t="s">
        <v>2028</v>
      </c>
      <c r="D69" s="150"/>
      <c r="E69" s="151" t="s">
        <v>2029</v>
      </c>
    </row>
    <row r="70" spans="1:5" ht="45" customHeight="1" x14ac:dyDescent="0.3">
      <c r="A70" s="47"/>
      <c r="B70" s="149"/>
      <c r="C70" s="52" t="s">
        <v>2030</v>
      </c>
      <c r="D70" s="52" t="s">
        <v>2070</v>
      </c>
      <c r="E70" s="152"/>
    </row>
    <row r="71" spans="1:5" x14ac:dyDescent="0.3">
      <c r="A71" s="53"/>
      <c r="B71" s="54" t="s">
        <v>2031</v>
      </c>
      <c r="C71" s="77" t="s">
        <v>2390</v>
      </c>
      <c r="D71" s="77" t="s">
        <v>2391</v>
      </c>
      <c r="E71" s="41" t="s">
        <v>2048</v>
      </c>
    </row>
    <row r="72" spans="1:5" x14ac:dyDescent="0.3">
      <c r="A72" s="53"/>
      <c r="B72" s="54" t="s">
        <v>2032</v>
      </c>
      <c r="C72" s="85">
        <v>0</v>
      </c>
      <c r="D72" s="85">
        <v>0</v>
      </c>
      <c r="E72" s="77" t="s">
        <v>2048</v>
      </c>
    </row>
    <row r="73" spans="1:5" x14ac:dyDescent="0.3">
      <c r="A73" s="53"/>
      <c r="B73" s="54" t="s">
        <v>2033</v>
      </c>
      <c r="C73" s="56">
        <v>0</v>
      </c>
      <c r="D73" s="56">
        <v>0</v>
      </c>
      <c r="E73" s="57">
        <v>0</v>
      </c>
    </row>
    <row r="74" spans="1:5" x14ac:dyDescent="0.3">
      <c r="A74" s="53"/>
      <c r="B74" s="54" t="s">
        <v>2034</v>
      </c>
      <c r="C74" s="56">
        <v>0</v>
      </c>
      <c r="D74" s="56">
        <v>0</v>
      </c>
      <c r="E74" s="57">
        <v>0</v>
      </c>
    </row>
    <row r="75" spans="1:5" x14ac:dyDescent="0.3">
      <c r="A75" s="53"/>
      <c r="B75" s="54" t="s">
        <v>2035</v>
      </c>
      <c r="C75" s="56">
        <v>0</v>
      </c>
      <c r="D75" s="56">
        <v>0</v>
      </c>
      <c r="E75" s="57">
        <v>0</v>
      </c>
    </row>
    <row r="76" spans="1:5" x14ac:dyDescent="0.3">
      <c r="A76" s="53"/>
      <c r="B76" s="54" t="s">
        <v>2036</v>
      </c>
      <c r="C76" s="56">
        <v>0</v>
      </c>
      <c r="D76" s="56">
        <v>0</v>
      </c>
      <c r="E76" s="57">
        <v>0</v>
      </c>
    </row>
    <row r="77" spans="1:5" x14ac:dyDescent="0.3">
      <c r="A77" s="53"/>
      <c r="B77" s="58"/>
      <c r="C77" s="59"/>
      <c r="D77" s="59"/>
      <c r="E77" s="39"/>
    </row>
    <row r="78" spans="1:5" x14ac:dyDescent="0.3">
      <c r="A78" s="47"/>
      <c r="B78" s="60" t="s">
        <v>2037</v>
      </c>
      <c r="C78" s="77" t="s">
        <v>2048</v>
      </c>
      <c r="D78" s="77" t="s">
        <v>2048</v>
      </c>
      <c r="E78" s="41" t="s">
        <v>2048</v>
      </c>
    </row>
    <row r="79" spans="1:5" x14ac:dyDescent="0.3">
      <c r="A79" s="47"/>
      <c r="B79" s="60" t="s">
        <v>2038</v>
      </c>
      <c r="C79" s="77" t="s">
        <v>2048</v>
      </c>
      <c r="D79" s="77" t="s">
        <v>2048</v>
      </c>
      <c r="E79" s="77" t="s">
        <v>2048</v>
      </c>
    </row>
    <row r="80" spans="1:5" x14ac:dyDescent="0.3">
      <c r="A80" s="47"/>
      <c r="B80" s="60" t="s">
        <v>2039</v>
      </c>
      <c r="C80" s="61">
        <v>0</v>
      </c>
      <c r="D80" s="61">
        <v>0</v>
      </c>
      <c r="E80" s="62">
        <v>0</v>
      </c>
    </row>
    <row r="81" spans="1:5" x14ac:dyDescent="0.3">
      <c r="A81" s="47"/>
      <c r="B81" s="60" t="s">
        <v>2040</v>
      </c>
      <c r="C81" s="61">
        <v>0</v>
      </c>
      <c r="D81" s="61">
        <v>0</v>
      </c>
      <c r="E81" s="62">
        <v>0</v>
      </c>
    </row>
    <row r="82" spans="1:5" x14ac:dyDescent="0.3">
      <c r="A82" s="47"/>
      <c r="B82" s="60" t="s">
        <v>2041</v>
      </c>
      <c r="C82" s="61">
        <v>0</v>
      </c>
      <c r="D82" s="61">
        <v>0</v>
      </c>
      <c r="E82" s="62">
        <v>0</v>
      </c>
    </row>
    <row r="83" spans="1:5" x14ac:dyDescent="0.3">
      <c r="A83" s="47"/>
      <c r="B83" s="60" t="s">
        <v>2042</v>
      </c>
      <c r="C83" s="61">
        <v>0</v>
      </c>
      <c r="D83" s="61">
        <v>0</v>
      </c>
      <c r="E83" s="62">
        <v>0</v>
      </c>
    </row>
    <row r="84" spans="1:5" x14ac:dyDescent="0.3">
      <c r="A84" s="47"/>
      <c r="B84" s="63" t="s">
        <v>2043</v>
      </c>
      <c r="C84" s="64"/>
      <c r="D84" s="64"/>
      <c r="E84" s="49"/>
    </row>
    <row r="85" spans="1:5" x14ac:dyDescent="0.3">
      <c r="A85" s="65"/>
      <c r="B85" s="66"/>
      <c r="C85" s="66"/>
      <c r="D85" s="66"/>
      <c r="E85" s="67"/>
    </row>
    <row r="86" spans="1:5" x14ac:dyDescent="0.3">
      <c r="A86" s="47">
        <v>3</v>
      </c>
      <c r="B86" s="68" t="s">
        <v>2044</v>
      </c>
      <c r="C86" s="60"/>
      <c r="D86" s="66"/>
      <c r="E86" s="69"/>
    </row>
    <row r="87" spans="1:5" x14ac:dyDescent="0.3">
      <c r="A87" s="47"/>
      <c r="B87" s="60" t="s">
        <v>2045</v>
      </c>
      <c r="C87" s="77">
        <v>0.62</v>
      </c>
      <c r="D87" s="66"/>
      <c r="E87" s="67"/>
    </row>
    <row r="88" spans="1:5" x14ac:dyDescent="0.3">
      <c r="A88" s="47"/>
      <c r="B88" s="60" t="s">
        <v>2046</v>
      </c>
      <c r="C88" s="77">
        <v>0.36</v>
      </c>
      <c r="D88" s="66"/>
      <c r="E88" s="67"/>
    </row>
    <row r="89" spans="1:5" x14ac:dyDescent="0.3">
      <c r="A89" s="47">
        <v>4</v>
      </c>
      <c r="B89" s="70" t="s">
        <v>2047</v>
      </c>
      <c r="C89" s="71" t="s">
        <v>2048</v>
      </c>
      <c r="D89" s="66"/>
      <c r="E89" s="69"/>
    </row>
    <row r="90" spans="1:5" ht="24" x14ac:dyDescent="0.3">
      <c r="A90" s="47">
        <v>5</v>
      </c>
      <c r="B90" s="72" t="s">
        <v>2410</v>
      </c>
      <c r="C90" s="71" t="s">
        <v>2048</v>
      </c>
      <c r="D90" s="73"/>
      <c r="E90" s="69"/>
    </row>
    <row r="91" spans="1:5" x14ac:dyDescent="0.3">
      <c r="A91" s="47">
        <v>6</v>
      </c>
      <c r="B91" s="74" t="s">
        <v>2049</v>
      </c>
      <c r="C91" s="75"/>
      <c r="E91" s="69"/>
    </row>
    <row r="92" spans="1:5" x14ac:dyDescent="0.3">
      <c r="A92" s="47"/>
      <c r="B92" s="76" t="s">
        <v>2050</v>
      </c>
      <c r="C92" s="77" t="s">
        <v>2048</v>
      </c>
      <c r="E92" s="69"/>
    </row>
    <row r="93" spans="1:5" x14ac:dyDescent="0.3">
      <c r="A93" s="47"/>
      <c r="B93" s="78" t="s">
        <v>2051</v>
      </c>
      <c r="C93" s="79" t="s">
        <v>2048</v>
      </c>
      <c r="E93" s="69"/>
    </row>
    <row r="94" spans="1:5" x14ac:dyDescent="0.3">
      <c r="A94" s="47"/>
      <c r="B94" s="78"/>
      <c r="C94" s="80"/>
      <c r="E94" s="69"/>
    </row>
    <row r="95" spans="1:5" ht="24" x14ac:dyDescent="0.3">
      <c r="A95" s="47">
        <v>7</v>
      </c>
      <c r="B95" s="74" t="s">
        <v>2411</v>
      </c>
      <c r="C95" s="75"/>
      <c r="D95" s="66"/>
      <c r="E95" s="69"/>
    </row>
    <row r="96" spans="1:5" x14ac:dyDescent="0.3">
      <c r="A96" s="47"/>
      <c r="B96" s="76" t="s">
        <v>2050</v>
      </c>
      <c r="C96" s="77" t="s">
        <v>2048</v>
      </c>
      <c r="D96" s="66"/>
      <c r="E96" s="69"/>
    </row>
    <row r="97" spans="1:5" x14ac:dyDescent="0.3">
      <c r="A97" s="47"/>
      <c r="B97" s="78" t="s">
        <v>2052</v>
      </c>
      <c r="C97" s="77" t="s">
        <v>2048</v>
      </c>
      <c r="D97" s="66"/>
      <c r="E97" s="69"/>
    </row>
    <row r="98" spans="1:5" x14ac:dyDescent="0.3">
      <c r="A98" s="81"/>
      <c r="B98" s="82"/>
      <c r="C98" s="82"/>
      <c r="D98" s="82"/>
      <c r="E98" s="83"/>
    </row>
    <row r="100" spans="1:5" x14ac:dyDescent="0.3">
      <c r="A100" s="10" t="s">
        <v>1196</v>
      </c>
      <c r="B100" s="9" t="s">
        <v>2061</v>
      </c>
    </row>
    <row r="101" spans="1:5" x14ac:dyDescent="0.3">
      <c r="A101" s="10" t="s">
        <v>2062</v>
      </c>
      <c r="B101" s="9" t="s">
        <v>2063</v>
      </c>
    </row>
    <row r="102" spans="1:5" x14ac:dyDescent="0.3">
      <c r="A102" s="10" t="s">
        <v>2064</v>
      </c>
      <c r="B102" s="9" t="s">
        <v>2414</v>
      </c>
    </row>
    <row r="103" spans="1:5" x14ac:dyDescent="0.3">
      <c r="A103" s="10" t="s">
        <v>2066</v>
      </c>
      <c r="B103" s="9" t="s">
        <v>2067</v>
      </c>
    </row>
    <row r="104" spans="1:5" x14ac:dyDescent="0.3">
      <c r="A104" s="10" t="s">
        <v>2068</v>
      </c>
      <c r="B104" s="9" t="s">
        <v>2080</v>
      </c>
    </row>
    <row r="105" spans="1:5" ht="60" x14ac:dyDescent="0.3">
      <c r="B105" s="84" t="s">
        <v>2069</v>
      </c>
    </row>
  </sheetData>
  <mergeCells count="4">
    <mergeCell ref="B1:F1"/>
    <mergeCell ref="B69:B70"/>
    <mergeCell ref="C69:D69"/>
    <mergeCell ref="E69:E70"/>
  </mergeCells>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L109"/>
  <sheetViews>
    <sheetView zoomScale="90" zoomScaleNormal="90" workbookViewId="0"/>
  </sheetViews>
  <sheetFormatPr defaultColWidth="8.7265625" defaultRowHeight="12" x14ac:dyDescent="0.3"/>
  <cols>
    <col min="1" max="1" width="7.1796875" style="9" bestFit="1" customWidth="1"/>
    <col min="2" max="2" width="43.7265625" style="9" bestFit="1" customWidth="1"/>
    <col min="3" max="3" width="17.54296875" style="9" customWidth="1"/>
    <col min="4" max="4" width="30.453125" style="9" bestFit="1" customWidth="1"/>
    <col min="5" max="5" width="11" style="9" customWidth="1"/>
    <col min="6" max="6" width="21.26953125" style="9" customWidth="1"/>
    <col min="7" max="7" width="14.453125" style="9" bestFit="1" customWidth="1"/>
    <col min="8" max="8" width="12.81640625" style="9" bestFit="1" customWidth="1"/>
    <col min="9" max="9" width="14.54296875" style="9" bestFit="1" customWidth="1"/>
    <col min="10" max="10" width="8.26953125" style="9" bestFit="1" customWidth="1"/>
    <col min="11" max="11" width="30.453125" style="9" bestFit="1" customWidth="1"/>
    <col min="12" max="12" width="7.81640625" style="9" bestFit="1" customWidth="1"/>
    <col min="13" max="16384" width="8.7265625" style="9"/>
  </cols>
  <sheetData>
    <row r="1" spans="1:12" x14ac:dyDescent="0.3">
      <c r="A1" s="8"/>
      <c r="B1" s="153" t="s">
        <v>48</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51</v>
      </c>
      <c r="C8" s="9" t="s">
        <v>52</v>
      </c>
      <c r="D8" s="9" t="s">
        <v>53</v>
      </c>
      <c r="E8" s="11">
        <v>51553</v>
      </c>
      <c r="F8" s="12">
        <v>147.91</v>
      </c>
      <c r="G8" s="13">
        <v>0.26960000000000001</v>
      </c>
      <c r="J8" s="12"/>
      <c r="K8" s="10" t="s">
        <v>41</v>
      </c>
      <c r="L8" s="10" t="s">
        <v>42</v>
      </c>
    </row>
    <row r="9" spans="1:12" x14ac:dyDescent="0.3">
      <c r="A9" s="9">
        <v>2</v>
      </c>
      <c r="B9" s="9" t="s">
        <v>54</v>
      </c>
      <c r="C9" s="9" t="s">
        <v>55</v>
      </c>
      <c r="D9" s="9" t="s">
        <v>53</v>
      </c>
      <c r="E9" s="11">
        <v>4746</v>
      </c>
      <c r="F9" s="12">
        <v>102.21</v>
      </c>
      <c r="G9" s="13">
        <v>0.18629999999999999</v>
      </c>
      <c r="J9" s="12"/>
      <c r="K9" s="9" t="s">
        <v>53</v>
      </c>
      <c r="L9" s="13">
        <v>0.45590000000000003</v>
      </c>
    </row>
    <row r="10" spans="1:12" x14ac:dyDescent="0.3">
      <c r="A10" s="9">
        <v>3</v>
      </c>
      <c r="B10" s="9" t="s">
        <v>56</v>
      </c>
      <c r="C10" s="9" t="s">
        <v>57</v>
      </c>
      <c r="D10" s="9" t="s">
        <v>58</v>
      </c>
      <c r="E10" s="11">
        <v>3835</v>
      </c>
      <c r="F10" s="12">
        <v>54.51</v>
      </c>
      <c r="G10" s="13">
        <v>9.9400000000000002E-2</v>
      </c>
      <c r="J10" s="12"/>
      <c r="K10" s="9" t="s">
        <v>58</v>
      </c>
      <c r="L10" s="13">
        <v>0.15920000000000001</v>
      </c>
    </row>
    <row r="11" spans="1:12" x14ac:dyDescent="0.3">
      <c r="A11" s="9">
        <v>4</v>
      </c>
      <c r="B11" s="9" t="s">
        <v>59</v>
      </c>
      <c r="C11" s="9" t="s">
        <v>60</v>
      </c>
      <c r="D11" s="9" t="s">
        <v>61</v>
      </c>
      <c r="E11" s="11">
        <v>3483</v>
      </c>
      <c r="F11" s="12">
        <v>41.04</v>
      </c>
      <c r="G11" s="13">
        <v>7.4800000000000005E-2</v>
      </c>
      <c r="J11" s="12"/>
      <c r="K11" s="9" t="s">
        <v>64</v>
      </c>
      <c r="L11" s="13">
        <v>0.14330000000000001</v>
      </c>
    </row>
    <row r="12" spans="1:12" x14ac:dyDescent="0.3">
      <c r="A12" s="9">
        <v>5</v>
      </c>
      <c r="B12" s="9" t="s">
        <v>62</v>
      </c>
      <c r="C12" s="9" t="s">
        <v>63</v>
      </c>
      <c r="D12" s="9" t="s">
        <v>64</v>
      </c>
      <c r="E12" s="11">
        <v>7320</v>
      </c>
      <c r="F12" s="12">
        <v>38.65</v>
      </c>
      <c r="G12" s="13">
        <v>7.0499999999999993E-2</v>
      </c>
      <c r="J12" s="12"/>
      <c r="K12" s="9" t="s">
        <v>61</v>
      </c>
      <c r="L12" s="13">
        <v>0.1326</v>
      </c>
    </row>
    <row r="13" spans="1:12" x14ac:dyDescent="0.3">
      <c r="A13" s="9">
        <v>6</v>
      </c>
      <c r="B13" s="9" t="s">
        <v>65</v>
      </c>
      <c r="C13" s="9" t="s">
        <v>66</v>
      </c>
      <c r="D13" s="9" t="s">
        <v>58</v>
      </c>
      <c r="E13" s="11">
        <v>630</v>
      </c>
      <c r="F13" s="12">
        <v>32.79</v>
      </c>
      <c r="G13" s="13">
        <v>5.9799999999999999E-2</v>
      </c>
      <c r="J13" s="12"/>
      <c r="K13" s="9" t="s">
        <v>71</v>
      </c>
      <c r="L13" s="13">
        <v>0.1</v>
      </c>
    </row>
    <row r="14" spans="1:12" x14ac:dyDescent="0.3">
      <c r="A14" s="9">
        <v>7</v>
      </c>
      <c r="B14" s="9" t="s">
        <v>67</v>
      </c>
      <c r="C14" s="9" t="s">
        <v>68</v>
      </c>
      <c r="D14" s="9" t="s">
        <v>61</v>
      </c>
      <c r="E14" s="11">
        <v>2831</v>
      </c>
      <c r="F14" s="12">
        <v>23.26</v>
      </c>
      <c r="G14" s="13">
        <v>4.24E-2</v>
      </c>
      <c r="J14" s="12"/>
      <c r="K14" s="9" t="s">
        <v>43</v>
      </c>
      <c r="L14" s="13">
        <v>8.9999999999999993E-3</v>
      </c>
    </row>
    <row r="15" spans="1:12" x14ac:dyDescent="0.3">
      <c r="A15" s="9">
        <v>8</v>
      </c>
      <c r="B15" s="9" t="s">
        <v>69</v>
      </c>
      <c r="C15" s="9" t="s">
        <v>70</v>
      </c>
      <c r="D15" s="9" t="s">
        <v>71</v>
      </c>
      <c r="E15" s="11">
        <v>2152</v>
      </c>
      <c r="F15" s="12">
        <v>22.15</v>
      </c>
      <c r="G15" s="13">
        <v>4.0399999999999998E-2</v>
      </c>
      <c r="J15" s="12"/>
    </row>
    <row r="16" spans="1:12" x14ac:dyDescent="0.3">
      <c r="A16" s="9">
        <v>9</v>
      </c>
      <c r="B16" s="9" t="s">
        <v>72</v>
      </c>
      <c r="C16" s="9" t="s">
        <v>73</v>
      </c>
      <c r="D16" s="9" t="s">
        <v>64</v>
      </c>
      <c r="E16" s="11">
        <v>1580</v>
      </c>
      <c r="F16" s="12">
        <v>20.07</v>
      </c>
      <c r="G16" s="13">
        <v>3.6600000000000001E-2</v>
      </c>
      <c r="J16" s="12"/>
    </row>
    <row r="17" spans="1:10" x14ac:dyDescent="0.3">
      <c r="A17" s="9">
        <v>10</v>
      </c>
      <c r="B17" s="9" t="s">
        <v>74</v>
      </c>
      <c r="C17" s="9" t="s">
        <v>75</v>
      </c>
      <c r="D17" s="9" t="s">
        <v>64</v>
      </c>
      <c r="E17" s="11">
        <v>419</v>
      </c>
      <c r="F17" s="12">
        <v>14.74</v>
      </c>
      <c r="G17" s="13">
        <v>2.69E-2</v>
      </c>
      <c r="J17" s="12"/>
    </row>
    <row r="18" spans="1:10" x14ac:dyDescent="0.3">
      <c r="A18" s="9">
        <v>11</v>
      </c>
      <c r="B18" s="9" t="s">
        <v>76</v>
      </c>
      <c r="C18" s="9" t="s">
        <v>77</v>
      </c>
      <c r="D18" s="9" t="s">
        <v>71</v>
      </c>
      <c r="E18" s="11">
        <v>704</v>
      </c>
      <c r="F18" s="12">
        <v>14.5</v>
      </c>
      <c r="G18" s="13">
        <v>2.64E-2</v>
      </c>
      <c r="J18" s="12"/>
    </row>
    <row r="19" spans="1:10" x14ac:dyDescent="0.3">
      <c r="A19" s="9">
        <v>12</v>
      </c>
      <c r="B19" s="9" t="s">
        <v>78</v>
      </c>
      <c r="C19" s="9" t="s">
        <v>79</v>
      </c>
      <c r="D19" s="9" t="s">
        <v>71</v>
      </c>
      <c r="E19" s="11">
        <v>3158</v>
      </c>
      <c r="F19" s="12">
        <v>14</v>
      </c>
      <c r="G19" s="13">
        <v>2.5499999999999998E-2</v>
      </c>
      <c r="J19" s="12"/>
    </row>
    <row r="20" spans="1:10" x14ac:dyDescent="0.3">
      <c r="A20" s="9">
        <v>13</v>
      </c>
      <c r="B20" s="9" t="s">
        <v>80</v>
      </c>
      <c r="C20" s="9" t="s">
        <v>81</v>
      </c>
      <c r="D20" s="9" t="s">
        <v>61</v>
      </c>
      <c r="E20" s="11">
        <v>1852</v>
      </c>
      <c r="F20" s="12">
        <v>8.4499999999999993</v>
      </c>
      <c r="G20" s="13">
        <v>1.54E-2</v>
      </c>
      <c r="J20" s="12"/>
    </row>
    <row r="21" spans="1:10" x14ac:dyDescent="0.3">
      <c r="A21" s="9">
        <v>14</v>
      </c>
      <c r="B21" s="9" t="s">
        <v>82</v>
      </c>
      <c r="C21" s="9" t="s">
        <v>83</v>
      </c>
      <c r="D21" s="9" t="s">
        <v>64</v>
      </c>
      <c r="E21" s="11">
        <v>386</v>
      </c>
      <c r="F21" s="12">
        <v>5.0999999999999996</v>
      </c>
      <c r="G21" s="13">
        <v>9.2999999999999992E-3</v>
      </c>
      <c r="J21" s="12"/>
    </row>
    <row r="22" spans="1:10" x14ac:dyDescent="0.3">
      <c r="A22" s="9">
        <v>15</v>
      </c>
      <c r="B22" s="9" t="s">
        <v>84</v>
      </c>
      <c r="C22" s="9" t="s">
        <v>85</v>
      </c>
      <c r="D22" s="9" t="s">
        <v>71</v>
      </c>
      <c r="E22" s="11">
        <v>1054</v>
      </c>
      <c r="F22" s="12">
        <v>4.21</v>
      </c>
      <c r="G22" s="13">
        <v>7.7000000000000002E-3</v>
      </c>
      <c r="J22" s="12"/>
    </row>
    <row r="23" spans="1:10" x14ac:dyDescent="0.3">
      <c r="A23" s="14"/>
      <c r="B23" s="14" t="s">
        <v>14</v>
      </c>
      <c r="C23" s="14"/>
      <c r="D23" s="14"/>
      <c r="E23" s="14"/>
      <c r="F23" s="15">
        <v>543.59</v>
      </c>
      <c r="G23" s="16">
        <v>0.99099999999999999</v>
      </c>
    </row>
    <row r="25" spans="1:10" x14ac:dyDescent="0.3">
      <c r="B25" s="10" t="s">
        <v>12</v>
      </c>
    </row>
    <row r="26" spans="1:10" x14ac:dyDescent="0.3">
      <c r="A26" s="9">
        <v>16</v>
      </c>
      <c r="B26" s="10" t="s">
        <v>13</v>
      </c>
      <c r="F26" s="12">
        <v>0.53</v>
      </c>
      <c r="G26" s="13">
        <v>1E-3</v>
      </c>
      <c r="H26" s="17">
        <v>46174</v>
      </c>
    </row>
    <row r="27" spans="1:10" x14ac:dyDescent="0.3">
      <c r="A27" s="14"/>
      <c r="B27" s="14" t="s">
        <v>14</v>
      </c>
      <c r="C27" s="14"/>
      <c r="D27" s="14"/>
      <c r="E27" s="14"/>
      <c r="F27" s="15">
        <v>0.53</v>
      </c>
      <c r="G27" s="16">
        <v>1E-3</v>
      </c>
    </row>
    <row r="29" spans="1:10" x14ac:dyDescent="0.3">
      <c r="B29" s="10" t="s">
        <v>38</v>
      </c>
    </row>
    <row r="30" spans="1:10" x14ac:dyDescent="0.3">
      <c r="B30" s="9" t="s">
        <v>39</v>
      </c>
      <c r="E30" s="11"/>
      <c r="F30" s="12">
        <v>4.4400000000000004</v>
      </c>
      <c r="G30" s="13">
        <v>8.0000000000000002E-3</v>
      </c>
      <c r="J30" s="12"/>
    </row>
    <row r="31" spans="1:10" x14ac:dyDescent="0.3">
      <c r="A31" s="14"/>
      <c r="B31" s="14" t="s">
        <v>14</v>
      </c>
      <c r="C31" s="14"/>
      <c r="D31" s="14"/>
      <c r="E31" s="14"/>
      <c r="F31" s="15">
        <v>4.4400000000000004</v>
      </c>
      <c r="G31" s="16">
        <v>8.0000000000000002E-3</v>
      </c>
    </row>
    <row r="33" spans="1:7" x14ac:dyDescent="0.3">
      <c r="A33" s="8"/>
      <c r="B33" s="8" t="s">
        <v>40</v>
      </c>
      <c r="C33" s="8"/>
      <c r="D33" s="8"/>
      <c r="E33" s="8"/>
      <c r="F33" s="18">
        <v>548.55999999999995</v>
      </c>
      <c r="G33" s="19">
        <v>1</v>
      </c>
    </row>
    <row r="34" spans="1:7" x14ac:dyDescent="0.3">
      <c r="A34" s="9" t="s">
        <v>44</v>
      </c>
    </row>
    <row r="35" spans="1:7" x14ac:dyDescent="0.3">
      <c r="A35" s="21">
        <v>1</v>
      </c>
      <c r="B35" s="21" t="s">
        <v>45</v>
      </c>
    </row>
    <row r="37" spans="1:7" x14ac:dyDescent="0.3">
      <c r="B37" s="10" t="s">
        <v>46</v>
      </c>
    </row>
    <row r="51" spans="1:5" x14ac:dyDescent="0.3">
      <c r="B51" s="10" t="s">
        <v>86</v>
      </c>
    </row>
    <row r="64" spans="1:5" x14ac:dyDescent="0.3">
      <c r="A64" s="43" t="s">
        <v>2</v>
      </c>
      <c r="B64" s="44" t="s">
        <v>2053</v>
      </c>
      <c r="C64" s="45"/>
      <c r="D64" s="45"/>
      <c r="E64" s="46"/>
    </row>
    <row r="65" spans="1:5" x14ac:dyDescent="0.3">
      <c r="A65" s="47">
        <v>2</v>
      </c>
      <c r="B65" s="48"/>
      <c r="C65" s="39" t="s">
        <v>2054</v>
      </c>
      <c r="E65" s="49"/>
    </row>
    <row r="66" spans="1:5" x14ac:dyDescent="0.3">
      <c r="A66" s="47"/>
      <c r="B66" s="48" t="s">
        <v>2055</v>
      </c>
      <c r="C66" s="41"/>
      <c r="E66" s="49"/>
    </row>
    <row r="67" spans="1:5" x14ac:dyDescent="0.3">
      <c r="A67" s="47"/>
      <c r="B67" s="48" t="s">
        <v>2056</v>
      </c>
      <c r="C67" s="42" t="s">
        <v>2064</v>
      </c>
      <c r="E67" s="49"/>
    </row>
    <row r="68" spans="1:5" x14ac:dyDescent="0.3">
      <c r="A68" s="47"/>
      <c r="B68" s="48" t="s">
        <v>2057</v>
      </c>
      <c r="C68" s="42" t="s">
        <v>2064</v>
      </c>
      <c r="E68" s="49"/>
    </row>
    <row r="69" spans="1:5" x14ac:dyDescent="0.3">
      <c r="A69" s="47"/>
      <c r="B69" s="48" t="s">
        <v>2058</v>
      </c>
      <c r="C69" s="42" t="s">
        <v>2064</v>
      </c>
      <c r="E69" s="49"/>
    </row>
    <row r="70" spans="1:5" x14ac:dyDescent="0.3">
      <c r="A70" s="47"/>
      <c r="B70" s="48" t="s">
        <v>2059</v>
      </c>
      <c r="C70" s="42" t="s">
        <v>2064</v>
      </c>
      <c r="E70" s="49"/>
    </row>
    <row r="71" spans="1:5" x14ac:dyDescent="0.3">
      <c r="A71" s="47"/>
      <c r="B71" s="20" t="s">
        <v>2060</v>
      </c>
      <c r="C71" s="20"/>
      <c r="E71" s="49"/>
    </row>
    <row r="72" spans="1:5" x14ac:dyDescent="0.3">
      <c r="A72" s="47">
        <v>3</v>
      </c>
      <c r="B72" s="51" t="s">
        <v>2026</v>
      </c>
      <c r="C72" s="20"/>
      <c r="E72" s="49"/>
    </row>
    <row r="73" spans="1:5" x14ac:dyDescent="0.3">
      <c r="A73" s="47"/>
      <c r="B73" s="148" t="s">
        <v>2027</v>
      </c>
      <c r="C73" s="150" t="s">
        <v>2028</v>
      </c>
      <c r="D73" s="150"/>
      <c r="E73" s="151" t="s">
        <v>2029</v>
      </c>
    </row>
    <row r="74" spans="1:5" x14ac:dyDescent="0.3">
      <c r="A74" s="47"/>
      <c r="B74" s="149"/>
      <c r="C74" s="52" t="s">
        <v>2030</v>
      </c>
      <c r="D74" s="52" t="s">
        <v>2070</v>
      </c>
      <c r="E74" s="152"/>
    </row>
    <row r="75" spans="1:5" x14ac:dyDescent="0.3">
      <c r="A75" s="53"/>
      <c r="B75" s="54" t="s">
        <v>2031</v>
      </c>
      <c r="C75" s="77" t="s">
        <v>2048</v>
      </c>
      <c r="D75" s="77" t="s">
        <v>2392</v>
      </c>
      <c r="E75" s="41" t="s">
        <v>2048</v>
      </c>
    </row>
    <row r="76" spans="1:5" x14ac:dyDescent="0.3">
      <c r="A76" s="53"/>
      <c r="B76" s="54" t="s">
        <v>2032</v>
      </c>
      <c r="C76" s="77" t="s">
        <v>2048</v>
      </c>
      <c r="D76" s="85">
        <v>0</v>
      </c>
      <c r="E76" s="77" t="s">
        <v>2048</v>
      </c>
    </row>
    <row r="77" spans="1:5" x14ac:dyDescent="0.3">
      <c r="A77" s="53"/>
      <c r="B77" s="54" t="s">
        <v>2033</v>
      </c>
      <c r="C77" s="56">
        <v>0</v>
      </c>
      <c r="D77" s="56">
        <v>0</v>
      </c>
      <c r="E77" s="57">
        <v>0</v>
      </c>
    </row>
    <row r="78" spans="1:5" x14ac:dyDescent="0.3">
      <c r="A78" s="53"/>
      <c r="B78" s="54" t="s">
        <v>2034</v>
      </c>
      <c r="C78" s="56">
        <v>0</v>
      </c>
      <c r="D78" s="56">
        <v>0</v>
      </c>
      <c r="E78" s="57">
        <v>0</v>
      </c>
    </row>
    <row r="79" spans="1:5" x14ac:dyDescent="0.3">
      <c r="A79" s="53"/>
      <c r="B79" s="54" t="s">
        <v>2035</v>
      </c>
      <c r="C79" s="56">
        <v>0</v>
      </c>
      <c r="D79" s="56">
        <v>0</v>
      </c>
      <c r="E79" s="57">
        <v>0</v>
      </c>
    </row>
    <row r="80" spans="1:5" x14ac:dyDescent="0.3">
      <c r="A80" s="53"/>
      <c r="B80" s="54" t="s">
        <v>2036</v>
      </c>
      <c r="C80" s="56">
        <v>0</v>
      </c>
      <c r="D80" s="56">
        <v>0</v>
      </c>
      <c r="E80" s="57">
        <v>0</v>
      </c>
    </row>
    <row r="81" spans="1:5" x14ac:dyDescent="0.3">
      <c r="A81" s="53"/>
      <c r="B81" s="58"/>
      <c r="C81" s="59"/>
      <c r="D81" s="59"/>
      <c r="E81" s="39"/>
    </row>
    <row r="82" spans="1:5" x14ac:dyDescent="0.3">
      <c r="A82" s="47"/>
      <c r="B82" s="60" t="s">
        <v>2037</v>
      </c>
      <c r="C82" s="77" t="s">
        <v>2048</v>
      </c>
      <c r="D82" s="77" t="s">
        <v>2048</v>
      </c>
      <c r="E82" s="41" t="s">
        <v>2048</v>
      </c>
    </row>
    <row r="83" spans="1:5" x14ac:dyDescent="0.3">
      <c r="A83" s="47"/>
      <c r="B83" s="60" t="s">
        <v>2038</v>
      </c>
      <c r="C83" s="77" t="s">
        <v>2048</v>
      </c>
      <c r="D83" s="77" t="s">
        <v>2048</v>
      </c>
      <c r="E83" s="77" t="s">
        <v>2048</v>
      </c>
    </row>
    <row r="84" spans="1:5" x14ac:dyDescent="0.3">
      <c r="A84" s="47"/>
      <c r="B84" s="60" t="s">
        <v>2039</v>
      </c>
      <c r="C84" s="61">
        <v>0</v>
      </c>
      <c r="D84" s="61">
        <v>0</v>
      </c>
      <c r="E84" s="62">
        <v>0</v>
      </c>
    </row>
    <row r="85" spans="1:5" x14ac:dyDescent="0.3">
      <c r="A85" s="47"/>
      <c r="B85" s="60" t="s">
        <v>2040</v>
      </c>
      <c r="C85" s="61">
        <v>0</v>
      </c>
      <c r="D85" s="61">
        <v>0</v>
      </c>
      <c r="E85" s="62">
        <v>0</v>
      </c>
    </row>
    <row r="86" spans="1:5" x14ac:dyDescent="0.3">
      <c r="A86" s="47"/>
      <c r="B86" s="60" t="s">
        <v>2041</v>
      </c>
      <c r="C86" s="61">
        <v>0</v>
      </c>
      <c r="D86" s="61">
        <v>0</v>
      </c>
      <c r="E86" s="62">
        <v>0</v>
      </c>
    </row>
    <row r="87" spans="1:5" x14ac:dyDescent="0.3">
      <c r="A87" s="47"/>
      <c r="B87" s="60" t="s">
        <v>2042</v>
      </c>
      <c r="C87" s="61">
        <v>0</v>
      </c>
      <c r="D87" s="61">
        <v>0</v>
      </c>
      <c r="E87" s="62">
        <v>0</v>
      </c>
    </row>
    <row r="88" spans="1:5" x14ac:dyDescent="0.3">
      <c r="A88" s="47"/>
      <c r="B88" s="63" t="s">
        <v>2043</v>
      </c>
      <c r="C88" s="64"/>
      <c r="D88" s="64"/>
      <c r="E88" s="49"/>
    </row>
    <row r="89" spans="1:5" x14ac:dyDescent="0.3">
      <c r="A89" s="65"/>
      <c r="B89" s="66"/>
      <c r="C89" s="66"/>
      <c r="D89" s="66"/>
      <c r="E89" s="67"/>
    </row>
    <row r="90" spans="1:5" x14ac:dyDescent="0.3">
      <c r="A90" s="47">
        <v>4</v>
      </c>
      <c r="B90" s="68" t="s">
        <v>2044</v>
      </c>
      <c r="C90" s="60"/>
      <c r="D90" s="66"/>
      <c r="E90" s="69"/>
    </row>
    <row r="91" spans="1:5" x14ac:dyDescent="0.3">
      <c r="A91" s="47"/>
      <c r="B91" s="60" t="s">
        <v>2045</v>
      </c>
      <c r="C91" s="77">
        <v>1.03</v>
      </c>
      <c r="D91" s="66"/>
      <c r="E91" s="67"/>
    </row>
    <row r="92" spans="1:5" x14ac:dyDescent="0.3">
      <c r="A92" s="47"/>
      <c r="B92" s="60" t="s">
        <v>2046</v>
      </c>
      <c r="C92" s="77">
        <v>0</v>
      </c>
      <c r="D92" s="66"/>
      <c r="E92" s="67"/>
    </row>
    <row r="93" spans="1:5" x14ac:dyDescent="0.3">
      <c r="A93" s="47">
        <v>5</v>
      </c>
      <c r="B93" s="70" t="s">
        <v>2047</v>
      </c>
      <c r="C93" s="71" t="s">
        <v>2048</v>
      </c>
      <c r="D93" s="66"/>
      <c r="E93" s="69"/>
    </row>
    <row r="94" spans="1:5" ht="24" x14ac:dyDescent="0.3">
      <c r="A94" s="47">
        <v>6</v>
      </c>
      <c r="B94" s="72" t="s">
        <v>2410</v>
      </c>
      <c r="C94" s="71" t="s">
        <v>2048</v>
      </c>
      <c r="D94" s="73"/>
      <c r="E94" s="69"/>
    </row>
    <row r="95" spans="1:5" x14ac:dyDescent="0.3">
      <c r="A95" s="47">
        <v>7</v>
      </c>
      <c r="B95" s="74" t="s">
        <v>2049</v>
      </c>
      <c r="C95" s="75"/>
      <c r="E95" s="69"/>
    </row>
    <row r="96" spans="1:5" x14ac:dyDescent="0.3">
      <c r="A96" s="47"/>
      <c r="B96" s="76" t="s">
        <v>2050</v>
      </c>
      <c r="C96" s="77" t="s">
        <v>2048</v>
      </c>
      <c r="E96" s="69"/>
    </row>
    <row r="97" spans="1:5" x14ac:dyDescent="0.3">
      <c r="A97" s="47"/>
      <c r="B97" s="78" t="s">
        <v>2051</v>
      </c>
      <c r="C97" s="79" t="s">
        <v>2048</v>
      </c>
      <c r="E97" s="69"/>
    </row>
    <row r="98" spans="1:5" x14ac:dyDescent="0.3">
      <c r="A98" s="47"/>
      <c r="B98" s="78"/>
      <c r="C98" s="80"/>
      <c r="E98" s="69"/>
    </row>
    <row r="99" spans="1:5" ht="24" x14ac:dyDescent="0.3">
      <c r="A99" s="47">
        <v>8</v>
      </c>
      <c r="B99" s="74" t="s">
        <v>2411</v>
      </c>
      <c r="C99" s="75"/>
      <c r="D99" s="66"/>
      <c r="E99" s="69"/>
    </row>
    <row r="100" spans="1:5" x14ac:dyDescent="0.3">
      <c r="A100" s="47"/>
      <c r="B100" s="76" t="s">
        <v>2050</v>
      </c>
      <c r="C100" s="77" t="s">
        <v>2048</v>
      </c>
      <c r="D100" s="66"/>
      <c r="E100" s="69"/>
    </row>
    <row r="101" spans="1:5" x14ac:dyDescent="0.3">
      <c r="A101" s="47"/>
      <c r="B101" s="78" t="s">
        <v>2052</v>
      </c>
      <c r="C101" s="77" t="s">
        <v>2048</v>
      </c>
      <c r="D101" s="66"/>
      <c r="E101" s="69"/>
    </row>
    <row r="102" spans="1:5" x14ac:dyDescent="0.3">
      <c r="A102" s="81"/>
      <c r="B102" s="82"/>
      <c r="C102" s="82"/>
      <c r="D102" s="82"/>
      <c r="E102" s="83"/>
    </row>
    <row r="104" spans="1:5" x14ac:dyDescent="0.3">
      <c r="A104" s="10" t="s">
        <v>1196</v>
      </c>
      <c r="B104" s="9" t="s">
        <v>2061</v>
      </c>
    </row>
    <row r="105" spans="1:5" x14ac:dyDescent="0.3">
      <c r="A105" s="10" t="s">
        <v>2062</v>
      </c>
      <c r="B105" s="9" t="s">
        <v>2063</v>
      </c>
    </row>
    <row r="106" spans="1:5" x14ac:dyDescent="0.3">
      <c r="A106" s="10" t="s">
        <v>2064</v>
      </c>
      <c r="B106" s="9" t="s">
        <v>2065</v>
      </c>
    </row>
    <row r="107" spans="1:5" x14ac:dyDescent="0.3">
      <c r="A107" s="10" t="s">
        <v>2066</v>
      </c>
      <c r="B107" s="9" t="s">
        <v>2067</v>
      </c>
    </row>
    <row r="108" spans="1:5" x14ac:dyDescent="0.3">
      <c r="A108" s="10" t="s">
        <v>2068</v>
      </c>
      <c r="B108" s="9" t="s">
        <v>2080</v>
      </c>
    </row>
    <row r="109" spans="1:5" ht="60" x14ac:dyDescent="0.3">
      <c r="B109" s="84" t="s">
        <v>2069</v>
      </c>
    </row>
  </sheetData>
  <mergeCells count="4">
    <mergeCell ref="B1:F1"/>
    <mergeCell ref="B73:B74"/>
    <mergeCell ref="C73:D73"/>
    <mergeCell ref="E73:E74"/>
  </mergeCell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0C505-9007-44B6-826F-6318F18219EB}">
  <dimension ref="A1:M244"/>
  <sheetViews>
    <sheetView zoomScale="85" zoomScaleNormal="85" workbookViewId="0"/>
  </sheetViews>
  <sheetFormatPr defaultColWidth="8.7265625" defaultRowHeight="12" x14ac:dyDescent="0.3"/>
  <cols>
    <col min="1" max="1" width="9.7265625" style="9" bestFit="1" customWidth="1"/>
    <col min="2" max="2" width="46.7265625" style="9" customWidth="1"/>
    <col min="3" max="3" width="14.453125" style="9" bestFit="1" customWidth="1"/>
    <col min="4" max="4" width="43.7265625" style="9" bestFit="1" customWidth="1"/>
    <col min="5" max="5" width="12.54296875" style="9" bestFit="1" customWidth="1"/>
    <col min="6" max="6" width="32.1796875" style="9" bestFit="1" customWidth="1"/>
    <col min="7" max="7" width="18.81640625" style="9" bestFit="1" customWidth="1"/>
    <col min="8" max="8" width="17.81640625" style="9" bestFit="1" customWidth="1"/>
    <col min="9" max="9" width="19.54296875" style="9" bestFit="1" customWidth="1"/>
    <col min="10" max="10" width="10.81640625" style="9" bestFit="1" customWidth="1"/>
    <col min="11" max="11" width="43.7265625" style="9" bestFit="1" customWidth="1"/>
    <col min="12" max="12" width="11" style="9" bestFit="1" customWidth="1"/>
    <col min="13" max="16384" width="8.7265625" style="9"/>
  </cols>
  <sheetData>
    <row r="1" spans="1:12" x14ac:dyDescent="0.3">
      <c r="A1" s="8"/>
      <c r="B1" s="153" t="s">
        <v>1201</v>
      </c>
      <c r="C1" s="167"/>
      <c r="D1" s="167"/>
      <c r="E1" s="167"/>
      <c r="F1" s="167"/>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88</v>
      </c>
      <c r="C8" s="9" t="s">
        <v>89</v>
      </c>
      <c r="D8" s="9" t="s">
        <v>90</v>
      </c>
      <c r="E8" s="11">
        <v>6504960</v>
      </c>
      <c r="F8" s="12">
        <v>48432.68</v>
      </c>
      <c r="G8" s="13">
        <v>4.9399999999999999E-2</v>
      </c>
      <c r="J8" s="12"/>
      <c r="K8" s="10" t="s">
        <v>41</v>
      </c>
      <c r="L8" s="10" t="s">
        <v>42</v>
      </c>
    </row>
    <row r="9" spans="1:12" x14ac:dyDescent="0.3">
      <c r="A9" s="9">
        <v>2</v>
      </c>
      <c r="B9" s="9" t="s">
        <v>93</v>
      </c>
      <c r="C9" s="9" t="s">
        <v>94</v>
      </c>
      <c r="D9" s="9" t="s">
        <v>90</v>
      </c>
      <c r="E9" s="11">
        <v>2528934</v>
      </c>
      <c r="F9" s="12">
        <v>32537.26</v>
      </c>
      <c r="G9" s="13">
        <v>3.32E-2</v>
      </c>
      <c r="J9" s="12"/>
      <c r="K9" s="9" t="s">
        <v>15</v>
      </c>
      <c r="L9" s="13">
        <v>0.18959999999999999</v>
      </c>
    </row>
    <row r="10" spans="1:12" x14ac:dyDescent="0.3">
      <c r="A10" s="9">
        <v>3</v>
      </c>
      <c r="B10" s="9" t="s">
        <v>91</v>
      </c>
      <c r="C10" s="9" t="s">
        <v>92</v>
      </c>
      <c r="D10" s="9" t="s">
        <v>90</v>
      </c>
      <c r="E10" s="11">
        <v>2065350</v>
      </c>
      <c r="F10" s="12">
        <v>25949.06</v>
      </c>
      <c r="G10" s="13">
        <v>2.6499999999999999E-2</v>
      </c>
      <c r="J10" s="12"/>
      <c r="K10" s="9" t="s">
        <v>90</v>
      </c>
      <c r="L10" s="13">
        <v>0.1091</v>
      </c>
    </row>
    <row r="11" spans="1:12" x14ac:dyDescent="0.3">
      <c r="A11" s="9">
        <v>4</v>
      </c>
      <c r="B11" s="9" t="s">
        <v>232</v>
      </c>
      <c r="C11" s="9" t="s">
        <v>233</v>
      </c>
      <c r="D11" s="9" t="s">
        <v>234</v>
      </c>
      <c r="E11" s="11">
        <v>1069137</v>
      </c>
      <c r="F11" s="12">
        <v>19554.52</v>
      </c>
      <c r="G11" s="13">
        <v>0.02</v>
      </c>
      <c r="J11" s="12"/>
      <c r="K11" s="9" t="s">
        <v>1266</v>
      </c>
      <c r="L11" s="13">
        <v>8.5400000000000004E-2</v>
      </c>
    </row>
    <row r="12" spans="1:12" x14ac:dyDescent="0.3">
      <c r="A12" s="9">
        <v>5</v>
      </c>
      <c r="B12" s="9" t="s">
        <v>238</v>
      </c>
      <c r="C12" s="9" t="s">
        <v>239</v>
      </c>
      <c r="D12" s="9" t="s">
        <v>189</v>
      </c>
      <c r="E12" s="11">
        <v>1564513</v>
      </c>
      <c r="F12" s="12">
        <v>18162.43</v>
      </c>
      <c r="G12" s="13">
        <v>1.8499999999999999E-2</v>
      </c>
      <c r="J12" s="12"/>
      <c r="K12" s="9" t="s">
        <v>186</v>
      </c>
      <c r="L12" s="13">
        <v>4.2299999999999997E-2</v>
      </c>
    </row>
    <row r="13" spans="1:12" x14ac:dyDescent="0.3">
      <c r="A13" s="9">
        <v>6</v>
      </c>
      <c r="B13" s="9" t="s">
        <v>274</v>
      </c>
      <c r="C13" s="9" t="s">
        <v>275</v>
      </c>
      <c r="D13" s="9" t="s">
        <v>189</v>
      </c>
      <c r="E13" s="11">
        <v>1207420</v>
      </c>
      <c r="F13" s="12">
        <v>14293.44</v>
      </c>
      <c r="G13" s="13">
        <v>1.46E-2</v>
      </c>
      <c r="J13" s="12"/>
      <c r="K13" s="9" t="s">
        <v>189</v>
      </c>
      <c r="L13" s="13">
        <v>4.1300000000000003E-2</v>
      </c>
    </row>
    <row r="14" spans="1:12" x14ac:dyDescent="0.3">
      <c r="A14" s="9">
        <v>7</v>
      </c>
      <c r="B14" s="9" t="s">
        <v>230</v>
      </c>
      <c r="C14" s="9" t="s">
        <v>231</v>
      </c>
      <c r="D14" s="9" t="s">
        <v>144</v>
      </c>
      <c r="E14" s="11">
        <v>900000</v>
      </c>
      <c r="F14" s="12">
        <v>11890.8</v>
      </c>
      <c r="G14" s="13">
        <v>1.21E-2</v>
      </c>
      <c r="J14" s="12"/>
      <c r="K14" s="9" t="s">
        <v>1302</v>
      </c>
      <c r="L14" s="13">
        <v>3.09E-2</v>
      </c>
    </row>
    <row r="15" spans="1:12" x14ac:dyDescent="0.3">
      <c r="A15" s="9">
        <v>8</v>
      </c>
      <c r="B15" s="9" t="s">
        <v>235</v>
      </c>
      <c r="C15" s="9" t="s">
        <v>236</v>
      </c>
      <c r="D15" s="9" t="s">
        <v>237</v>
      </c>
      <c r="E15" s="11">
        <v>270000</v>
      </c>
      <c r="F15" s="12">
        <v>11006.55</v>
      </c>
      <c r="G15" s="13">
        <v>1.12E-2</v>
      </c>
      <c r="J15" s="12"/>
      <c r="K15" s="9" t="s">
        <v>234</v>
      </c>
      <c r="L15" s="13">
        <v>3.0499999999999999E-2</v>
      </c>
    </row>
    <row r="16" spans="1:12" x14ac:dyDescent="0.3">
      <c r="A16" s="9">
        <v>9</v>
      </c>
      <c r="B16" s="9" t="s">
        <v>336</v>
      </c>
      <c r="C16" s="9" t="s">
        <v>337</v>
      </c>
      <c r="D16" s="9" t="s">
        <v>234</v>
      </c>
      <c r="E16" s="11">
        <v>2330424</v>
      </c>
      <c r="F16" s="12">
        <v>10301.64</v>
      </c>
      <c r="G16" s="13">
        <v>1.0500000000000001E-2</v>
      </c>
      <c r="J16" s="12"/>
      <c r="K16" s="9" t="s">
        <v>1207</v>
      </c>
      <c r="L16" s="13">
        <v>3.04E-2</v>
      </c>
    </row>
    <row r="17" spans="1:12" x14ac:dyDescent="0.3">
      <c r="A17" s="9">
        <v>10</v>
      </c>
      <c r="B17" s="9" t="s">
        <v>175</v>
      </c>
      <c r="C17" s="9" t="s">
        <v>176</v>
      </c>
      <c r="D17" s="9" t="s">
        <v>177</v>
      </c>
      <c r="E17" s="11">
        <v>6143020</v>
      </c>
      <c r="F17" s="12">
        <v>10105.879999999999</v>
      </c>
      <c r="G17" s="13">
        <v>1.03E-2</v>
      </c>
      <c r="J17" s="12"/>
      <c r="K17" s="9" t="s">
        <v>136</v>
      </c>
      <c r="L17" s="13">
        <v>2.4500000000000001E-2</v>
      </c>
    </row>
    <row r="18" spans="1:12" x14ac:dyDescent="0.3">
      <c r="A18" s="9">
        <v>11</v>
      </c>
      <c r="B18" s="9" t="s">
        <v>134</v>
      </c>
      <c r="C18" s="9" t="s">
        <v>135</v>
      </c>
      <c r="D18" s="9" t="s">
        <v>136</v>
      </c>
      <c r="E18" s="11">
        <v>6723482</v>
      </c>
      <c r="F18" s="12">
        <v>9798.7999999999993</v>
      </c>
      <c r="G18" s="13">
        <v>0.01</v>
      </c>
      <c r="J18" s="12"/>
      <c r="K18" s="9" t="s">
        <v>150</v>
      </c>
      <c r="L18" s="13">
        <v>2.3800000000000002E-2</v>
      </c>
    </row>
    <row r="19" spans="1:12" x14ac:dyDescent="0.3">
      <c r="A19" s="9">
        <v>12</v>
      </c>
      <c r="B19" s="9" t="s">
        <v>466</v>
      </c>
      <c r="C19" s="9" t="s">
        <v>467</v>
      </c>
      <c r="D19" s="9" t="s">
        <v>156</v>
      </c>
      <c r="E19" s="11">
        <v>2878500</v>
      </c>
      <c r="F19" s="12">
        <v>9709.18</v>
      </c>
      <c r="G19" s="13">
        <v>9.9000000000000008E-3</v>
      </c>
      <c r="J19" s="12"/>
      <c r="K19" s="9" t="s">
        <v>128</v>
      </c>
      <c r="L19" s="13">
        <v>2.1399999999999999E-2</v>
      </c>
    </row>
    <row r="20" spans="1:12" x14ac:dyDescent="0.3">
      <c r="A20" s="9">
        <v>13</v>
      </c>
      <c r="B20" s="9" t="s">
        <v>272</v>
      </c>
      <c r="C20" s="9" t="s">
        <v>273</v>
      </c>
      <c r="D20" s="9" t="s">
        <v>113</v>
      </c>
      <c r="E20" s="11">
        <v>3305132</v>
      </c>
      <c r="F20" s="12">
        <v>9603.06</v>
      </c>
      <c r="G20" s="13">
        <v>9.7999999999999997E-3</v>
      </c>
      <c r="J20" s="12"/>
      <c r="K20" s="9" t="s">
        <v>144</v>
      </c>
      <c r="L20" s="13">
        <v>2.0500000000000001E-2</v>
      </c>
    </row>
    <row r="21" spans="1:12" x14ac:dyDescent="0.3">
      <c r="A21" s="9">
        <v>14</v>
      </c>
      <c r="B21" s="9" t="s">
        <v>240</v>
      </c>
      <c r="C21" s="9" t="s">
        <v>241</v>
      </c>
      <c r="D21" s="9" t="s">
        <v>128</v>
      </c>
      <c r="E21" s="11">
        <v>285000</v>
      </c>
      <c r="F21" s="12">
        <v>8679.9599999999991</v>
      </c>
      <c r="G21" s="13">
        <v>8.8999999999999999E-3</v>
      </c>
      <c r="J21" s="12"/>
      <c r="K21" s="9" t="s">
        <v>116</v>
      </c>
      <c r="L21" s="13">
        <v>2.01E-2</v>
      </c>
    </row>
    <row r="22" spans="1:12" x14ac:dyDescent="0.3">
      <c r="A22" s="9">
        <v>15</v>
      </c>
      <c r="B22" s="9" t="s">
        <v>436</v>
      </c>
      <c r="C22" s="9" t="s">
        <v>437</v>
      </c>
      <c r="D22" s="9" t="s">
        <v>217</v>
      </c>
      <c r="E22" s="11">
        <v>1690994</v>
      </c>
      <c r="F22" s="12">
        <v>8051.67</v>
      </c>
      <c r="G22" s="13">
        <v>8.2000000000000007E-3</v>
      </c>
      <c r="J22" s="12"/>
      <c r="K22" s="9" t="s">
        <v>1250</v>
      </c>
      <c r="L22" s="13">
        <v>1.89E-2</v>
      </c>
    </row>
    <row r="23" spans="1:12" x14ac:dyDescent="0.3">
      <c r="A23" s="9">
        <v>16</v>
      </c>
      <c r="B23" s="9" t="s">
        <v>485</v>
      </c>
      <c r="C23" s="9" t="s">
        <v>486</v>
      </c>
      <c r="D23" s="9" t="s">
        <v>186</v>
      </c>
      <c r="E23" s="11">
        <v>469100</v>
      </c>
      <c r="F23" s="12">
        <v>8008.01</v>
      </c>
      <c r="G23" s="13">
        <v>8.2000000000000007E-3</v>
      </c>
      <c r="J23" s="12"/>
      <c r="K23" s="9" t="s">
        <v>1290</v>
      </c>
      <c r="L23" s="13">
        <v>1.7500000000000002E-2</v>
      </c>
    </row>
    <row r="24" spans="1:12" x14ac:dyDescent="0.3">
      <c r="A24" s="9">
        <v>17</v>
      </c>
      <c r="B24" s="9" t="s">
        <v>170</v>
      </c>
      <c r="C24" s="9" t="s">
        <v>171</v>
      </c>
      <c r="D24" s="9" t="s">
        <v>172</v>
      </c>
      <c r="E24" s="11">
        <v>653345</v>
      </c>
      <c r="F24" s="12">
        <v>7887.18</v>
      </c>
      <c r="G24" s="13">
        <v>8.0000000000000002E-3</v>
      </c>
      <c r="J24" s="12"/>
      <c r="K24" s="9" t="s">
        <v>260</v>
      </c>
      <c r="L24" s="13">
        <v>1.6799999999999999E-2</v>
      </c>
    </row>
    <row r="25" spans="1:12" x14ac:dyDescent="0.3">
      <c r="A25" s="9">
        <v>18</v>
      </c>
      <c r="B25" s="9" t="s">
        <v>265</v>
      </c>
      <c r="C25" s="9" t="s">
        <v>266</v>
      </c>
      <c r="D25" s="9" t="s">
        <v>200</v>
      </c>
      <c r="E25" s="11">
        <v>65000</v>
      </c>
      <c r="F25" s="12">
        <v>7463.3</v>
      </c>
      <c r="G25" s="13">
        <v>7.6E-3</v>
      </c>
      <c r="J25" s="12"/>
      <c r="K25" s="9" t="s">
        <v>237</v>
      </c>
      <c r="L25" s="13">
        <v>1.5599999999999999E-2</v>
      </c>
    </row>
    <row r="26" spans="1:12" x14ac:dyDescent="0.3">
      <c r="A26" s="9">
        <v>19</v>
      </c>
      <c r="B26" s="9" t="s">
        <v>246</v>
      </c>
      <c r="C26" s="9" t="s">
        <v>247</v>
      </c>
      <c r="D26" s="9" t="s">
        <v>116</v>
      </c>
      <c r="E26" s="11">
        <v>399721</v>
      </c>
      <c r="F26" s="12">
        <v>7191.78</v>
      </c>
      <c r="G26" s="13">
        <v>7.3000000000000001E-3</v>
      </c>
      <c r="J26" s="12"/>
      <c r="K26" s="9" t="s">
        <v>156</v>
      </c>
      <c r="L26" s="13">
        <v>1.5100000000000001E-2</v>
      </c>
    </row>
    <row r="27" spans="1:12" x14ac:dyDescent="0.3">
      <c r="A27" s="9">
        <v>20</v>
      </c>
      <c r="B27" s="9" t="s">
        <v>376</v>
      </c>
      <c r="C27" s="9" t="s">
        <v>377</v>
      </c>
      <c r="D27" s="9" t="s">
        <v>144</v>
      </c>
      <c r="E27" s="11">
        <v>1728641</v>
      </c>
      <c r="F27" s="12">
        <v>6808.25</v>
      </c>
      <c r="G27" s="13">
        <v>6.8999999999999999E-3</v>
      </c>
      <c r="J27" s="12"/>
      <c r="K27" s="9" t="s">
        <v>113</v>
      </c>
      <c r="L27" s="13">
        <v>1.37E-2</v>
      </c>
    </row>
    <row r="28" spans="1:12" x14ac:dyDescent="0.3">
      <c r="A28" s="9">
        <v>21</v>
      </c>
      <c r="B28" s="9" t="s">
        <v>123</v>
      </c>
      <c r="C28" s="9" t="s">
        <v>124</v>
      </c>
      <c r="D28" s="9" t="s">
        <v>125</v>
      </c>
      <c r="E28" s="11">
        <v>1723000</v>
      </c>
      <c r="F28" s="12">
        <v>6538.78</v>
      </c>
      <c r="G28" s="13">
        <v>6.7000000000000002E-3</v>
      </c>
      <c r="J28" s="12"/>
      <c r="K28" s="9" t="s">
        <v>172</v>
      </c>
      <c r="L28" s="13">
        <v>1.0999999999999999E-2</v>
      </c>
    </row>
    <row r="29" spans="1:12" x14ac:dyDescent="0.3">
      <c r="A29" s="9">
        <v>22</v>
      </c>
      <c r="B29" s="9" t="s">
        <v>519</v>
      </c>
      <c r="C29" s="9" t="s">
        <v>520</v>
      </c>
      <c r="D29" s="9" t="s">
        <v>116</v>
      </c>
      <c r="E29" s="11">
        <v>280203</v>
      </c>
      <c r="F29" s="12">
        <v>6304.57</v>
      </c>
      <c r="G29" s="13">
        <v>6.4000000000000003E-3</v>
      </c>
      <c r="J29" s="12"/>
      <c r="K29" s="9" t="s">
        <v>177</v>
      </c>
      <c r="L29" s="13">
        <v>1.03E-2</v>
      </c>
    </row>
    <row r="30" spans="1:12" x14ac:dyDescent="0.3">
      <c r="A30" s="9">
        <v>23</v>
      </c>
      <c r="B30" s="9" t="s">
        <v>254</v>
      </c>
      <c r="C30" s="9" t="s">
        <v>255</v>
      </c>
      <c r="D30" s="9" t="s">
        <v>128</v>
      </c>
      <c r="E30" s="11">
        <v>43410</v>
      </c>
      <c r="F30" s="12">
        <v>5698.43</v>
      </c>
      <c r="G30" s="13">
        <v>5.7999999999999996E-3</v>
      </c>
      <c r="J30" s="12"/>
      <c r="K30" s="9" t="s">
        <v>1254</v>
      </c>
      <c r="L30" s="13">
        <v>1.0200000000000001E-2</v>
      </c>
    </row>
    <row r="31" spans="1:12" x14ac:dyDescent="0.3">
      <c r="A31" s="9">
        <v>24</v>
      </c>
      <c r="B31" s="9" t="s">
        <v>374</v>
      </c>
      <c r="C31" s="9" t="s">
        <v>375</v>
      </c>
      <c r="D31" s="9" t="s">
        <v>150</v>
      </c>
      <c r="E31" s="11">
        <v>564525</v>
      </c>
      <c r="F31" s="12">
        <v>5617.02</v>
      </c>
      <c r="G31" s="13">
        <v>5.7000000000000002E-3</v>
      </c>
      <c r="J31" s="12"/>
      <c r="K31" s="9" t="s">
        <v>269</v>
      </c>
      <c r="L31" s="13">
        <v>8.5000000000000006E-3</v>
      </c>
    </row>
    <row r="32" spans="1:12" x14ac:dyDescent="0.3">
      <c r="A32" s="9">
        <v>25</v>
      </c>
      <c r="B32" s="9" t="s">
        <v>916</v>
      </c>
      <c r="C32" s="9" t="s">
        <v>917</v>
      </c>
      <c r="D32" s="9" t="s">
        <v>61</v>
      </c>
      <c r="E32" s="11">
        <v>1343763</v>
      </c>
      <c r="F32" s="12">
        <v>5268.89</v>
      </c>
      <c r="G32" s="13">
        <v>5.4000000000000003E-3</v>
      </c>
      <c r="J32" s="12"/>
      <c r="K32" s="9" t="s">
        <v>217</v>
      </c>
      <c r="L32" s="13">
        <v>8.2000000000000007E-3</v>
      </c>
    </row>
    <row r="33" spans="1:13" x14ac:dyDescent="0.3">
      <c r="A33" s="9">
        <v>26</v>
      </c>
      <c r="B33" s="9" t="s">
        <v>651</v>
      </c>
      <c r="C33" s="9" t="s">
        <v>652</v>
      </c>
      <c r="D33" s="9" t="s">
        <v>156</v>
      </c>
      <c r="E33" s="11">
        <v>592954</v>
      </c>
      <c r="F33" s="12">
        <v>5086.0600000000004</v>
      </c>
      <c r="G33" s="13">
        <v>5.1999999999999998E-3</v>
      </c>
      <c r="J33" s="12"/>
      <c r="K33" s="9" t="s">
        <v>200</v>
      </c>
      <c r="L33" s="13">
        <v>7.6E-3</v>
      </c>
    </row>
    <row r="34" spans="1:13" x14ac:dyDescent="0.3">
      <c r="A34" s="9">
        <v>27</v>
      </c>
      <c r="B34" s="9" t="s">
        <v>1202</v>
      </c>
      <c r="C34" s="9" t="s">
        <v>1203</v>
      </c>
      <c r="D34" s="9" t="s">
        <v>269</v>
      </c>
      <c r="E34" s="11">
        <v>4428943</v>
      </c>
      <c r="F34" s="12">
        <v>4697.78</v>
      </c>
      <c r="G34" s="13">
        <v>4.7999999999999996E-3</v>
      </c>
      <c r="J34" s="12"/>
      <c r="K34" s="9" t="s">
        <v>71</v>
      </c>
      <c r="L34" s="13">
        <v>7.4000000000000003E-3</v>
      </c>
    </row>
    <row r="35" spans="1:13" x14ac:dyDescent="0.3">
      <c r="A35" s="9">
        <v>28</v>
      </c>
      <c r="B35" s="9" t="s">
        <v>896</v>
      </c>
      <c r="C35" s="9" t="s">
        <v>897</v>
      </c>
      <c r="D35" s="9" t="s">
        <v>136</v>
      </c>
      <c r="E35" s="11">
        <v>1007819</v>
      </c>
      <c r="F35" s="12">
        <v>4499.41</v>
      </c>
      <c r="G35" s="13">
        <v>4.5999999999999999E-3</v>
      </c>
      <c r="J35" s="12"/>
      <c r="K35" s="9" t="s">
        <v>207</v>
      </c>
      <c r="L35" s="13">
        <v>7.1999999999999998E-3</v>
      </c>
    </row>
    <row r="36" spans="1:13" x14ac:dyDescent="0.3">
      <c r="A36" s="9">
        <v>29</v>
      </c>
      <c r="B36" s="9" t="s">
        <v>327</v>
      </c>
      <c r="C36" s="9" t="s">
        <v>328</v>
      </c>
      <c r="D36" s="9" t="s">
        <v>128</v>
      </c>
      <c r="E36" s="11">
        <v>91141</v>
      </c>
      <c r="F36" s="12">
        <v>4468.6400000000003</v>
      </c>
      <c r="G36" s="13">
        <v>4.5999999999999999E-3</v>
      </c>
      <c r="J36" s="12"/>
      <c r="K36" s="9" t="s">
        <v>139</v>
      </c>
      <c r="L36" s="13">
        <v>6.7999999999999996E-3</v>
      </c>
    </row>
    <row r="37" spans="1:13" x14ac:dyDescent="0.3">
      <c r="A37" s="9">
        <v>30</v>
      </c>
      <c r="B37" s="9" t="s">
        <v>261</v>
      </c>
      <c r="C37" s="9" t="s">
        <v>262</v>
      </c>
      <c r="D37" s="9" t="s">
        <v>207</v>
      </c>
      <c r="E37" s="11">
        <v>384573</v>
      </c>
      <c r="F37" s="12">
        <v>4332.9799999999996</v>
      </c>
      <c r="G37" s="13">
        <v>4.4000000000000003E-3</v>
      </c>
      <c r="J37" s="12"/>
      <c r="K37" s="9" t="s">
        <v>125</v>
      </c>
      <c r="L37" s="13">
        <v>6.7000000000000002E-3</v>
      </c>
    </row>
    <row r="38" spans="1:13" x14ac:dyDescent="0.3">
      <c r="A38" s="9">
        <v>31</v>
      </c>
      <c r="B38" s="9" t="s">
        <v>575</v>
      </c>
      <c r="C38" s="9" t="s">
        <v>576</v>
      </c>
      <c r="D38" s="9" t="s">
        <v>237</v>
      </c>
      <c r="E38" s="11">
        <v>326767</v>
      </c>
      <c r="F38" s="12">
        <v>4264.3100000000004</v>
      </c>
      <c r="G38" s="13">
        <v>4.4000000000000003E-3</v>
      </c>
      <c r="J38" s="12"/>
      <c r="K38" s="9" t="s">
        <v>61</v>
      </c>
      <c r="L38" s="13">
        <v>5.4000000000000003E-3</v>
      </c>
    </row>
    <row r="39" spans="1:13" x14ac:dyDescent="0.3">
      <c r="A39" s="9">
        <v>32</v>
      </c>
      <c r="B39" s="9" t="s">
        <v>252</v>
      </c>
      <c r="C39" s="9" t="s">
        <v>253</v>
      </c>
      <c r="D39" s="9" t="s">
        <v>172</v>
      </c>
      <c r="E39" s="11">
        <v>1421544</v>
      </c>
      <c r="F39" s="12">
        <v>2957.1</v>
      </c>
      <c r="G39" s="13">
        <v>3.0000000000000001E-3</v>
      </c>
      <c r="J39" s="12"/>
      <c r="K39" s="9" t="s">
        <v>133</v>
      </c>
      <c r="L39" s="13">
        <v>4.0000000000000001E-3</v>
      </c>
    </row>
    <row r="40" spans="1:13" x14ac:dyDescent="0.3">
      <c r="A40" s="9">
        <v>33</v>
      </c>
      <c r="B40" s="9" t="s">
        <v>610</v>
      </c>
      <c r="C40" s="9" t="s">
        <v>611</v>
      </c>
      <c r="D40" s="9" t="s">
        <v>136</v>
      </c>
      <c r="E40" s="11">
        <v>704680</v>
      </c>
      <c r="F40" s="12">
        <v>2779.96</v>
      </c>
      <c r="G40" s="13">
        <v>2.8E-3</v>
      </c>
      <c r="J40" s="12"/>
      <c r="K40" s="9" t="s">
        <v>1258</v>
      </c>
      <c r="L40" s="13">
        <v>2.5999999999999999E-3</v>
      </c>
    </row>
    <row r="41" spans="1:13" x14ac:dyDescent="0.3">
      <c r="A41" s="9">
        <v>34</v>
      </c>
      <c r="B41" s="9" t="s">
        <v>205</v>
      </c>
      <c r="C41" s="9" t="s">
        <v>206</v>
      </c>
      <c r="D41" s="9" t="s">
        <v>207</v>
      </c>
      <c r="E41" s="11">
        <v>430000</v>
      </c>
      <c r="F41" s="12">
        <v>2721.68</v>
      </c>
      <c r="G41" s="13">
        <v>2.8E-3</v>
      </c>
      <c r="J41" s="12"/>
      <c r="K41" s="9" t="s">
        <v>405</v>
      </c>
      <c r="L41" s="13">
        <v>1.8E-3</v>
      </c>
    </row>
    <row r="42" spans="1:13" x14ac:dyDescent="0.3">
      <c r="A42" s="9">
        <v>35</v>
      </c>
      <c r="B42" s="9" t="s">
        <v>306</v>
      </c>
      <c r="C42" s="9" t="s">
        <v>307</v>
      </c>
      <c r="D42" s="9" t="s">
        <v>128</v>
      </c>
      <c r="E42" s="11">
        <v>533000</v>
      </c>
      <c r="F42" s="12">
        <v>2099.4899999999998</v>
      </c>
      <c r="G42" s="13">
        <v>2.0999999999999999E-3</v>
      </c>
      <c r="J42" s="12"/>
      <c r="K42" s="9" t="s">
        <v>167</v>
      </c>
      <c r="L42" s="13">
        <v>1E-3</v>
      </c>
    </row>
    <row r="43" spans="1:13" x14ac:dyDescent="0.3">
      <c r="A43" s="9">
        <v>36</v>
      </c>
      <c r="B43" s="9" t="s">
        <v>403</v>
      </c>
      <c r="C43" s="9" t="s">
        <v>404</v>
      </c>
      <c r="D43" s="9" t="s">
        <v>405</v>
      </c>
      <c r="E43" s="11">
        <v>1950000</v>
      </c>
      <c r="F43" s="12">
        <v>1715.8</v>
      </c>
      <c r="G43" s="13">
        <v>1.8E-3</v>
      </c>
      <c r="J43" s="12"/>
      <c r="K43" s="9" t="s">
        <v>380</v>
      </c>
      <c r="L43" s="13">
        <v>8.0000000000000004E-4</v>
      </c>
    </row>
    <row r="44" spans="1:13" x14ac:dyDescent="0.3">
      <c r="A44" s="9">
        <v>37</v>
      </c>
      <c r="B44" s="9" t="s">
        <v>142</v>
      </c>
      <c r="C44" s="9" t="s">
        <v>143</v>
      </c>
      <c r="D44" s="9" t="s">
        <v>144</v>
      </c>
      <c r="E44" s="11">
        <v>487677</v>
      </c>
      <c r="F44" s="12">
        <v>1453.77</v>
      </c>
      <c r="G44" s="13">
        <v>1.5E-3</v>
      </c>
      <c r="J44" s="12"/>
      <c r="K44" s="9" t="s">
        <v>310</v>
      </c>
      <c r="L44" s="13">
        <v>1E-4</v>
      </c>
    </row>
    <row r="45" spans="1:13" x14ac:dyDescent="0.3">
      <c r="A45" s="9">
        <v>38</v>
      </c>
      <c r="B45" s="9" t="s">
        <v>69</v>
      </c>
      <c r="C45" s="9" t="s">
        <v>70</v>
      </c>
      <c r="D45" s="9" t="s">
        <v>71</v>
      </c>
      <c r="E45" s="11">
        <v>130360</v>
      </c>
      <c r="F45" s="12">
        <v>1341.8</v>
      </c>
      <c r="G45" s="13">
        <v>1.4E-3</v>
      </c>
      <c r="J45" s="12"/>
      <c r="K45" s="9" t="s">
        <v>43</v>
      </c>
      <c r="L45" s="13">
        <f>G147+G121</f>
        <v>8.7099999999999997E-2</v>
      </c>
    </row>
    <row r="46" spans="1:13" x14ac:dyDescent="0.3">
      <c r="A46" s="9">
        <v>39</v>
      </c>
      <c r="B46" s="9" t="s">
        <v>1154</v>
      </c>
      <c r="C46" s="9" t="s">
        <v>1155</v>
      </c>
      <c r="D46" s="9" t="s">
        <v>167</v>
      </c>
      <c r="E46" s="11">
        <v>189042</v>
      </c>
      <c r="F46" s="12">
        <v>992.94</v>
      </c>
      <c r="G46" s="13">
        <v>1E-3</v>
      </c>
      <c r="J46" s="12"/>
      <c r="K46" s="9" t="s">
        <v>2003</v>
      </c>
      <c r="L46" s="13">
        <v>4.5900000000000003E-2</v>
      </c>
      <c r="M46" s="13"/>
    </row>
    <row r="47" spans="1:13" x14ac:dyDescent="0.3">
      <c r="A47" s="9">
        <v>40</v>
      </c>
      <c r="B47" s="9" t="s">
        <v>892</v>
      </c>
      <c r="C47" s="9" t="s">
        <v>893</v>
      </c>
      <c r="D47" s="9" t="s">
        <v>380</v>
      </c>
      <c r="E47" s="11">
        <v>18165</v>
      </c>
      <c r="F47" s="12">
        <v>819.15</v>
      </c>
      <c r="G47" s="13">
        <v>8.0000000000000004E-4</v>
      </c>
      <c r="J47" s="12"/>
    </row>
    <row r="48" spans="1:13" x14ac:dyDescent="0.3">
      <c r="A48" s="9">
        <v>41</v>
      </c>
      <c r="B48" s="9" t="s">
        <v>1178</v>
      </c>
      <c r="C48" s="9" t="s">
        <v>1179</v>
      </c>
      <c r="D48" s="9" t="s">
        <v>116</v>
      </c>
      <c r="E48" s="11">
        <v>101744</v>
      </c>
      <c r="F48" s="12">
        <v>748.94</v>
      </c>
      <c r="G48" s="13">
        <v>8.0000000000000004E-4</v>
      </c>
      <c r="J48" s="12"/>
    </row>
    <row r="49" spans="1:10" x14ac:dyDescent="0.3">
      <c r="A49" s="14"/>
      <c r="B49" s="14" t="s">
        <v>14</v>
      </c>
      <c r="C49" s="14"/>
      <c r="D49" s="14"/>
      <c r="E49" s="14"/>
      <c r="F49" s="15">
        <v>359842.95</v>
      </c>
      <c r="G49" s="16">
        <v>0.36709999999999998</v>
      </c>
    </row>
    <row r="51" spans="1:10" x14ac:dyDescent="0.3">
      <c r="B51" s="10" t="s">
        <v>1204</v>
      </c>
    </row>
    <row r="52" spans="1:10" x14ac:dyDescent="0.3">
      <c r="B52" s="10" t="s">
        <v>50</v>
      </c>
    </row>
    <row r="53" spans="1:10" x14ac:dyDescent="0.3">
      <c r="A53" s="9">
        <v>42</v>
      </c>
      <c r="B53" s="9" t="s">
        <v>1205</v>
      </c>
      <c r="C53" s="9" t="s">
        <v>1206</v>
      </c>
      <c r="D53" s="9" t="s">
        <v>1207</v>
      </c>
      <c r="E53" s="11">
        <v>10704</v>
      </c>
      <c r="F53" s="12">
        <v>15742.62</v>
      </c>
      <c r="G53" s="13">
        <v>1.61E-2</v>
      </c>
      <c r="J53" s="12"/>
    </row>
    <row r="54" spans="1:10" x14ac:dyDescent="0.3">
      <c r="A54" s="9">
        <v>43</v>
      </c>
      <c r="B54" s="9" t="s">
        <v>1208</v>
      </c>
      <c r="C54" s="9" t="s">
        <v>1209</v>
      </c>
      <c r="D54" s="9" t="s">
        <v>1207</v>
      </c>
      <c r="E54" s="11">
        <v>69609</v>
      </c>
      <c r="F54" s="12">
        <v>14018.89</v>
      </c>
      <c r="G54" s="13">
        <v>1.43E-2</v>
      </c>
      <c r="J54" s="12"/>
    </row>
    <row r="55" spans="1:10" x14ac:dyDescent="0.3">
      <c r="A55" s="9">
        <v>44</v>
      </c>
      <c r="B55" s="9" t="s">
        <v>1210</v>
      </c>
      <c r="C55" s="9" t="s">
        <v>1211</v>
      </c>
      <c r="D55" s="9" t="s">
        <v>260</v>
      </c>
      <c r="E55" s="11">
        <v>436000</v>
      </c>
      <c r="F55" s="12">
        <v>8992.99</v>
      </c>
      <c r="G55" s="13">
        <v>9.1999999999999998E-3</v>
      </c>
      <c r="J55" s="12"/>
    </row>
    <row r="56" spans="1:10" x14ac:dyDescent="0.3">
      <c r="A56" s="9">
        <v>45</v>
      </c>
      <c r="B56" s="9" t="s">
        <v>1212</v>
      </c>
      <c r="C56" s="9" t="s">
        <v>1213</v>
      </c>
      <c r="D56" s="9" t="s">
        <v>150</v>
      </c>
      <c r="E56" s="11">
        <v>611200</v>
      </c>
      <c r="F56" s="12">
        <v>8959.66</v>
      </c>
      <c r="G56" s="13">
        <v>9.1000000000000004E-3</v>
      </c>
      <c r="J56" s="12"/>
    </row>
    <row r="57" spans="1:10" x14ac:dyDescent="0.3">
      <c r="A57" s="9">
        <v>46</v>
      </c>
      <c r="B57" s="9" t="s">
        <v>1214</v>
      </c>
      <c r="C57" s="9" t="s">
        <v>1215</v>
      </c>
      <c r="D57" s="9" t="s">
        <v>150</v>
      </c>
      <c r="E57" s="11">
        <v>34307</v>
      </c>
      <c r="F57" s="12">
        <v>8856.2999999999993</v>
      </c>
      <c r="G57" s="13">
        <v>8.9999999999999993E-3</v>
      </c>
      <c r="J57" s="12"/>
    </row>
    <row r="58" spans="1:10" x14ac:dyDescent="0.3">
      <c r="A58" s="9">
        <v>47</v>
      </c>
      <c r="B58" s="9" t="s">
        <v>1216</v>
      </c>
      <c r="C58" s="9" t="s">
        <v>1217</v>
      </c>
      <c r="D58" s="9" t="s">
        <v>189</v>
      </c>
      <c r="E58" s="11">
        <v>18733</v>
      </c>
      <c r="F58" s="12">
        <v>8045.06</v>
      </c>
      <c r="G58" s="13">
        <v>8.2000000000000007E-3</v>
      </c>
      <c r="J58" s="12"/>
    </row>
    <row r="59" spans="1:10" x14ac:dyDescent="0.3">
      <c r="A59" s="9">
        <v>48</v>
      </c>
      <c r="B59" s="9" t="s">
        <v>1218</v>
      </c>
      <c r="C59" s="9" t="s">
        <v>1219</v>
      </c>
      <c r="D59" s="9" t="s">
        <v>136</v>
      </c>
      <c r="E59" s="11">
        <v>117500</v>
      </c>
      <c r="F59" s="12">
        <v>6994.23</v>
      </c>
      <c r="G59" s="13">
        <v>7.1000000000000004E-3</v>
      </c>
      <c r="J59" s="12"/>
    </row>
    <row r="60" spans="1:10" x14ac:dyDescent="0.3">
      <c r="A60" s="9">
        <v>49</v>
      </c>
      <c r="B60" s="9" t="s">
        <v>1220</v>
      </c>
      <c r="C60" s="9" t="s">
        <v>1221</v>
      </c>
      <c r="D60" s="9" t="s">
        <v>139</v>
      </c>
      <c r="E60" s="11">
        <v>22202</v>
      </c>
      <c r="F60" s="12">
        <v>6659.31</v>
      </c>
      <c r="G60" s="13">
        <v>6.7999999999999996E-3</v>
      </c>
      <c r="J60" s="12"/>
    </row>
    <row r="61" spans="1:10" x14ac:dyDescent="0.3">
      <c r="A61" s="9">
        <v>50</v>
      </c>
      <c r="B61" s="9" t="s">
        <v>1222</v>
      </c>
      <c r="C61" s="9" t="s">
        <v>1223</v>
      </c>
      <c r="D61" s="9" t="s">
        <v>71</v>
      </c>
      <c r="E61" s="11">
        <v>13852</v>
      </c>
      <c r="F61" s="12">
        <v>5887.82</v>
      </c>
      <c r="G61" s="13">
        <v>6.0000000000000001E-3</v>
      </c>
      <c r="J61" s="12"/>
    </row>
    <row r="62" spans="1:10" x14ac:dyDescent="0.3">
      <c r="A62" s="9">
        <v>51</v>
      </c>
      <c r="B62" s="9" t="s">
        <v>1224</v>
      </c>
      <c r="C62" s="9" t="s">
        <v>1225</v>
      </c>
      <c r="D62" s="9" t="s">
        <v>116</v>
      </c>
      <c r="E62" s="11">
        <v>126584</v>
      </c>
      <c r="F62" s="12">
        <v>5503.4</v>
      </c>
      <c r="G62" s="13">
        <v>5.5999999999999999E-3</v>
      </c>
      <c r="J62" s="12"/>
    </row>
    <row r="63" spans="1:10" x14ac:dyDescent="0.3">
      <c r="A63" s="9">
        <v>52</v>
      </c>
      <c r="B63" s="9" t="s">
        <v>1226</v>
      </c>
      <c r="C63" s="9" t="s">
        <v>1227</v>
      </c>
      <c r="D63" s="9" t="s">
        <v>260</v>
      </c>
      <c r="E63" s="11">
        <v>459200</v>
      </c>
      <c r="F63" s="12">
        <v>4774.3900000000003</v>
      </c>
      <c r="G63" s="13">
        <v>4.8999999999999998E-3</v>
      </c>
      <c r="J63" s="12"/>
    </row>
    <row r="64" spans="1:10" x14ac:dyDescent="0.3">
      <c r="A64" s="9">
        <v>53</v>
      </c>
      <c r="B64" s="9" t="s">
        <v>1228</v>
      </c>
      <c r="C64" s="9" t="s">
        <v>1229</v>
      </c>
      <c r="D64" s="9" t="s">
        <v>133</v>
      </c>
      <c r="E64" s="11">
        <v>75200</v>
      </c>
      <c r="F64" s="12">
        <v>3895.21</v>
      </c>
      <c r="G64" s="13">
        <v>4.0000000000000001E-3</v>
      </c>
      <c r="J64" s="12"/>
    </row>
    <row r="65" spans="1:10" x14ac:dyDescent="0.3">
      <c r="A65" s="9">
        <v>54</v>
      </c>
      <c r="B65" s="9" t="s">
        <v>1230</v>
      </c>
      <c r="C65" s="9" t="s">
        <v>1231</v>
      </c>
      <c r="D65" s="9" t="s">
        <v>260</v>
      </c>
      <c r="E65" s="11">
        <v>60298</v>
      </c>
      <c r="F65" s="12">
        <v>2658.92</v>
      </c>
      <c r="G65" s="13">
        <v>2.7000000000000001E-3</v>
      </c>
      <c r="J65" s="12"/>
    </row>
    <row r="66" spans="1:10" x14ac:dyDescent="0.3">
      <c r="A66" s="9">
        <v>55</v>
      </c>
      <c r="B66" s="9" t="s">
        <v>1232</v>
      </c>
      <c r="C66" s="9" t="s">
        <v>1233</v>
      </c>
      <c r="D66" s="9" t="s">
        <v>310</v>
      </c>
      <c r="E66" s="11">
        <v>159600</v>
      </c>
      <c r="F66" s="12">
        <v>133.82</v>
      </c>
      <c r="G66" s="13">
        <v>1E-4</v>
      </c>
      <c r="J66" s="12"/>
    </row>
    <row r="67" spans="1:10" x14ac:dyDescent="0.3">
      <c r="A67" s="14"/>
      <c r="B67" s="14" t="s">
        <v>14</v>
      </c>
      <c r="C67" s="14"/>
      <c r="D67" s="14"/>
      <c r="E67" s="14"/>
      <c r="F67" s="15">
        <v>101122.62</v>
      </c>
      <c r="G67" s="16">
        <v>0.1031</v>
      </c>
    </row>
    <row r="69" spans="1:10" x14ac:dyDescent="0.3">
      <c r="B69" s="10" t="s">
        <v>1141</v>
      </c>
    </row>
    <row r="70" spans="1:10" x14ac:dyDescent="0.3">
      <c r="A70" s="9">
        <v>56</v>
      </c>
      <c r="B70" s="9" t="s">
        <v>1142</v>
      </c>
      <c r="D70" s="9" t="s">
        <v>2416</v>
      </c>
      <c r="E70" s="11">
        <v>195000</v>
      </c>
      <c r="F70" s="12">
        <v>46310.16</v>
      </c>
      <c r="G70" s="13">
        <v>4.7199999999999999E-2</v>
      </c>
      <c r="H70" s="17">
        <v>46203</v>
      </c>
      <c r="J70" s="12"/>
    </row>
    <row r="71" spans="1:10" x14ac:dyDescent="0.3">
      <c r="A71" s="14"/>
      <c r="B71" s="14" t="s">
        <v>14</v>
      </c>
      <c r="C71" s="14"/>
      <c r="D71" s="14"/>
      <c r="E71" s="14"/>
      <c r="F71" s="15">
        <f>F70</f>
        <v>46310.16</v>
      </c>
      <c r="G71" s="16">
        <f>G70</f>
        <v>4.7199999999999999E-2</v>
      </c>
    </row>
    <row r="73" spans="1:10" x14ac:dyDescent="0.3">
      <c r="B73" s="10" t="s">
        <v>1235</v>
      </c>
    </row>
    <row r="74" spans="1:10" x14ac:dyDescent="0.3">
      <c r="B74" s="10" t="s">
        <v>50</v>
      </c>
    </row>
    <row r="75" spans="1:10" x14ac:dyDescent="0.3">
      <c r="A75" s="9">
        <v>58</v>
      </c>
      <c r="B75" s="9" t="s">
        <v>1236</v>
      </c>
      <c r="C75" s="9" t="s">
        <v>1237</v>
      </c>
      <c r="D75" s="9" t="s">
        <v>186</v>
      </c>
      <c r="E75" s="11">
        <v>3542301</v>
      </c>
      <c r="F75" s="12">
        <v>15131.65</v>
      </c>
      <c r="G75" s="13">
        <v>1.54E-2</v>
      </c>
      <c r="H75" s="17"/>
      <c r="J75" s="12"/>
    </row>
    <row r="76" spans="1:10" x14ac:dyDescent="0.3">
      <c r="A76" s="9">
        <v>59</v>
      </c>
      <c r="B76" s="9" t="s">
        <v>1238</v>
      </c>
      <c r="C76" s="9" t="s">
        <v>1239</v>
      </c>
      <c r="D76" s="9" t="s">
        <v>186</v>
      </c>
      <c r="E76" s="11">
        <v>6361442</v>
      </c>
      <c r="F76" s="12">
        <v>7385</v>
      </c>
      <c r="G76" s="13">
        <v>7.4999999999999997E-3</v>
      </c>
      <c r="H76" s="17"/>
      <c r="J76" s="12"/>
    </row>
    <row r="77" spans="1:10" x14ac:dyDescent="0.3">
      <c r="A77" s="9">
        <v>60</v>
      </c>
      <c r="B77" s="9" t="s">
        <v>1240</v>
      </c>
      <c r="C77" s="9" t="s">
        <v>1241</v>
      </c>
      <c r="D77" s="9" t="s">
        <v>186</v>
      </c>
      <c r="E77" s="11">
        <v>2249053</v>
      </c>
      <c r="F77" s="12">
        <v>7171.78</v>
      </c>
      <c r="G77" s="13">
        <v>7.3000000000000001E-3</v>
      </c>
      <c r="H77" s="17"/>
      <c r="J77" s="12"/>
    </row>
    <row r="78" spans="1:10" x14ac:dyDescent="0.3">
      <c r="A78" s="9">
        <v>61</v>
      </c>
      <c r="B78" s="9" t="s">
        <v>1242</v>
      </c>
      <c r="C78" s="9" t="s">
        <v>1243</v>
      </c>
      <c r="D78" s="9" t="s">
        <v>186</v>
      </c>
      <c r="E78" s="11">
        <v>831381</v>
      </c>
      <c r="F78" s="12">
        <v>3845.05</v>
      </c>
      <c r="G78" s="13">
        <v>3.8999999999999998E-3</v>
      </c>
      <c r="H78" s="17"/>
      <c r="J78" s="12"/>
    </row>
    <row r="79" spans="1:10" x14ac:dyDescent="0.3">
      <c r="A79" s="9">
        <v>62</v>
      </c>
      <c r="B79" s="9" t="s">
        <v>1244</v>
      </c>
      <c r="C79" s="9" t="s">
        <v>1245</v>
      </c>
      <c r="D79" s="9" t="s">
        <v>113</v>
      </c>
      <c r="E79" s="11">
        <v>4093567</v>
      </c>
      <c r="F79" s="12">
        <v>3799.24</v>
      </c>
      <c r="G79" s="13">
        <v>3.8999999999999998E-3</v>
      </c>
      <c r="H79" s="17"/>
      <c r="J79" s="12"/>
    </row>
    <row r="80" spans="1:10" x14ac:dyDescent="0.3">
      <c r="A80" s="9">
        <v>63</v>
      </c>
      <c r="B80" s="9" t="s">
        <v>1246</v>
      </c>
      <c r="C80" s="9" t="s">
        <v>1247</v>
      </c>
      <c r="D80" s="9" t="s">
        <v>269</v>
      </c>
      <c r="E80" s="11">
        <v>3276357</v>
      </c>
      <c r="F80" s="12">
        <v>3636.1</v>
      </c>
      <c r="G80" s="13">
        <v>3.7000000000000002E-3</v>
      </c>
      <c r="H80" s="17"/>
      <c r="J80" s="12"/>
    </row>
    <row r="81" spans="1:10" x14ac:dyDescent="0.3">
      <c r="A81" s="14"/>
      <c r="B81" s="14" t="s">
        <v>14</v>
      </c>
      <c r="C81" s="14"/>
      <c r="D81" s="14"/>
      <c r="E81" s="14"/>
      <c r="F81" s="15">
        <v>40968.82</v>
      </c>
      <c r="G81" s="16">
        <v>4.1700000000000001E-2</v>
      </c>
    </row>
    <row r="83" spans="1:10" x14ac:dyDescent="0.3">
      <c r="B83" s="10" t="s">
        <v>1144</v>
      </c>
    </row>
    <row r="84" spans="1:10" x14ac:dyDescent="0.3">
      <c r="B84" s="10" t="s">
        <v>1145</v>
      </c>
    </row>
    <row r="85" spans="1:10" x14ac:dyDescent="0.3">
      <c r="B85" s="10" t="s">
        <v>50</v>
      </c>
    </row>
    <row r="86" spans="1:10" x14ac:dyDescent="0.3">
      <c r="A86" s="9">
        <v>64</v>
      </c>
      <c r="B86" s="9" t="s">
        <v>1248</v>
      </c>
      <c r="C86" s="9" t="s">
        <v>1249</v>
      </c>
      <c r="D86" s="9" t="s">
        <v>1250</v>
      </c>
      <c r="E86" s="11">
        <v>7500</v>
      </c>
      <c r="F86" s="12">
        <v>7595.29</v>
      </c>
      <c r="G86" s="13">
        <v>7.7000000000000002E-3</v>
      </c>
      <c r="H86" s="17">
        <v>47102</v>
      </c>
      <c r="J86" s="12">
        <v>8.3949999999999996</v>
      </c>
    </row>
    <row r="87" spans="1:10" x14ac:dyDescent="0.3">
      <c r="A87" s="9">
        <v>65</v>
      </c>
      <c r="B87" s="9" t="s">
        <v>1248</v>
      </c>
      <c r="C87" s="9" t="s">
        <v>1251</v>
      </c>
      <c r="D87" s="9" t="s">
        <v>1250</v>
      </c>
      <c r="E87" s="11">
        <v>5000</v>
      </c>
      <c r="F87" s="12">
        <v>5227.21</v>
      </c>
      <c r="G87" s="13">
        <v>5.3E-3</v>
      </c>
      <c r="H87" s="17">
        <v>46360</v>
      </c>
      <c r="J87" s="12">
        <v>8.27</v>
      </c>
    </row>
    <row r="88" spans="1:10" x14ac:dyDescent="0.3">
      <c r="A88" s="9">
        <v>66</v>
      </c>
      <c r="B88" s="9" t="s">
        <v>1252</v>
      </c>
      <c r="C88" s="9" t="s">
        <v>1253</v>
      </c>
      <c r="D88" s="9" t="s">
        <v>1254</v>
      </c>
      <c r="E88" s="11">
        <v>5000</v>
      </c>
      <c r="F88" s="12">
        <v>5010.74</v>
      </c>
      <c r="G88" s="13">
        <v>5.1000000000000004E-3</v>
      </c>
      <c r="H88" s="17">
        <v>47171</v>
      </c>
      <c r="J88" s="12">
        <v>8.64</v>
      </c>
    </row>
    <row r="89" spans="1:10" x14ac:dyDescent="0.3">
      <c r="A89" s="9">
        <v>67</v>
      </c>
      <c r="B89" s="9" t="s">
        <v>1252</v>
      </c>
      <c r="C89" s="9" t="s">
        <v>1255</v>
      </c>
      <c r="D89" s="9" t="s">
        <v>1254</v>
      </c>
      <c r="E89" s="11">
        <v>5000</v>
      </c>
      <c r="F89" s="12">
        <v>5007.7700000000004</v>
      </c>
      <c r="G89" s="13">
        <v>5.1000000000000004E-3</v>
      </c>
      <c r="H89" s="17">
        <v>47325</v>
      </c>
      <c r="J89" s="12">
        <v>8.5867000000000004</v>
      </c>
    </row>
    <row r="90" spans="1:10" x14ac:dyDescent="0.3">
      <c r="A90" s="9">
        <v>68</v>
      </c>
      <c r="B90" s="9" t="s">
        <v>1256</v>
      </c>
      <c r="C90" s="9" t="s">
        <v>1257</v>
      </c>
      <c r="D90" s="9" t="s">
        <v>1258</v>
      </c>
      <c r="E90" s="11">
        <v>2500</v>
      </c>
      <c r="F90" s="12">
        <v>2543.64</v>
      </c>
      <c r="G90" s="13">
        <v>2.5999999999999999E-3</v>
      </c>
      <c r="H90" s="17">
        <v>47038</v>
      </c>
      <c r="J90" s="12">
        <v>7.8250000000000002</v>
      </c>
    </row>
    <row r="91" spans="1:10" x14ac:dyDescent="0.3">
      <c r="A91" s="9">
        <v>69</v>
      </c>
      <c r="B91" s="9" t="s">
        <v>1259</v>
      </c>
      <c r="C91" s="9" t="s">
        <v>1260</v>
      </c>
      <c r="D91" s="9" t="s">
        <v>1250</v>
      </c>
      <c r="E91" s="11">
        <v>250</v>
      </c>
      <c r="F91" s="12">
        <v>2526.87</v>
      </c>
      <c r="G91" s="13">
        <v>2.5999999999999999E-3</v>
      </c>
      <c r="H91" s="17">
        <v>48122</v>
      </c>
      <c r="J91" s="12">
        <v>7.7750000000000004</v>
      </c>
    </row>
    <row r="92" spans="1:10" x14ac:dyDescent="0.3">
      <c r="A92" s="9">
        <v>70</v>
      </c>
      <c r="B92" s="9" t="s">
        <v>1259</v>
      </c>
      <c r="C92" s="9" t="s">
        <v>1261</v>
      </c>
      <c r="D92" s="9" t="s">
        <v>1250</v>
      </c>
      <c r="E92" s="11">
        <v>2500</v>
      </c>
      <c r="F92" s="12">
        <v>2493.25</v>
      </c>
      <c r="G92" s="13">
        <v>2.5000000000000001E-3</v>
      </c>
      <c r="H92" s="17">
        <v>51058</v>
      </c>
      <c r="J92" s="12">
        <v>7.8598999999999997</v>
      </c>
    </row>
    <row r="93" spans="1:10" x14ac:dyDescent="0.3">
      <c r="A93" s="9">
        <v>71</v>
      </c>
      <c r="B93" s="9" t="s">
        <v>1248</v>
      </c>
      <c r="C93" s="9" t="s">
        <v>1262</v>
      </c>
      <c r="D93" s="9" t="s">
        <v>1250</v>
      </c>
      <c r="E93" s="11">
        <v>750</v>
      </c>
      <c r="F93" s="12">
        <v>750.71</v>
      </c>
      <c r="G93" s="13">
        <v>8.0000000000000004E-4</v>
      </c>
      <c r="H93" s="17">
        <v>47150</v>
      </c>
      <c r="J93" s="12">
        <v>8.3849999999999998</v>
      </c>
    </row>
    <row r="94" spans="1:10" x14ac:dyDescent="0.3">
      <c r="A94" s="14"/>
      <c r="B94" s="14" t="s">
        <v>14</v>
      </c>
      <c r="C94" s="14"/>
      <c r="D94" s="14"/>
      <c r="E94" s="14"/>
      <c r="F94" s="15">
        <v>31155.48</v>
      </c>
      <c r="G94" s="16">
        <v>3.1699999999999999E-2</v>
      </c>
    </row>
    <row r="96" spans="1:10" x14ac:dyDescent="0.3">
      <c r="B96" s="10" t="s">
        <v>1263</v>
      </c>
    </row>
    <row r="97" spans="1:10" x14ac:dyDescent="0.3">
      <c r="A97" s="9">
        <v>72</v>
      </c>
      <c r="B97" s="9" t="s">
        <v>1264</v>
      </c>
      <c r="C97" s="9" t="s">
        <v>1265</v>
      </c>
      <c r="D97" s="9" t="s">
        <v>1266</v>
      </c>
      <c r="E97" s="11">
        <v>23500000</v>
      </c>
      <c r="F97" s="12">
        <v>21398.53</v>
      </c>
      <c r="G97" s="13">
        <v>2.18E-2</v>
      </c>
      <c r="H97" s="17">
        <v>60372</v>
      </c>
      <c r="J97" s="12">
        <v>7.6976000000000004</v>
      </c>
    </row>
    <row r="98" spans="1:10" x14ac:dyDescent="0.3">
      <c r="A98" s="9">
        <v>73</v>
      </c>
      <c r="B98" s="9" t="s">
        <v>1267</v>
      </c>
      <c r="C98" s="9" t="s">
        <v>1268</v>
      </c>
      <c r="D98" s="9" t="s">
        <v>1266</v>
      </c>
      <c r="E98" s="11">
        <v>15000000</v>
      </c>
      <c r="F98" s="12">
        <v>14616.28</v>
      </c>
      <c r="G98" s="13">
        <v>1.49E-2</v>
      </c>
      <c r="H98" s="17">
        <v>56844</v>
      </c>
      <c r="J98" s="12">
        <v>7.6367000000000003</v>
      </c>
    </row>
    <row r="99" spans="1:10" x14ac:dyDescent="0.3">
      <c r="A99" s="9">
        <v>74</v>
      </c>
      <c r="B99" s="9" t="s">
        <v>1269</v>
      </c>
      <c r="C99" s="9" t="s">
        <v>1270</v>
      </c>
      <c r="D99" s="9" t="s">
        <v>1266</v>
      </c>
      <c r="E99" s="11">
        <v>11500000</v>
      </c>
      <c r="F99" s="12">
        <v>11203.85</v>
      </c>
      <c r="G99" s="13">
        <v>1.14E-2</v>
      </c>
      <c r="H99" s="17">
        <v>49588</v>
      </c>
      <c r="J99" s="12">
        <v>7.0045000000000002</v>
      </c>
    </row>
    <row r="100" spans="1:10" x14ac:dyDescent="0.3">
      <c r="A100" s="9">
        <v>75</v>
      </c>
      <c r="B100" s="9" t="s">
        <v>1271</v>
      </c>
      <c r="C100" s="9" t="s">
        <v>1272</v>
      </c>
      <c r="D100" s="9" t="s">
        <v>1266</v>
      </c>
      <c r="E100" s="11">
        <v>10000000</v>
      </c>
      <c r="F100" s="12">
        <v>10185.92</v>
      </c>
      <c r="G100" s="13">
        <v>1.04E-2</v>
      </c>
      <c r="H100" s="17">
        <v>51901</v>
      </c>
      <c r="J100" s="12">
        <v>7.8217999999999996</v>
      </c>
    </row>
    <row r="101" spans="1:10" x14ac:dyDescent="0.3">
      <c r="A101" s="9">
        <v>76</v>
      </c>
      <c r="B101" s="9" t="s">
        <v>1273</v>
      </c>
      <c r="C101" s="9" t="s">
        <v>1274</v>
      </c>
      <c r="D101" s="9" t="s">
        <v>1266</v>
      </c>
      <c r="E101" s="11">
        <v>5000000</v>
      </c>
      <c r="F101" s="12">
        <v>5031.5600000000004</v>
      </c>
      <c r="G101" s="13">
        <v>5.1000000000000004E-3</v>
      </c>
      <c r="H101" s="17">
        <v>51473</v>
      </c>
      <c r="J101" s="12">
        <v>7.7835999999999999</v>
      </c>
    </row>
    <row r="102" spans="1:10" x14ac:dyDescent="0.3">
      <c r="A102" s="9">
        <v>77</v>
      </c>
      <c r="B102" s="9" t="s">
        <v>1275</v>
      </c>
      <c r="C102" s="9" t="s">
        <v>1276</v>
      </c>
      <c r="D102" s="9" t="s">
        <v>1266</v>
      </c>
      <c r="E102" s="11">
        <v>5000000</v>
      </c>
      <c r="F102" s="12">
        <v>4897.99</v>
      </c>
      <c r="G102" s="13">
        <v>5.0000000000000001E-3</v>
      </c>
      <c r="H102" s="17">
        <v>52678</v>
      </c>
      <c r="J102" s="12">
        <v>7.8434999999999997</v>
      </c>
    </row>
    <row r="103" spans="1:10" x14ac:dyDescent="0.3">
      <c r="A103" s="9">
        <v>78</v>
      </c>
      <c r="B103" s="9" t="s">
        <v>1277</v>
      </c>
      <c r="C103" s="9" t="s">
        <v>1278</v>
      </c>
      <c r="D103" s="9" t="s">
        <v>1266</v>
      </c>
      <c r="E103" s="11">
        <v>5000000</v>
      </c>
      <c r="F103" s="12">
        <v>4883.3999999999996</v>
      </c>
      <c r="G103" s="13">
        <v>5.0000000000000001E-3</v>
      </c>
      <c r="H103" s="17">
        <v>50581</v>
      </c>
      <c r="J103" s="12">
        <v>7.7222</v>
      </c>
    </row>
    <row r="104" spans="1:10" x14ac:dyDescent="0.3">
      <c r="A104" s="9">
        <v>79</v>
      </c>
      <c r="B104" s="9" t="s">
        <v>1279</v>
      </c>
      <c r="C104" s="9" t="s">
        <v>1280</v>
      </c>
      <c r="D104" s="9" t="s">
        <v>1266</v>
      </c>
      <c r="E104" s="11">
        <v>5000000</v>
      </c>
      <c r="F104" s="12">
        <v>4851.33</v>
      </c>
      <c r="G104" s="13">
        <v>4.8999999999999998E-3</v>
      </c>
      <c r="H104" s="17">
        <v>51324</v>
      </c>
      <c r="J104" s="12">
        <v>7.3277999999999999</v>
      </c>
    </row>
    <row r="105" spans="1:10" x14ac:dyDescent="0.3">
      <c r="A105" s="9">
        <v>80</v>
      </c>
      <c r="B105" s="9" t="s">
        <v>1281</v>
      </c>
      <c r="C105" s="9" t="s">
        <v>1282</v>
      </c>
      <c r="D105" s="9" t="s">
        <v>1266</v>
      </c>
      <c r="E105" s="11">
        <v>3000000</v>
      </c>
      <c r="F105" s="12">
        <v>2881.86</v>
      </c>
      <c r="G105" s="13">
        <v>2.8999999999999998E-3</v>
      </c>
      <c r="H105" s="17">
        <v>56466</v>
      </c>
      <c r="J105" s="12">
        <v>7.6288999999999998</v>
      </c>
    </row>
    <row r="106" spans="1:10" x14ac:dyDescent="0.3">
      <c r="A106" s="9">
        <v>81</v>
      </c>
      <c r="B106" s="9" t="s">
        <v>1283</v>
      </c>
      <c r="C106" s="9" t="s">
        <v>1284</v>
      </c>
      <c r="D106" s="9" t="s">
        <v>1266</v>
      </c>
      <c r="E106" s="11">
        <v>2500000</v>
      </c>
      <c r="F106" s="12">
        <v>2381.66</v>
      </c>
      <c r="G106" s="13">
        <v>2.3999999999999998E-3</v>
      </c>
      <c r="H106" s="17">
        <v>50855</v>
      </c>
      <c r="J106" s="12">
        <v>7.8295000000000003</v>
      </c>
    </row>
    <row r="107" spans="1:10" x14ac:dyDescent="0.3">
      <c r="A107" s="9">
        <v>82</v>
      </c>
      <c r="B107" s="9" t="s">
        <v>1285</v>
      </c>
      <c r="C107" s="9" t="s">
        <v>1286</v>
      </c>
      <c r="D107" s="9" t="s">
        <v>1266</v>
      </c>
      <c r="E107" s="11">
        <v>1500000</v>
      </c>
      <c r="F107" s="12">
        <v>1534.8</v>
      </c>
      <c r="G107" s="13">
        <v>1.6000000000000001E-3</v>
      </c>
      <c r="H107" s="17">
        <v>46853</v>
      </c>
      <c r="J107" s="12">
        <v>6.2899000000000003</v>
      </c>
    </row>
    <row r="108" spans="1:10" x14ac:dyDescent="0.3">
      <c r="A108" s="14"/>
      <c r="B108" s="14" t="s">
        <v>14</v>
      </c>
      <c r="C108" s="14"/>
      <c r="D108" s="14"/>
      <c r="E108" s="14"/>
      <c r="F108" s="15">
        <v>83867.179999999993</v>
      </c>
      <c r="G108" s="16">
        <v>8.5400000000000004E-2</v>
      </c>
    </row>
    <row r="110" spans="1:10" x14ac:dyDescent="0.3">
      <c r="B110" s="10" t="s">
        <v>12</v>
      </c>
    </row>
    <row r="111" spans="1:10" x14ac:dyDescent="0.3">
      <c r="B111" s="10" t="s">
        <v>1287</v>
      </c>
    </row>
    <row r="112" spans="1:10" x14ac:dyDescent="0.3">
      <c r="A112" s="9">
        <v>83</v>
      </c>
      <c r="B112" s="9" t="s">
        <v>1288</v>
      </c>
      <c r="C112" s="9" t="s">
        <v>1289</v>
      </c>
      <c r="D112" s="9" t="s">
        <v>1290</v>
      </c>
      <c r="E112" s="11">
        <v>1500</v>
      </c>
      <c r="F112" s="12">
        <v>7385.57</v>
      </c>
      <c r="G112" s="13">
        <v>7.4999999999999997E-3</v>
      </c>
      <c r="H112" s="17">
        <v>46252</v>
      </c>
      <c r="J112" s="12">
        <v>7.2500999999999998</v>
      </c>
    </row>
    <row r="113" spans="1:10" x14ac:dyDescent="0.3">
      <c r="A113" s="14"/>
      <c r="B113" s="14" t="s">
        <v>14</v>
      </c>
      <c r="C113" s="14"/>
      <c r="D113" s="14"/>
      <c r="E113" s="14"/>
      <c r="F113" s="15">
        <v>7385.57</v>
      </c>
      <c r="G113" s="16">
        <v>7.4999999999999997E-3</v>
      </c>
    </row>
    <row r="115" spans="1:10" x14ac:dyDescent="0.3">
      <c r="B115" s="10" t="s">
        <v>1291</v>
      </c>
    </row>
    <row r="116" spans="1:10" x14ac:dyDescent="0.3">
      <c r="B116" s="10" t="s">
        <v>50</v>
      </c>
    </row>
    <row r="117" spans="1:10" x14ac:dyDescent="0.3">
      <c r="A117" s="9">
        <v>84</v>
      </c>
      <c r="B117" s="9" t="s">
        <v>1292</v>
      </c>
      <c r="C117" s="9" t="s">
        <v>1293</v>
      </c>
      <c r="D117" s="9" t="s">
        <v>1290</v>
      </c>
      <c r="E117" s="11">
        <v>2000</v>
      </c>
      <c r="F117" s="12">
        <v>9831.5400000000009</v>
      </c>
      <c r="G117" s="13">
        <v>0.01</v>
      </c>
      <c r="H117" s="17">
        <v>46251</v>
      </c>
      <c r="J117" s="12">
        <v>8.1225000000000005</v>
      </c>
    </row>
    <row r="118" spans="1:10" x14ac:dyDescent="0.3">
      <c r="A118" s="14"/>
      <c r="B118" s="14" t="s">
        <v>14</v>
      </c>
      <c r="C118" s="14"/>
      <c r="D118" s="14"/>
      <c r="E118" s="14"/>
      <c r="F118" s="15">
        <v>9831.5400000000009</v>
      </c>
      <c r="G118" s="16">
        <v>0.01</v>
      </c>
    </row>
    <row r="120" spans="1:10" x14ac:dyDescent="0.3">
      <c r="A120" s="9">
        <v>85</v>
      </c>
      <c r="B120" s="10" t="s">
        <v>13</v>
      </c>
      <c r="F120" s="12">
        <v>64581.17</v>
      </c>
      <c r="G120" s="13">
        <v>6.59E-2</v>
      </c>
      <c r="H120" s="17">
        <v>46174</v>
      </c>
    </row>
    <row r="121" spans="1:10" x14ac:dyDescent="0.3">
      <c r="A121" s="14"/>
      <c r="B121" s="14" t="s">
        <v>14</v>
      </c>
      <c r="C121" s="14"/>
      <c r="D121" s="14"/>
      <c r="E121" s="14"/>
      <c r="F121" s="15">
        <v>64581.17</v>
      </c>
      <c r="G121" s="16">
        <v>6.59E-2</v>
      </c>
    </row>
    <row r="123" spans="1:10" x14ac:dyDescent="0.3">
      <c r="B123" s="10" t="s">
        <v>15</v>
      </c>
    </row>
    <row r="124" spans="1:10" x14ac:dyDescent="0.3">
      <c r="A124" s="9">
        <v>86</v>
      </c>
      <c r="B124" s="9" t="s">
        <v>20</v>
      </c>
      <c r="C124" s="9" t="s">
        <v>21</v>
      </c>
      <c r="D124" s="9" t="s">
        <v>15</v>
      </c>
      <c r="E124" s="11">
        <v>65029647</v>
      </c>
      <c r="F124" s="12">
        <v>98259.8</v>
      </c>
      <c r="G124" s="13">
        <v>0.1002</v>
      </c>
      <c r="J124" s="12"/>
    </row>
    <row r="125" spans="1:10" x14ac:dyDescent="0.3">
      <c r="A125" s="9">
        <v>87</v>
      </c>
      <c r="B125" s="9" t="s">
        <v>1294</v>
      </c>
      <c r="C125" s="9" t="s">
        <v>1295</v>
      </c>
      <c r="D125" s="9" t="s">
        <v>15</v>
      </c>
      <c r="E125" s="11">
        <v>18006896</v>
      </c>
      <c r="F125" s="12">
        <v>60913.73</v>
      </c>
      <c r="G125" s="13">
        <v>6.2100000000000002E-2</v>
      </c>
      <c r="J125" s="12"/>
    </row>
    <row r="126" spans="1:10" x14ac:dyDescent="0.3">
      <c r="A126" s="9">
        <v>88</v>
      </c>
      <c r="B126" s="9" t="s">
        <v>1130</v>
      </c>
      <c r="C126" s="9" t="s">
        <v>1131</v>
      </c>
      <c r="D126" s="9" t="s">
        <v>15</v>
      </c>
      <c r="E126" s="11">
        <v>8163638</v>
      </c>
      <c r="F126" s="12">
        <v>20535.63</v>
      </c>
      <c r="G126" s="13">
        <v>2.1000000000000001E-2</v>
      </c>
      <c r="J126" s="12"/>
    </row>
    <row r="127" spans="1:10" x14ac:dyDescent="0.3">
      <c r="A127" s="9">
        <v>89</v>
      </c>
      <c r="B127" s="9" t="s">
        <v>1296</v>
      </c>
      <c r="C127" s="9" t="s">
        <v>1297</v>
      </c>
      <c r="D127" s="9" t="s">
        <v>15</v>
      </c>
      <c r="E127" s="11">
        <v>7411719</v>
      </c>
      <c r="F127" s="12">
        <v>6139.13</v>
      </c>
      <c r="G127" s="13">
        <v>6.3E-3</v>
      </c>
      <c r="J127" s="12"/>
    </row>
    <row r="128" spans="1:10" x14ac:dyDescent="0.3">
      <c r="A128" s="14"/>
      <c r="B128" s="14" t="s">
        <v>14</v>
      </c>
      <c r="C128" s="14"/>
      <c r="D128" s="14"/>
      <c r="E128" s="14"/>
      <c r="F128" s="15">
        <v>185848.29</v>
      </c>
      <c r="G128" s="16">
        <v>0.18959999999999999</v>
      </c>
    </row>
    <row r="130" spans="1:10" x14ac:dyDescent="0.3">
      <c r="B130" s="10" t="s">
        <v>1298</v>
      </c>
    </row>
    <row r="131" spans="1:10" x14ac:dyDescent="0.3">
      <c r="B131" s="10" t="s">
        <v>1299</v>
      </c>
    </row>
    <row r="132" spans="1:10" x14ac:dyDescent="0.3">
      <c r="A132" s="9">
        <v>90</v>
      </c>
      <c r="B132" s="9" t="s">
        <v>1300</v>
      </c>
      <c r="C132" s="9" t="s">
        <v>1301</v>
      </c>
      <c r="D132" s="9" t="s">
        <v>1302</v>
      </c>
      <c r="E132" s="11">
        <v>87641</v>
      </c>
      <c r="F132" s="12">
        <v>9671.2099999999991</v>
      </c>
      <c r="G132" s="13">
        <v>9.9000000000000008E-3</v>
      </c>
      <c r="J132" s="12"/>
    </row>
    <row r="133" spans="1:10" x14ac:dyDescent="0.3">
      <c r="A133" s="9">
        <v>91</v>
      </c>
      <c r="B133" s="9" t="s">
        <v>1303</v>
      </c>
      <c r="C133" s="9" t="s">
        <v>1304</v>
      </c>
      <c r="D133" s="9" t="s">
        <v>1302</v>
      </c>
      <c r="E133" s="11">
        <v>51231</v>
      </c>
      <c r="F133" s="12">
        <v>9519.18</v>
      </c>
      <c r="G133" s="13">
        <v>9.7000000000000003E-3</v>
      </c>
      <c r="J133" s="12"/>
    </row>
    <row r="134" spans="1:10" x14ac:dyDescent="0.3">
      <c r="A134" s="9">
        <v>92</v>
      </c>
      <c r="B134" s="9" t="s">
        <v>1305</v>
      </c>
      <c r="C134" s="9" t="s">
        <v>1306</v>
      </c>
      <c r="D134" s="9" t="s">
        <v>1302</v>
      </c>
      <c r="E134" s="11">
        <v>528644</v>
      </c>
      <c r="F134" s="12">
        <v>5932.44</v>
      </c>
      <c r="G134" s="13">
        <v>6.1000000000000004E-3</v>
      </c>
      <c r="J134" s="12"/>
    </row>
    <row r="135" spans="1:10" x14ac:dyDescent="0.3">
      <c r="A135" s="9">
        <v>93</v>
      </c>
      <c r="B135" s="9" t="s">
        <v>1307</v>
      </c>
      <c r="C135" s="9" t="s">
        <v>1308</v>
      </c>
      <c r="D135" s="9" t="s">
        <v>1302</v>
      </c>
      <c r="E135" s="11">
        <v>50883</v>
      </c>
      <c r="F135" s="12">
        <v>4586.51</v>
      </c>
      <c r="G135" s="13">
        <v>4.7000000000000002E-3</v>
      </c>
      <c r="J135" s="12"/>
    </row>
    <row r="136" spans="1:10" x14ac:dyDescent="0.3">
      <c r="A136" s="9">
        <v>94</v>
      </c>
      <c r="B136" s="9" t="s">
        <v>1309</v>
      </c>
      <c r="C136" s="9" t="s">
        <v>1310</v>
      </c>
      <c r="D136" s="9" t="s">
        <v>1302</v>
      </c>
      <c r="E136" s="11">
        <v>3966</v>
      </c>
      <c r="F136" s="12">
        <v>467.81</v>
      </c>
      <c r="G136" s="13">
        <v>5.0000000000000001E-4</v>
      </c>
      <c r="J136" s="12"/>
    </row>
    <row r="137" spans="1:10" x14ac:dyDescent="0.3">
      <c r="A137" s="14"/>
      <c r="B137" s="14" t="s">
        <v>14</v>
      </c>
      <c r="C137" s="14"/>
      <c r="D137" s="14"/>
      <c r="E137" s="14"/>
      <c r="F137" s="15">
        <v>30177.15</v>
      </c>
      <c r="G137" s="16">
        <v>3.09E-2</v>
      </c>
    </row>
    <row r="139" spans="1:10" x14ac:dyDescent="0.3">
      <c r="B139" s="10" t="s">
        <v>1311</v>
      </c>
    </row>
    <row r="140" spans="1:10" x14ac:dyDescent="0.3">
      <c r="A140" s="9">
        <v>95</v>
      </c>
      <c r="B140" s="9" t="s">
        <v>1312</v>
      </c>
      <c r="E140" s="11">
        <v>288</v>
      </c>
      <c r="F140" s="12">
        <v>45000</v>
      </c>
      <c r="G140" s="13">
        <v>4.5900000000000003E-2</v>
      </c>
      <c r="J140" s="12"/>
    </row>
    <row r="141" spans="1:10" x14ac:dyDescent="0.3">
      <c r="A141" s="9">
        <v>57</v>
      </c>
      <c r="B141" s="9" t="s">
        <v>1234</v>
      </c>
      <c r="D141" s="9" t="s">
        <v>1143</v>
      </c>
      <c r="E141" s="11">
        <v>-288</v>
      </c>
      <c r="F141" s="12">
        <v>-44805.599999999999</v>
      </c>
      <c r="G141" s="13">
        <v>-4.5699999999999998E-2</v>
      </c>
      <c r="H141" s="17">
        <v>46178</v>
      </c>
      <c r="J141" s="12"/>
    </row>
    <row r="142" spans="1:10" x14ac:dyDescent="0.3">
      <c r="A142" s="14"/>
      <c r="B142" s="14" t="s">
        <v>14</v>
      </c>
      <c r="C142" s="14"/>
      <c r="D142" s="14"/>
      <c r="E142" s="14"/>
      <c r="F142" s="15">
        <v>45000</v>
      </c>
      <c r="G142" s="16">
        <v>4.5900000000000003E-2</v>
      </c>
    </row>
    <row r="144" spans="1:10" x14ac:dyDescent="0.3">
      <c r="B144" s="10" t="s">
        <v>38</v>
      </c>
    </row>
    <row r="145" spans="1:10" x14ac:dyDescent="0.3">
      <c r="B145" s="9" t="s">
        <v>1147</v>
      </c>
      <c r="E145" s="11"/>
      <c r="F145" s="12">
        <v>14000</v>
      </c>
      <c r="G145" s="13">
        <v>1.43E-2</v>
      </c>
      <c r="J145" s="12"/>
    </row>
    <row r="146" spans="1:10" x14ac:dyDescent="0.3">
      <c r="B146" s="9" t="s">
        <v>39</v>
      </c>
      <c r="E146" s="11"/>
      <c r="F146" s="12">
        <v>6395.35</v>
      </c>
      <c r="G146" s="13">
        <v>6.8999999999999999E-3</v>
      </c>
      <c r="J146" s="12"/>
    </row>
    <row r="147" spans="1:10" x14ac:dyDescent="0.3">
      <c r="A147" s="14"/>
      <c r="B147" s="14" t="s">
        <v>14</v>
      </c>
      <c r="C147" s="14"/>
      <c r="D147" s="14"/>
      <c r="E147" s="14"/>
      <c r="F147" s="15">
        <v>20395.349999999999</v>
      </c>
      <c r="G147" s="16">
        <v>2.12E-2</v>
      </c>
    </row>
    <row r="149" spans="1:10" x14ac:dyDescent="0.3">
      <c r="A149" s="8"/>
      <c r="B149" s="8" t="s">
        <v>40</v>
      </c>
      <c r="C149" s="8"/>
      <c r="D149" s="8"/>
      <c r="E149" s="8"/>
      <c r="F149" s="18">
        <v>980176.12</v>
      </c>
      <c r="G149" s="19">
        <v>1</v>
      </c>
    </row>
    <row r="150" spans="1:10" x14ac:dyDescent="0.3">
      <c r="A150" s="9" t="s">
        <v>44</v>
      </c>
    </row>
    <row r="151" spans="1:10" x14ac:dyDescent="0.3">
      <c r="A151" s="9">
        <v>1</v>
      </c>
      <c r="B151" s="9" t="s">
        <v>1314</v>
      </c>
    </row>
    <row r="152" spans="1:10" x14ac:dyDescent="0.3">
      <c r="A152" s="21">
        <v>2</v>
      </c>
      <c r="B152" s="21" t="s">
        <v>45</v>
      </c>
    </row>
    <row r="153" spans="1:10" x14ac:dyDescent="0.3">
      <c r="A153" s="21">
        <v>3</v>
      </c>
      <c r="B153" s="166" t="s">
        <v>1996</v>
      </c>
      <c r="C153" s="166"/>
      <c r="D153" s="166"/>
      <c r="E153" s="166"/>
      <c r="F153" s="166"/>
    </row>
    <row r="154" spans="1:10" x14ac:dyDescent="0.3">
      <c r="A154" s="21"/>
      <c r="B154" s="139" t="s">
        <v>1303</v>
      </c>
    </row>
    <row r="155" spans="1:10" x14ac:dyDescent="0.3">
      <c r="A155" s="21"/>
      <c r="B155" s="139" t="s">
        <v>1307</v>
      </c>
    </row>
    <row r="156" spans="1:10" x14ac:dyDescent="0.3">
      <c r="A156" s="21"/>
      <c r="B156" s="139" t="s">
        <v>1305</v>
      </c>
    </row>
    <row r="157" spans="1:10" x14ac:dyDescent="0.3">
      <c r="A157" s="21"/>
      <c r="B157" s="140" t="s">
        <v>1300</v>
      </c>
      <c r="C157" s="140"/>
    </row>
    <row r="158" spans="1:10" x14ac:dyDescent="0.3">
      <c r="A158" s="21"/>
      <c r="B158" s="139" t="s">
        <v>1309</v>
      </c>
    </row>
    <row r="160" spans="1:10" x14ac:dyDescent="0.3">
      <c r="B160" s="9" t="s">
        <v>46</v>
      </c>
    </row>
    <row r="174" spans="2:2" ht="60" x14ac:dyDescent="0.3">
      <c r="B174" s="84" t="s">
        <v>1315</v>
      </c>
    </row>
    <row r="187" spans="1:5" x14ac:dyDescent="0.3">
      <c r="A187" s="43" t="s">
        <v>2</v>
      </c>
      <c r="B187" s="44" t="s">
        <v>2053</v>
      </c>
      <c r="C187" s="45"/>
      <c r="D187" s="45"/>
      <c r="E187" s="46"/>
    </row>
    <row r="188" spans="1:5" x14ac:dyDescent="0.3">
      <c r="A188" s="47">
        <v>4</v>
      </c>
      <c r="B188" s="48"/>
      <c r="C188" s="39" t="s">
        <v>2054</v>
      </c>
      <c r="E188" s="49"/>
    </row>
    <row r="189" spans="1:5" x14ac:dyDescent="0.3">
      <c r="A189" s="47"/>
      <c r="B189" s="48" t="s">
        <v>2055</v>
      </c>
      <c r="C189" s="41"/>
      <c r="E189" s="49"/>
    </row>
    <row r="190" spans="1:5" x14ac:dyDescent="0.3">
      <c r="A190" s="47"/>
      <c r="B190" s="48" t="s">
        <v>2056</v>
      </c>
      <c r="C190" s="42">
        <v>6.9011225369065399E-2</v>
      </c>
      <c r="E190" s="49"/>
    </row>
    <row r="191" spans="1:5" x14ac:dyDescent="0.3">
      <c r="A191" s="47"/>
      <c r="B191" s="48" t="s">
        <v>2057</v>
      </c>
      <c r="C191" s="50">
        <v>4.2749458582535196</v>
      </c>
      <c r="E191" s="49"/>
    </row>
    <row r="192" spans="1:5" x14ac:dyDescent="0.3">
      <c r="A192" s="47"/>
      <c r="B192" s="48" t="s">
        <v>2058</v>
      </c>
      <c r="C192" s="50">
        <v>9.3788497309436298</v>
      </c>
      <c r="E192" s="49"/>
    </row>
    <row r="193" spans="1:5" x14ac:dyDescent="0.3">
      <c r="A193" s="47"/>
      <c r="B193" s="48" t="s">
        <v>2059</v>
      </c>
      <c r="C193" s="50">
        <v>4.1046730219840803</v>
      </c>
      <c r="E193" s="49"/>
    </row>
    <row r="194" spans="1:5" x14ac:dyDescent="0.3">
      <c r="A194" s="47"/>
      <c r="B194" s="20" t="s">
        <v>2060</v>
      </c>
      <c r="C194" s="20"/>
      <c r="E194" s="49"/>
    </row>
    <row r="195" spans="1:5" x14ac:dyDescent="0.3">
      <c r="A195" s="47">
        <v>5</v>
      </c>
      <c r="B195" s="51" t="s">
        <v>2026</v>
      </c>
      <c r="C195" s="20"/>
      <c r="E195" s="49"/>
    </row>
    <row r="196" spans="1:5" x14ac:dyDescent="0.3">
      <c r="A196" s="47"/>
      <c r="B196" s="148" t="s">
        <v>2027</v>
      </c>
      <c r="C196" s="150" t="s">
        <v>2028</v>
      </c>
      <c r="D196" s="150"/>
      <c r="E196" s="151" t="s">
        <v>2029</v>
      </c>
    </row>
    <row r="197" spans="1:5" x14ac:dyDescent="0.3">
      <c r="A197" s="47"/>
      <c r="B197" s="149"/>
      <c r="C197" s="52" t="s">
        <v>2030</v>
      </c>
      <c r="D197" s="52" t="s">
        <v>2070</v>
      </c>
      <c r="E197" s="152"/>
    </row>
    <row r="198" spans="1:5" x14ac:dyDescent="0.3">
      <c r="A198" s="53"/>
      <c r="B198" s="54" t="s">
        <v>2031</v>
      </c>
      <c r="C198" s="77" t="s">
        <v>2287</v>
      </c>
      <c r="D198" s="77" t="s">
        <v>2293</v>
      </c>
      <c r="E198" s="41" t="s">
        <v>2048</v>
      </c>
    </row>
    <row r="199" spans="1:5" x14ac:dyDescent="0.3">
      <c r="A199" s="53"/>
      <c r="B199" s="54" t="s">
        <v>2032</v>
      </c>
      <c r="C199" s="77" t="s">
        <v>2288</v>
      </c>
      <c r="D199" s="77" t="s">
        <v>2294</v>
      </c>
      <c r="E199" s="77" t="s">
        <v>2048</v>
      </c>
    </row>
    <row r="200" spans="1:5" x14ac:dyDescent="0.3">
      <c r="A200" s="53"/>
      <c r="B200" s="54" t="s">
        <v>2033</v>
      </c>
      <c r="C200" s="56">
        <v>0</v>
      </c>
      <c r="D200" s="56">
        <v>0</v>
      </c>
      <c r="E200" s="57">
        <v>0</v>
      </c>
    </row>
    <row r="201" spans="1:5" x14ac:dyDescent="0.3">
      <c r="A201" s="53"/>
      <c r="B201" s="54" t="s">
        <v>2034</v>
      </c>
      <c r="C201" s="56">
        <v>0</v>
      </c>
      <c r="D201" s="56">
        <v>0</v>
      </c>
      <c r="E201" s="57">
        <v>0</v>
      </c>
    </row>
    <row r="202" spans="1:5" x14ac:dyDescent="0.3">
      <c r="A202" s="53"/>
      <c r="B202" s="54" t="s">
        <v>2035</v>
      </c>
      <c r="C202" s="56">
        <v>0</v>
      </c>
      <c r="D202" s="56">
        <v>0</v>
      </c>
      <c r="E202" s="57">
        <v>0</v>
      </c>
    </row>
    <row r="203" spans="1:5" x14ac:dyDescent="0.3">
      <c r="A203" s="53"/>
      <c r="B203" s="54" t="s">
        <v>2036</v>
      </c>
      <c r="C203" s="56">
        <v>0</v>
      </c>
      <c r="D203" s="56">
        <v>0</v>
      </c>
      <c r="E203" s="57">
        <v>0</v>
      </c>
    </row>
    <row r="204" spans="1:5" x14ac:dyDescent="0.3">
      <c r="A204" s="53"/>
      <c r="B204" s="58"/>
      <c r="C204" s="59"/>
      <c r="D204" s="59"/>
      <c r="E204" s="39"/>
    </row>
    <row r="205" spans="1:5" x14ac:dyDescent="0.3">
      <c r="A205" s="47"/>
      <c r="B205" s="60" t="s">
        <v>2037</v>
      </c>
      <c r="C205" s="77" t="s">
        <v>2289</v>
      </c>
      <c r="D205" s="77" t="s">
        <v>2291</v>
      </c>
      <c r="E205" s="41" t="s">
        <v>2048</v>
      </c>
    </row>
    <row r="206" spans="1:5" x14ac:dyDescent="0.3">
      <c r="A206" s="47"/>
      <c r="B206" s="60" t="s">
        <v>2038</v>
      </c>
      <c r="C206" s="77" t="s">
        <v>2290</v>
      </c>
      <c r="D206" s="77" t="s">
        <v>2292</v>
      </c>
      <c r="E206" s="77" t="s">
        <v>2048</v>
      </c>
    </row>
    <row r="207" spans="1:5" x14ac:dyDescent="0.3">
      <c r="A207" s="47"/>
      <c r="B207" s="60" t="s">
        <v>2039</v>
      </c>
      <c r="C207" s="61">
        <v>0</v>
      </c>
      <c r="D207" s="61">
        <v>0</v>
      </c>
      <c r="E207" s="62">
        <v>0</v>
      </c>
    </row>
    <row r="208" spans="1:5" x14ac:dyDescent="0.3">
      <c r="A208" s="47"/>
      <c r="B208" s="60" t="s">
        <v>2040</v>
      </c>
      <c r="C208" s="61">
        <v>0</v>
      </c>
      <c r="D208" s="61">
        <v>0</v>
      </c>
      <c r="E208" s="62">
        <v>0</v>
      </c>
    </row>
    <row r="209" spans="1:5" x14ac:dyDescent="0.3">
      <c r="A209" s="47"/>
      <c r="B209" s="60" t="s">
        <v>2041</v>
      </c>
      <c r="C209" s="61">
        <v>0</v>
      </c>
      <c r="D209" s="61">
        <v>0</v>
      </c>
      <c r="E209" s="62">
        <v>0</v>
      </c>
    </row>
    <row r="210" spans="1:5" x14ac:dyDescent="0.3">
      <c r="A210" s="47"/>
      <c r="B210" s="60" t="s">
        <v>2042</v>
      </c>
      <c r="C210" s="61">
        <v>0</v>
      </c>
      <c r="D210" s="61">
        <v>0</v>
      </c>
      <c r="E210" s="62">
        <v>0</v>
      </c>
    </row>
    <row r="211" spans="1:5" x14ac:dyDescent="0.3">
      <c r="A211" s="47"/>
      <c r="B211" s="63" t="s">
        <v>2043</v>
      </c>
      <c r="C211" s="64"/>
      <c r="D211" s="64"/>
      <c r="E211" s="49"/>
    </row>
    <row r="212" spans="1:5" x14ac:dyDescent="0.3">
      <c r="A212" s="65"/>
      <c r="B212" s="66"/>
      <c r="C212" s="66"/>
      <c r="D212" s="66"/>
      <c r="E212" s="67"/>
    </row>
    <row r="213" spans="1:5" x14ac:dyDescent="0.3">
      <c r="A213" s="47">
        <v>6</v>
      </c>
      <c r="B213" s="68" t="s">
        <v>2044</v>
      </c>
      <c r="C213" s="60"/>
      <c r="D213" s="66"/>
      <c r="E213" s="69"/>
    </row>
    <row r="214" spans="1:5" x14ac:dyDescent="0.3">
      <c r="A214" s="47"/>
      <c r="B214" s="60" t="s">
        <v>2045</v>
      </c>
      <c r="C214" s="77">
        <v>0.15</v>
      </c>
      <c r="D214" s="66"/>
      <c r="E214" s="67"/>
    </row>
    <row r="215" spans="1:5" x14ac:dyDescent="0.3">
      <c r="A215" s="47"/>
      <c r="B215" s="60" t="s">
        <v>2046</v>
      </c>
      <c r="C215" s="77">
        <v>0.02</v>
      </c>
      <c r="D215" s="66"/>
      <c r="E215" s="67"/>
    </row>
    <row r="216" spans="1:5" x14ac:dyDescent="0.3">
      <c r="A216" s="47">
        <v>7</v>
      </c>
      <c r="B216" s="70" t="s">
        <v>2047</v>
      </c>
      <c r="C216" s="71">
        <v>131299.76370489999</v>
      </c>
      <c r="D216" s="66"/>
      <c r="E216" s="69"/>
    </row>
    <row r="217" spans="1:5" ht="24" x14ac:dyDescent="0.3">
      <c r="A217" s="47">
        <v>8</v>
      </c>
      <c r="B217" s="72" t="s">
        <v>2410</v>
      </c>
      <c r="C217" s="71" t="s">
        <v>2048</v>
      </c>
      <c r="D217" s="73"/>
      <c r="E217" s="69"/>
    </row>
    <row r="218" spans="1:5" x14ac:dyDescent="0.3">
      <c r="A218" s="47">
        <v>9</v>
      </c>
      <c r="B218" s="74" t="s">
        <v>2049</v>
      </c>
      <c r="C218" s="75"/>
      <c r="E218" s="69"/>
    </row>
    <row r="219" spans="1:5" x14ac:dyDescent="0.3">
      <c r="A219" s="47"/>
      <c r="B219" s="76" t="s">
        <v>2050</v>
      </c>
      <c r="C219" s="77" t="s">
        <v>2048</v>
      </c>
      <c r="E219" s="69"/>
    </row>
    <row r="220" spans="1:5" x14ac:dyDescent="0.3">
      <c r="A220" s="47"/>
      <c r="B220" s="78" t="s">
        <v>2051</v>
      </c>
      <c r="C220" s="79" t="s">
        <v>2048</v>
      </c>
      <c r="E220" s="69"/>
    </row>
    <row r="221" spans="1:5" x14ac:dyDescent="0.3">
      <c r="A221" s="47"/>
      <c r="B221" s="78"/>
      <c r="C221" s="80"/>
      <c r="E221" s="69"/>
    </row>
    <row r="222" spans="1:5" ht="24" x14ac:dyDescent="0.3">
      <c r="A222" s="47">
        <v>7</v>
      </c>
      <c r="B222" s="74" t="s">
        <v>2411</v>
      </c>
      <c r="C222" s="75"/>
      <c r="D222" s="66"/>
      <c r="E222" s="69"/>
    </row>
    <row r="223" spans="1:5" x14ac:dyDescent="0.3">
      <c r="A223" s="47"/>
      <c r="B223" s="76" t="s">
        <v>2050</v>
      </c>
      <c r="C223" s="77">
        <v>1504.56</v>
      </c>
      <c r="D223" s="66"/>
      <c r="E223" s="69"/>
    </row>
    <row r="224" spans="1:5" x14ac:dyDescent="0.3">
      <c r="A224" s="47"/>
      <c r="B224" s="78" t="s">
        <v>2052</v>
      </c>
      <c r="C224" s="77">
        <v>1.5349894418897109E-3</v>
      </c>
      <c r="D224" s="66"/>
      <c r="E224" s="69"/>
    </row>
    <row r="225" spans="1:10" x14ac:dyDescent="0.3">
      <c r="A225" s="81"/>
      <c r="B225" s="82"/>
      <c r="C225" s="82"/>
      <c r="D225" s="82"/>
      <c r="E225" s="83"/>
    </row>
    <row r="227" spans="1:10" x14ac:dyDescent="0.3">
      <c r="A227" s="10" t="s">
        <v>1196</v>
      </c>
      <c r="B227" s="9" t="s">
        <v>2061</v>
      </c>
    </row>
    <row r="228" spans="1:10" x14ac:dyDescent="0.3">
      <c r="A228" s="10" t="s">
        <v>2062</v>
      </c>
      <c r="B228" s="9" t="s">
        <v>2063</v>
      </c>
    </row>
    <row r="229" spans="1:10" x14ac:dyDescent="0.3">
      <c r="A229" s="10" t="s">
        <v>2064</v>
      </c>
      <c r="B229" s="9" t="s">
        <v>2065</v>
      </c>
    </row>
    <row r="230" spans="1:10" x14ac:dyDescent="0.3">
      <c r="A230" s="10" t="s">
        <v>2066</v>
      </c>
      <c r="B230" s="9" t="s">
        <v>2067</v>
      </c>
    </row>
    <row r="231" spans="1:10" ht="36" x14ac:dyDescent="0.3">
      <c r="A231" s="10" t="s">
        <v>2068</v>
      </c>
      <c r="B231" s="84" t="s">
        <v>2458</v>
      </c>
    </row>
    <row r="232" spans="1:10" ht="48" x14ac:dyDescent="0.3">
      <c r="B232" s="84" t="s">
        <v>2069</v>
      </c>
    </row>
    <row r="234" spans="1:10" s="114" customFormat="1" x14ac:dyDescent="0.3">
      <c r="B234" s="114" t="s">
        <v>2419</v>
      </c>
      <c r="H234" s="115" t="s">
        <v>2420</v>
      </c>
    </row>
    <row r="235" spans="1:10" s="114" customFormat="1" ht="36" x14ac:dyDescent="0.3">
      <c r="B235" s="116" t="s">
        <v>2421</v>
      </c>
      <c r="C235" s="116" t="s">
        <v>2422</v>
      </c>
      <c r="D235" s="116" t="s">
        <v>2423</v>
      </c>
      <c r="E235" s="116" t="s">
        <v>2424</v>
      </c>
      <c r="F235" s="116" t="s">
        <v>2425</v>
      </c>
      <c r="G235" s="116" t="s">
        <v>2426</v>
      </c>
      <c r="H235" s="116" t="s">
        <v>2427</v>
      </c>
    </row>
    <row r="236" spans="1:10" s="114" customFormat="1" x14ac:dyDescent="0.3">
      <c r="B236" s="117" t="s">
        <v>1201</v>
      </c>
      <c r="C236" s="117" t="s">
        <v>1312</v>
      </c>
      <c r="D236" s="117" t="s">
        <v>2428</v>
      </c>
      <c r="E236" s="118">
        <v>153528.741832</v>
      </c>
      <c r="F236" s="118">
        <v>155575</v>
      </c>
      <c r="G236" s="133">
        <v>4180.482</v>
      </c>
      <c r="H236" s="119">
        <v>1</v>
      </c>
    </row>
    <row r="237" spans="1:10" s="114" customFormat="1" x14ac:dyDescent="0.3">
      <c r="B237" s="120"/>
      <c r="C237" s="120"/>
      <c r="D237" s="120"/>
      <c r="E237" s="121"/>
      <c r="F237" s="121"/>
      <c r="G237" s="121"/>
      <c r="H237" s="122"/>
    </row>
    <row r="238" spans="1:10" s="114" customFormat="1" x14ac:dyDescent="0.3">
      <c r="F238" s="126"/>
      <c r="G238" s="126"/>
      <c r="H238" s="126"/>
      <c r="J238" s="125"/>
    </row>
    <row r="239" spans="1:10" s="114" customFormat="1" x14ac:dyDescent="0.3">
      <c r="B239" s="114" t="s">
        <v>2439</v>
      </c>
      <c r="D239" s="126"/>
      <c r="F239" s="126"/>
      <c r="G239" s="125"/>
      <c r="H239" s="126"/>
    </row>
    <row r="240" spans="1:10" s="114" customFormat="1" ht="36" x14ac:dyDescent="0.3">
      <c r="B240" s="129" t="s">
        <v>2421</v>
      </c>
      <c r="C240" s="129" t="s">
        <v>2422</v>
      </c>
      <c r="D240" s="129" t="s">
        <v>2423</v>
      </c>
      <c r="E240" s="129" t="s">
        <v>2424</v>
      </c>
      <c r="F240" s="129" t="s">
        <v>2425</v>
      </c>
      <c r="G240" s="129" t="s">
        <v>2426</v>
      </c>
      <c r="H240" s="130"/>
    </row>
    <row r="241" spans="2:8" s="114" customFormat="1" ht="24" x14ac:dyDescent="0.3">
      <c r="B241" s="131" t="s">
        <v>1201</v>
      </c>
      <c r="C241" s="131" t="s">
        <v>2440</v>
      </c>
      <c r="D241" s="131" t="s">
        <v>2441</v>
      </c>
      <c r="E241" s="132">
        <v>24096.084900000002</v>
      </c>
      <c r="F241" s="132">
        <v>23748.799999999999</v>
      </c>
      <c r="G241" s="132">
        <v>5237.7897000000003</v>
      </c>
      <c r="H241" s="130"/>
    </row>
    <row r="242" spans="2:8" s="114" customFormat="1" x14ac:dyDescent="0.3">
      <c r="D242" s="126"/>
      <c r="F242" s="126"/>
      <c r="G242" s="125"/>
      <c r="H242" s="126"/>
    </row>
    <row r="243" spans="2:8" s="114" customFormat="1" x14ac:dyDescent="0.3">
      <c r="B243" s="94"/>
      <c r="C243" s="94"/>
      <c r="D243" s="112"/>
      <c r="E243" s="112"/>
      <c r="F243" s="113"/>
      <c r="G243" s="112"/>
    </row>
    <row r="244" spans="2:8" s="114" customFormat="1" x14ac:dyDescent="0.3">
      <c r="B244" s="114" t="s">
        <v>2438</v>
      </c>
    </row>
  </sheetData>
  <mergeCells count="5">
    <mergeCell ref="B1:F1"/>
    <mergeCell ref="B153:F153"/>
    <mergeCell ref="B196:B197"/>
    <mergeCell ref="C196:D196"/>
    <mergeCell ref="E196:E197"/>
  </mergeCells>
  <hyperlinks>
    <hyperlink ref="B154" r:id="rId1" xr:uid="{40C87CA2-5E27-412B-886E-5389373F7956}"/>
    <hyperlink ref="B155" r:id="rId2" xr:uid="{481A9B57-E36A-4B8C-B96C-B1DF016681C3}"/>
    <hyperlink ref="B156" r:id="rId3" xr:uid="{AB3C1AE7-C363-4FFD-A34A-F1B299D82BA1}"/>
    <hyperlink ref="B158" r:id="rId4" xr:uid="{18A48F7E-A12B-45A2-BAA3-1EB683B4FE0F}"/>
    <hyperlink ref="B157" r:id="rId5" xr:uid="{F906E857-41DE-4523-9BBF-DA5C7A306B7A}"/>
  </hyperlinks>
  <pageMargins left="0.7" right="0.7" top="0.75" bottom="0.75" header="0.3" footer="0.3"/>
  <drawing r:id="rId6"/>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F5458-6EDA-456E-A3DC-17F937653E8F}">
  <dimension ref="A1:N358"/>
  <sheetViews>
    <sheetView zoomScale="90" zoomScaleNormal="90" workbookViewId="0"/>
  </sheetViews>
  <sheetFormatPr defaultColWidth="8.7265625" defaultRowHeight="12" x14ac:dyDescent="0.3"/>
  <cols>
    <col min="1" max="1" width="9.7265625" style="9" bestFit="1" customWidth="1"/>
    <col min="2" max="2" width="55.7265625" style="9" bestFit="1" customWidth="1"/>
    <col min="3" max="3" width="20.81640625" style="9" bestFit="1" customWidth="1"/>
    <col min="4" max="4" width="30.81640625" style="9" bestFit="1" customWidth="1"/>
    <col min="5" max="5" width="21.453125" style="9" customWidth="1"/>
    <col min="6" max="6" width="32.1796875" style="9" bestFit="1" customWidth="1"/>
    <col min="7" max="7" width="18.81640625" style="9" bestFit="1" customWidth="1"/>
    <col min="8" max="8" width="17.81640625" style="9" bestFit="1" customWidth="1"/>
    <col min="9" max="9" width="19.54296875" style="9" bestFit="1" customWidth="1"/>
    <col min="10" max="10" width="10.81640625" style="9" bestFit="1" customWidth="1"/>
    <col min="11" max="11" width="30.81640625" style="9" bestFit="1" customWidth="1"/>
    <col min="12" max="12" width="11" style="9" bestFit="1" customWidth="1"/>
    <col min="13" max="16384" width="8.7265625" style="9"/>
  </cols>
  <sheetData>
    <row r="1" spans="1:14" x14ac:dyDescent="0.3">
      <c r="A1" s="8"/>
      <c r="B1" s="153" t="s">
        <v>1605</v>
      </c>
      <c r="C1" s="167"/>
      <c r="D1" s="167"/>
      <c r="E1" s="167"/>
      <c r="F1" s="167"/>
    </row>
    <row r="2" spans="1:14" x14ac:dyDescent="0.3">
      <c r="B2" s="10" t="s">
        <v>1</v>
      </c>
    </row>
    <row r="4" spans="1:14" x14ac:dyDescent="0.3">
      <c r="A4" s="8" t="s">
        <v>2</v>
      </c>
      <c r="B4" s="8" t="s">
        <v>3</v>
      </c>
      <c r="C4" s="8" t="s">
        <v>4</v>
      </c>
      <c r="D4" s="8" t="s">
        <v>5</v>
      </c>
      <c r="E4" s="8" t="s">
        <v>6</v>
      </c>
      <c r="F4" s="8" t="s">
        <v>7</v>
      </c>
      <c r="G4" s="8" t="s">
        <v>8</v>
      </c>
      <c r="H4" s="8" t="s">
        <v>9</v>
      </c>
      <c r="I4" s="8" t="s">
        <v>10</v>
      </c>
      <c r="J4" s="8" t="s">
        <v>11</v>
      </c>
    </row>
    <row r="6" spans="1:14" x14ac:dyDescent="0.3">
      <c r="B6" s="10" t="s">
        <v>49</v>
      </c>
    </row>
    <row r="7" spans="1:14" x14ac:dyDescent="0.3">
      <c r="B7" s="10" t="s">
        <v>50</v>
      </c>
    </row>
    <row r="8" spans="1:14" x14ac:dyDescent="0.3">
      <c r="A8" s="9">
        <v>1</v>
      </c>
      <c r="B8" s="9" t="s">
        <v>88</v>
      </c>
      <c r="C8" s="9" t="s">
        <v>89</v>
      </c>
      <c r="D8" s="9" t="s">
        <v>90</v>
      </c>
      <c r="E8" s="11">
        <v>2186312</v>
      </c>
      <c r="F8" s="12">
        <v>16278.186741320274</v>
      </c>
      <c r="G8" s="13">
        <v>4.6800000000000001E-2</v>
      </c>
      <c r="J8" s="12"/>
      <c r="K8" s="10" t="s">
        <v>41</v>
      </c>
      <c r="L8" s="10" t="s">
        <v>42</v>
      </c>
    </row>
    <row r="9" spans="1:14" x14ac:dyDescent="0.3">
      <c r="A9" s="9">
        <v>5</v>
      </c>
      <c r="B9" s="9" t="s">
        <v>91</v>
      </c>
      <c r="C9" s="9" t="s">
        <v>92</v>
      </c>
      <c r="D9" s="9" t="s">
        <v>90</v>
      </c>
      <c r="E9" s="11">
        <v>843671</v>
      </c>
      <c r="F9" s="12">
        <v>10599.88</v>
      </c>
      <c r="G9" s="13">
        <v>3.0499999999999999E-2</v>
      </c>
      <c r="J9" s="12"/>
      <c r="K9" s="9" t="s">
        <v>90</v>
      </c>
      <c r="L9" s="13">
        <v>0.1091</v>
      </c>
      <c r="M9" s="93"/>
      <c r="N9" s="13"/>
    </row>
    <row r="10" spans="1:14" x14ac:dyDescent="0.3">
      <c r="A10" s="9">
        <v>8</v>
      </c>
      <c r="B10" s="9" t="s">
        <v>313</v>
      </c>
      <c r="C10" s="9" t="s">
        <v>314</v>
      </c>
      <c r="D10" s="9" t="s">
        <v>116</v>
      </c>
      <c r="E10" s="11">
        <v>559818</v>
      </c>
      <c r="F10" s="12">
        <v>7843.0510510358545</v>
      </c>
      <c r="G10" s="13">
        <v>2.2499999999999999E-2</v>
      </c>
      <c r="J10" s="12"/>
      <c r="K10" s="9" t="s">
        <v>1266</v>
      </c>
      <c r="L10" s="13">
        <v>0.1014</v>
      </c>
      <c r="M10" s="93"/>
      <c r="N10" s="13"/>
    </row>
    <row r="11" spans="1:14" x14ac:dyDescent="0.3">
      <c r="A11" s="9">
        <v>3</v>
      </c>
      <c r="B11" s="9" t="s">
        <v>51</v>
      </c>
      <c r="C11" s="9" t="s">
        <v>52</v>
      </c>
      <c r="D11" s="9" t="s">
        <v>53</v>
      </c>
      <c r="E11" s="11">
        <v>2609718</v>
      </c>
      <c r="F11" s="12">
        <v>7487.2808446459476</v>
      </c>
      <c r="G11" s="13">
        <v>2.1499999999999998E-2</v>
      </c>
      <c r="J11" s="12"/>
      <c r="K11" s="9" t="s">
        <v>1250</v>
      </c>
      <c r="L11" s="13">
        <v>8.2000000000000003E-2</v>
      </c>
      <c r="M11" s="93"/>
      <c r="N11" s="13"/>
    </row>
    <row r="12" spans="1:14" x14ac:dyDescent="0.3">
      <c r="A12" s="9">
        <v>6</v>
      </c>
      <c r="B12" s="9" t="s">
        <v>95</v>
      </c>
      <c r="C12" s="9" t="s">
        <v>96</v>
      </c>
      <c r="D12" s="9" t="s">
        <v>90</v>
      </c>
      <c r="E12" s="11">
        <v>1812375</v>
      </c>
      <c r="F12" s="12">
        <v>6963.1455724982989</v>
      </c>
      <c r="G12" s="13">
        <v>0.02</v>
      </c>
      <c r="J12" s="12"/>
      <c r="K12" s="9" t="s">
        <v>1290</v>
      </c>
      <c r="L12" s="13">
        <v>7.5800000000000006E-2</v>
      </c>
      <c r="M12" s="93"/>
      <c r="N12" s="13"/>
    </row>
    <row r="13" spans="1:14" x14ac:dyDescent="0.3">
      <c r="A13" s="9">
        <v>7</v>
      </c>
      <c r="B13" s="9" t="s">
        <v>240</v>
      </c>
      <c r="C13" s="9" t="s">
        <v>241</v>
      </c>
      <c r="D13" s="9" t="s">
        <v>128</v>
      </c>
      <c r="E13" s="11">
        <v>201439</v>
      </c>
      <c r="F13" s="12">
        <v>6135.0290482351156</v>
      </c>
      <c r="G13" s="13">
        <v>1.7600000000000001E-2</v>
      </c>
      <c r="J13" s="12"/>
      <c r="K13" s="9" t="s">
        <v>310</v>
      </c>
      <c r="L13" s="13">
        <v>3.8699999999999998E-2</v>
      </c>
      <c r="M13" s="93"/>
      <c r="N13" s="13"/>
    </row>
    <row r="14" spans="1:14" x14ac:dyDescent="0.3">
      <c r="A14" s="9">
        <v>15</v>
      </c>
      <c r="B14" s="9" t="s">
        <v>323</v>
      </c>
      <c r="C14" s="9" t="s">
        <v>324</v>
      </c>
      <c r="D14" s="9" t="s">
        <v>310</v>
      </c>
      <c r="E14" s="11">
        <v>810747</v>
      </c>
      <c r="F14" s="12">
        <v>4822.325573585028</v>
      </c>
      <c r="G14" s="13">
        <v>1.3899999999999999E-2</v>
      </c>
      <c r="J14" s="12"/>
      <c r="K14" s="9" t="s">
        <v>116</v>
      </c>
      <c r="L14" s="13">
        <v>3.5499999999999997E-2</v>
      </c>
      <c r="M14" s="93"/>
      <c r="N14" s="13"/>
    </row>
    <row r="15" spans="1:14" x14ac:dyDescent="0.3">
      <c r="A15" s="9">
        <v>2</v>
      </c>
      <c r="B15" s="9" t="s">
        <v>93</v>
      </c>
      <c r="C15" s="9" t="s">
        <v>94</v>
      </c>
      <c r="D15" s="9" t="s">
        <v>90</v>
      </c>
      <c r="E15" s="11">
        <v>319204</v>
      </c>
      <c r="F15" s="12">
        <v>4106.8783451942336</v>
      </c>
      <c r="G15" s="13">
        <v>1.18E-2</v>
      </c>
      <c r="J15" s="12"/>
      <c r="K15" s="9" t="s">
        <v>128</v>
      </c>
      <c r="L15" s="13">
        <v>2.5000000000000001E-2</v>
      </c>
      <c r="M15" s="93"/>
      <c r="N15" s="13"/>
    </row>
    <row r="16" spans="1:14" x14ac:dyDescent="0.3">
      <c r="A16" s="9">
        <v>19</v>
      </c>
      <c r="B16" s="9" t="s">
        <v>1160</v>
      </c>
      <c r="C16" s="9" t="s">
        <v>1161</v>
      </c>
      <c r="D16" s="9" t="s">
        <v>260</v>
      </c>
      <c r="E16" s="11">
        <v>394165</v>
      </c>
      <c r="F16" s="12">
        <v>3905.78</v>
      </c>
      <c r="G16" s="13">
        <v>1.12E-2</v>
      </c>
      <c r="J16" s="12"/>
      <c r="K16" s="9" t="s">
        <v>53</v>
      </c>
      <c r="L16" s="13">
        <v>2.1499999999999998E-2</v>
      </c>
      <c r="M16" s="93"/>
      <c r="N16" s="13"/>
    </row>
    <row r="17" spans="1:14" x14ac:dyDescent="0.3">
      <c r="A17" s="9">
        <v>20</v>
      </c>
      <c r="B17" s="9" t="s">
        <v>238</v>
      </c>
      <c r="C17" s="9" t="s">
        <v>239</v>
      </c>
      <c r="D17" s="9" t="s">
        <v>189</v>
      </c>
      <c r="E17" s="11">
        <v>319473</v>
      </c>
      <c r="F17" s="12">
        <v>3708.76</v>
      </c>
      <c r="G17" s="13">
        <v>1.0699999999999999E-2</v>
      </c>
      <c r="J17" s="12"/>
      <c r="K17" s="9" t="s">
        <v>260</v>
      </c>
      <c r="L17" s="13">
        <v>1.32E-2</v>
      </c>
      <c r="M17" s="93"/>
      <c r="N17" s="13"/>
    </row>
    <row r="18" spans="1:14" x14ac:dyDescent="0.3">
      <c r="A18" s="9">
        <v>9</v>
      </c>
      <c r="B18" s="9" t="s">
        <v>336</v>
      </c>
      <c r="C18" s="9" t="s">
        <v>337</v>
      </c>
      <c r="D18" s="9" t="s">
        <v>234</v>
      </c>
      <c r="E18" s="11">
        <v>781536</v>
      </c>
      <c r="F18" s="12">
        <v>3454.7789226974805</v>
      </c>
      <c r="G18" s="13">
        <v>9.9000000000000008E-3</v>
      </c>
      <c r="J18" s="12"/>
      <c r="K18" s="9" t="s">
        <v>189</v>
      </c>
      <c r="L18" s="13">
        <v>1.0699999999999999E-2</v>
      </c>
      <c r="M18" s="93"/>
      <c r="N18" s="13"/>
    </row>
    <row r="19" spans="1:14" x14ac:dyDescent="0.3">
      <c r="A19" s="9">
        <v>25</v>
      </c>
      <c r="B19" s="9" t="s">
        <v>308</v>
      </c>
      <c r="C19" s="9" t="s">
        <v>309</v>
      </c>
      <c r="D19" s="9" t="s">
        <v>310</v>
      </c>
      <c r="E19" s="11">
        <v>179126</v>
      </c>
      <c r="F19" s="12">
        <v>3278.18</v>
      </c>
      <c r="G19" s="13">
        <v>9.4000000000000004E-3</v>
      </c>
      <c r="J19" s="12"/>
      <c r="K19" s="9" t="s">
        <v>234</v>
      </c>
      <c r="L19" s="13">
        <v>9.9000000000000008E-3</v>
      </c>
      <c r="M19" s="93"/>
      <c r="N19" s="13"/>
    </row>
    <row r="20" spans="1:14" x14ac:dyDescent="0.3">
      <c r="A20" s="9">
        <v>26</v>
      </c>
      <c r="B20" s="9" t="s">
        <v>770</v>
      </c>
      <c r="C20" s="9" t="s">
        <v>771</v>
      </c>
      <c r="D20" s="9" t="s">
        <v>302</v>
      </c>
      <c r="E20" s="11">
        <v>730336</v>
      </c>
      <c r="F20" s="12">
        <v>3228.09</v>
      </c>
      <c r="G20" s="13">
        <v>9.2999999999999992E-3</v>
      </c>
      <c r="J20" s="12"/>
      <c r="K20" s="9" t="s">
        <v>302</v>
      </c>
      <c r="L20" s="13">
        <v>9.2999999999999992E-3</v>
      </c>
      <c r="M20" s="93"/>
      <c r="N20" s="13"/>
    </row>
    <row r="21" spans="1:14" x14ac:dyDescent="0.3">
      <c r="A21" s="9">
        <v>23</v>
      </c>
      <c r="B21" s="9" t="s">
        <v>483</v>
      </c>
      <c r="C21" s="9" t="s">
        <v>484</v>
      </c>
      <c r="D21" s="9" t="s">
        <v>177</v>
      </c>
      <c r="E21" s="11">
        <v>1124058</v>
      </c>
      <c r="F21" s="12">
        <v>3046.7626107504057</v>
      </c>
      <c r="G21" s="13">
        <v>8.6999999999999994E-3</v>
      </c>
      <c r="J21" s="12"/>
      <c r="K21" s="9" t="s">
        <v>177</v>
      </c>
      <c r="L21" s="13">
        <v>8.6999999999999994E-3</v>
      </c>
      <c r="M21" s="93"/>
      <c r="N21" s="13"/>
    </row>
    <row r="22" spans="1:14" x14ac:dyDescent="0.3">
      <c r="A22" s="9">
        <v>27</v>
      </c>
      <c r="B22" s="9" t="s">
        <v>362</v>
      </c>
      <c r="C22" s="9" t="s">
        <v>363</v>
      </c>
      <c r="D22" s="9" t="s">
        <v>310</v>
      </c>
      <c r="E22" s="11">
        <v>162121</v>
      </c>
      <c r="F22" s="12">
        <v>2905.53</v>
      </c>
      <c r="G22" s="13">
        <v>8.3999999999999995E-3</v>
      </c>
      <c r="J22" s="12"/>
      <c r="K22" s="9" t="s">
        <v>1254</v>
      </c>
      <c r="L22" s="13">
        <v>7.4000000000000003E-3</v>
      </c>
      <c r="M22" s="93"/>
      <c r="N22" s="13"/>
    </row>
    <row r="23" spans="1:14" x14ac:dyDescent="0.3">
      <c r="A23" s="9">
        <v>29</v>
      </c>
      <c r="B23" s="9" t="s">
        <v>254</v>
      </c>
      <c r="C23" s="9" t="s">
        <v>255</v>
      </c>
      <c r="D23" s="9" t="s">
        <v>128</v>
      </c>
      <c r="E23" s="11">
        <v>19558</v>
      </c>
      <c r="F23" s="12">
        <v>2567.38</v>
      </c>
      <c r="G23" s="13">
        <v>7.4000000000000003E-3</v>
      </c>
      <c r="J23" s="12"/>
      <c r="K23" s="9" t="s">
        <v>1621</v>
      </c>
      <c r="L23" s="13">
        <v>7.1999999999999998E-3</v>
      </c>
      <c r="M23" s="93"/>
      <c r="N23" s="13"/>
    </row>
    <row r="24" spans="1:14" x14ac:dyDescent="0.3">
      <c r="A24" s="9">
        <v>30</v>
      </c>
      <c r="B24" s="9" t="s">
        <v>822</v>
      </c>
      <c r="C24" s="9" t="s">
        <v>823</v>
      </c>
      <c r="D24" s="9" t="s">
        <v>116</v>
      </c>
      <c r="E24" s="11">
        <v>581537</v>
      </c>
      <c r="F24" s="12">
        <v>2509.33</v>
      </c>
      <c r="G24" s="13">
        <v>7.1999999999999998E-3</v>
      </c>
      <c r="J24" s="12"/>
      <c r="K24" s="9" t="s">
        <v>136</v>
      </c>
      <c r="L24" s="13">
        <v>6.7000000000000002E-3</v>
      </c>
      <c r="M24" s="93"/>
      <c r="N24" s="13"/>
    </row>
    <row r="25" spans="1:14" x14ac:dyDescent="0.3">
      <c r="A25" s="9">
        <v>31</v>
      </c>
      <c r="B25" s="9" t="s">
        <v>1076</v>
      </c>
      <c r="C25" s="9" t="s">
        <v>1077</v>
      </c>
      <c r="D25" s="9" t="s">
        <v>310</v>
      </c>
      <c r="E25" s="11">
        <v>1760772</v>
      </c>
      <c r="F25" s="12">
        <v>2430.5700000000002</v>
      </c>
      <c r="G25" s="13">
        <v>7.0000000000000001E-3</v>
      </c>
      <c r="J25" s="12"/>
      <c r="K25" s="9" t="s">
        <v>144</v>
      </c>
      <c r="L25" s="13">
        <v>6.0000000000000001E-3</v>
      </c>
      <c r="M25" s="93"/>
      <c r="N25" s="13"/>
    </row>
    <row r="26" spans="1:14" x14ac:dyDescent="0.3">
      <c r="A26" s="9">
        <v>34</v>
      </c>
      <c r="B26" s="9" t="s">
        <v>134</v>
      </c>
      <c r="C26" s="9" t="s">
        <v>135</v>
      </c>
      <c r="D26" s="9" t="s">
        <v>136</v>
      </c>
      <c r="E26" s="11">
        <v>1592071</v>
      </c>
      <c r="F26" s="12">
        <v>2320.2800000000002</v>
      </c>
      <c r="G26" s="13">
        <v>6.7000000000000002E-3</v>
      </c>
      <c r="J26" s="12"/>
      <c r="K26" s="9" t="s">
        <v>380</v>
      </c>
      <c r="L26" s="13">
        <v>4.7999999999999996E-3</v>
      </c>
      <c r="M26" s="93"/>
      <c r="N26" s="13"/>
    </row>
    <row r="27" spans="1:14" x14ac:dyDescent="0.3">
      <c r="A27" s="9">
        <v>36</v>
      </c>
      <c r="B27" s="9" t="s">
        <v>479</v>
      </c>
      <c r="C27" s="9" t="s">
        <v>480</v>
      </c>
      <c r="D27" s="9" t="s">
        <v>380</v>
      </c>
      <c r="E27" s="11">
        <v>95046</v>
      </c>
      <c r="F27" s="12">
        <v>1666.73</v>
      </c>
      <c r="G27" s="13">
        <v>4.7999999999999996E-3</v>
      </c>
      <c r="J27" s="12"/>
      <c r="K27" s="9" t="s">
        <v>167</v>
      </c>
      <c r="L27" s="13">
        <v>4.7999999999999996E-3</v>
      </c>
      <c r="M27" s="93"/>
      <c r="N27" s="13"/>
    </row>
    <row r="28" spans="1:14" x14ac:dyDescent="0.3">
      <c r="A28" s="9">
        <v>37</v>
      </c>
      <c r="B28" s="9" t="s">
        <v>910</v>
      </c>
      <c r="C28" s="9" t="s">
        <v>911</v>
      </c>
      <c r="D28" s="9" t="s">
        <v>167</v>
      </c>
      <c r="E28" s="11">
        <v>257713</v>
      </c>
      <c r="F28" s="12">
        <v>1665.34</v>
      </c>
      <c r="G28" s="13">
        <v>4.7999999999999996E-3</v>
      </c>
      <c r="J28" s="12"/>
      <c r="K28" s="9" t="s">
        <v>113</v>
      </c>
      <c r="L28" s="13">
        <v>4.3E-3</v>
      </c>
      <c r="M28" s="93"/>
      <c r="N28" s="13"/>
    </row>
    <row r="29" spans="1:14" x14ac:dyDescent="0.3">
      <c r="A29" s="9">
        <v>16</v>
      </c>
      <c r="B29" s="9" t="s">
        <v>248</v>
      </c>
      <c r="C29" s="9" t="s">
        <v>249</v>
      </c>
      <c r="D29" s="9" t="s">
        <v>113</v>
      </c>
      <c r="E29" s="11">
        <v>389227</v>
      </c>
      <c r="F29" s="12">
        <v>1505.9189256512541</v>
      </c>
      <c r="G29" s="13">
        <v>4.3E-3</v>
      </c>
      <c r="J29" s="12"/>
      <c r="K29" s="9" t="s">
        <v>632</v>
      </c>
      <c r="L29" s="13">
        <v>3.8999999999999998E-3</v>
      </c>
      <c r="M29" s="93"/>
      <c r="N29" s="13"/>
    </row>
    <row r="30" spans="1:14" x14ac:dyDescent="0.3">
      <c r="A30" s="9">
        <v>40</v>
      </c>
      <c r="B30" s="9" t="s">
        <v>806</v>
      </c>
      <c r="C30" s="9" t="s">
        <v>807</v>
      </c>
      <c r="D30" s="9" t="s">
        <v>632</v>
      </c>
      <c r="E30" s="11">
        <v>149617</v>
      </c>
      <c r="F30" s="12">
        <v>1358.9</v>
      </c>
      <c r="G30" s="13">
        <v>3.8999999999999998E-3</v>
      </c>
      <c r="J30" s="12"/>
      <c r="K30" s="9" t="s">
        <v>186</v>
      </c>
      <c r="L30" s="13">
        <v>2.5999999999999999E-3</v>
      </c>
      <c r="M30" s="93"/>
      <c r="N30" s="13"/>
    </row>
    <row r="31" spans="1:14" x14ac:dyDescent="0.3">
      <c r="A31" s="9">
        <v>42</v>
      </c>
      <c r="B31" s="9" t="s">
        <v>475</v>
      </c>
      <c r="C31" s="9" t="s">
        <v>476</v>
      </c>
      <c r="D31" s="9" t="s">
        <v>116</v>
      </c>
      <c r="E31" s="11">
        <v>81945</v>
      </c>
      <c r="F31" s="12">
        <v>1249.17</v>
      </c>
      <c r="G31" s="13">
        <v>3.5999999999999999E-3</v>
      </c>
      <c r="J31" s="12"/>
      <c r="K31" s="9" t="s">
        <v>1609</v>
      </c>
      <c r="L31" s="13">
        <v>2E-3</v>
      </c>
      <c r="M31" s="93"/>
      <c r="N31" s="13"/>
    </row>
    <row r="32" spans="1:14" x14ac:dyDescent="0.3">
      <c r="A32" s="9">
        <v>47</v>
      </c>
      <c r="B32" s="9" t="s">
        <v>1178</v>
      </c>
      <c r="C32" s="9" t="s">
        <v>1179</v>
      </c>
      <c r="D32" s="9" t="s">
        <v>116</v>
      </c>
      <c r="E32" s="11">
        <v>102300</v>
      </c>
      <c r="F32" s="12">
        <v>753.03</v>
      </c>
      <c r="G32" s="13">
        <v>2.2000000000000001E-3</v>
      </c>
      <c r="J32" s="12"/>
      <c r="K32" s="9" t="s">
        <v>133</v>
      </c>
      <c r="L32" s="13">
        <v>8.9999999999999998E-4</v>
      </c>
      <c r="M32" s="93"/>
      <c r="N32" s="13"/>
    </row>
    <row r="33" spans="1:14" x14ac:dyDescent="0.3">
      <c r="A33" s="9">
        <v>44</v>
      </c>
      <c r="B33" s="9" t="s">
        <v>376</v>
      </c>
      <c r="C33" s="9" t="s">
        <v>377</v>
      </c>
      <c r="D33" s="9" t="s">
        <v>144</v>
      </c>
      <c r="E33" s="11">
        <v>180005</v>
      </c>
      <c r="F33" s="12">
        <v>708.94719119492072</v>
      </c>
      <c r="G33" s="13">
        <v>2E-3</v>
      </c>
      <c r="J33" s="12"/>
      <c r="K33" s="9" t="s">
        <v>269</v>
      </c>
      <c r="L33" s="13">
        <v>8.9999999999999998E-4</v>
      </c>
      <c r="M33" s="93"/>
      <c r="N33" s="13"/>
    </row>
    <row r="34" spans="1:14" x14ac:dyDescent="0.3">
      <c r="A34" s="9">
        <v>48</v>
      </c>
      <c r="B34" s="9" t="s">
        <v>1606</v>
      </c>
      <c r="C34" s="9" t="s">
        <v>1607</v>
      </c>
      <c r="D34" s="9" t="s">
        <v>260</v>
      </c>
      <c r="E34" s="11">
        <v>395461</v>
      </c>
      <c r="F34" s="12">
        <v>709.18</v>
      </c>
      <c r="G34" s="13">
        <v>2.0999999999999999E-3</v>
      </c>
      <c r="J34" s="12"/>
      <c r="K34" s="9" t="s">
        <v>2003</v>
      </c>
      <c r="L34" s="13">
        <v>0.3765</v>
      </c>
      <c r="M34" s="93"/>
      <c r="N34" s="13"/>
    </row>
    <row r="35" spans="1:14" x14ac:dyDescent="0.3">
      <c r="A35" s="9">
        <v>49</v>
      </c>
      <c r="B35" s="9" t="s">
        <v>159</v>
      </c>
      <c r="C35" s="9" t="s">
        <v>160</v>
      </c>
      <c r="D35" s="9" t="s">
        <v>144</v>
      </c>
      <c r="E35" s="11">
        <v>499271</v>
      </c>
      <c r="F35" s="12">
        <v>700.18</v>
      </c>
      <c r="G35" s="13">
        <v>2E-3</v>
      </c>
      <c r="J35" s="12"/>
      <c r="K35" s="9" t="s">
        <v>43</v>
      </c>
      <c r="L35" s="13">
        <v>3.1199999999999999E-2</v>
      </c>
      <c r="M35" s="93"/>
      <c r="N35" s="13"/>
    </row>
    <row r="36" spans="1:14" x14ac:dyDescent="0.3">
      <c r="A36" s="9">
        <v>52</v>
      </c>
      <c r="B36" s="9" t="s">
        <v>142</v>
      </c>
      <c r="C36" s="9" t="s">
        <v>143</v>
      </c>
      <c r="D36" s="9" t="s">
        <v>144</v>
      </c>
      <c r="E36" s="11">
        <v>218825</v>
      </c>
      <c r="F36" s="12">
        <v>652.32000000000005</v>
      </c>
      <c r="G36" s="13">
        <v>1.9E-3</v>
      </c>
      <c r="J36" s="12"/>
      <c r="L36" s="13"/>
      <c r="M36" s="93"/>
      <c r="N36" s="13"/>
    </row>
    <row r="37" spans="1:14" x14ac:dyDescent="0.3">
      <c r="A37" s="9">
        <v>61</v>
      </c>
      <c r="B37" s="9" t="s">
        <v>140</v>
      </c>
      <c r="C37" s="9" t="s">
        <v>141</v>
      </c>
      <c r="D37" s="9" t="s">
        <v>133</v>
      </c>
      <c r="E37" s="11">
        <v>71654</v>
      </c>
      <c r="F37" s="12">
        <v>307.11</v>
      </c>
      <c r="G37" s="13">
        <v>8.9999999999999998E-4</v>
      </c>
      <c r="J37" s="12"/>
      <c r="L37" s="13"/>
      <c r="M37" s="93"/>
      <c r="N37" s="13"/>
    </row>
    <row r="38" spans="1:14" x14ac:dyDescent="0.3">
      <c r="A38" s="14"/>
      <c r="B38" s="14" t="s">
        <v>14</v>
      </c>
      <c r="C38" s="14"/>
      <c r="D38" s="14"/>
      <c r="E38" s="14"/>
      <c r="F38" s="15">
        <f>SUM(F8:F37)</f>
        <v>108868.04482680879</v>
      </c>
      <c r="G38" s="16">
        <v>0.313</v>
      </c>
      <c r="J38" s="12"/>
      <c r="L38" s="13"/>
      <c r="M38" s="93"/>
      <c r="N38" s="13"/>
    </row>
    <row r="39" spans="1:14" x14ac:dyDescent="0.3">
      <c r="L39" s="13"/>
      <c r="M39" s="93"/>
      <c r="N39" s="13"/>
    </row>
    <row r="40" spans="1:14" x14ac:dyDescent="0.3">
      <c r="L40" s="13"/>
      <c r="M40" s="93"/>
      <c r="N40" s="13"/>
    </row>
    <row r="41" spans="1:14" x14ac:dyDescent="0.3">
      <c r="B41" s="10" t="s">
        <v>1141</v>
      </c>
      <c r="L41" s="13"/>
      <c r="M41" s="93"/>
      <c r="N41" s="13"/>
    </row>
    <row r="42" spans="1:14" x14ac:dyDescent="0.3">
      <c r="A42" s="9">
        <v>71</v>
      </c>
      <c r="B42" s="9" t="s">
        <v>1608</v>
      </c>
      <c r="D42" s="9" t="s">
        <v>1609</v>
      </c>
      <c r="E42" s="11">
        <v>388115</v>
      </c>
      <c r="F42" s="12">
        <v>609.73</v>
      </c>
      <c r="G42" s="13">
        <v>1.8E-3</v>
      </c>
      <c r="H42" s="17">
        <v>46203</v>
      </c>
      <c r="J42" s="12"/>
      <c r="L42" s="13"/>
      <c r="M42" s="93"/>
      <c r="N42" s="13"/>
    </row>
    <row r="43" spans="1:14" x14ac:dyDescent="0.3">
      <c r="A43" s="9">
        <v>72</v>
      </c>
      <c r="B43" s="9" t="s">
        <v>1610</v>
      </c>
      <c r="D43" s="9" t="s">
        <v>1609</v>
      </c>
      <c r="E43" s="11">
        <v>77935</v>
      </c>
      <c r="F43" s="12">
        <v>60.4</v>
      </c>
      <c r="G43" s="13">
        <v>2.0000000000000001E-4</v>
      </c>
      <c r="H43" s="17">
        <v>46203</v>
      </c>
      <c r="J43" s="12"/>
      <c r="L43" s="13"/>
      <c r="M43" s="93"/>
      <c r="N43" s="13"/>
    </row>
    <row r="44" spans="1:14" x14ac:dyDescent="0.3">
      <c r="A44" s="14"/>
      <c r="B44" s="14" t="s">
        <v>14</v>
      </c>
      <c r="C44" s="14"/>
      <c r="D44" s="14"/>
      <c r="E44" s="14"/>
      <c r="F44" s="15">
        <v>670.13</v>
      </c>
      <c r="G44" s="16">
        <v>2E-3</v>
      </c>
      <c r="L44" s="13"/>
      <c r="M44" s="93"/>
      <c r="N44" s="13"/>
    </row>
    <row r="45" spans="1:14" x14ac:dyDescent="0.3">
      <c r="B45" s="10" t="s">
        <v>2004</v>
      </c>
      <c r="L45" s="13"/>
      <c r="M45" s="93"/>
      <c r="N45" s="13"/>
    </row>
    <row r="46" spans="1:14" x14ac:dyDescent="0.3">
      <c r="A46" s="9">
        <v>1</v>
      </c>
      <c r="B46" s="9" t="s">
        <v>88</v>
      </c>
      <c r="C46" s="9" t="s">
        <v>89</v>
      </c>
      <c r="D46" s="9" t="s">
        <v>90</v>
      </c>
      <c r="E46" s="11">
        <v>1272150</v>
      </c>
      <c r="F46" s="12">
        <v>9471.7900000000009</v>
      </c>
      <c r="G46" s="13">
        <v>2.7199999999999998E-2</v>
      </c>
    </row>
    <row r="47" spans="1:14" x14ac:dyDescent="0.3">
      <c r="A47" s="9">
        <v>1</v>
      </c>
      <c r="B47" s="9" t="s">
        <v>1555</v>
      </c>
      <c r="D47" s="9" t="s">
        <v>1143</v>
      </c>
      <c r="E47" s="11">
        <v>-1272150</v>
      </c>
      <c r="F47" s="12">
        <v>-9426.6299999999992</v>
      </c>
      <c r="G47" s="13">
        <v>-2.7099999999999999E-2</v>
      </c>
      <c r="H47" s="17">
        <v>46203</v>
      </c>
      <c r="J47" s="12"/>
    </row>
    <row r="48" spans="1:14" x14ac:dyDescent="0.3">
      <c r="A48" s="9">
        <v>2</v>
      </c>
      <c r="B48" s="9" t="s">
        <v>93</v>
      </c>
      <c r="C48" s="9" t="s">
        <v>94</v>
      </c>
      <c r="D48" s="9" t="s">
        <v>90</v>
      </c>
      <c r="E48" s="11">
        <v>846250</v>
      </c>
      <c r="F48" s="12">
        <v>10887.85</v>
      </c>
      <c r="G48" s="13">
        <v>3.1300000000000001E-2</v>
      </c>
      <c r="H48" s="17"/>
      <c r="J48" s="12"/>
    </row>
    <row r="49" spans="1:10" x14ac:dyDescent="0.3">
      <c r="A49" s="9">
        <v>2</v>
      </c>
      <c r="B49" s="9" t="s">
        <v>1550</v>
      </c>
      <c r="D49" s="9" t="s">
        <v>1143</v>
      </c>
      <c r="E49" s="11">
        <v>-846250</v>
      </c>
      <c r="F49" s="12">
        <v>-11002.94</v>
      </c>
      <c r="G49" s="13">
        <v>-3.1600000000000003E-2</v>
      </c>
      <c r="H49" s="17">
        <v>46203</v>
      </c>
      <c r="J49" s="12"/>
    </row>
    <row r="50" spans="1:10" x14ac:dyDescent="0.3">
      <c r="A50" s="9">
        <v>3</v>
      </c>
      <c r="B50" s="9" t="s">
        <v>51</v>
      </c>
      <c r="C50" s="9" t="s">
        <v>52</v>
      </c>
      <c r="D50" s="9" t="s">
        <v>53</v>
      </c>
      <c r="E50" s="11">
        <v>1196800</v>
      </c>
      <c r="F50" s="12">
        <v>3433.62</v>
      </c>
      <c r="G50" s="13">
        <v>9.9000000000000008E-3</v>
      </c>
      <c r="H50" s="17"/>
      <c r="J50" s="12"/>
    </row>
    <row r="51" spans="1:10" x14ac:dyDescent="0.3">
      <c r="A51" s="9">
        <v>3</v>
      </c>
      <c r="B51" s="9" t="s">
        <v>1549</v>
      </c>
      <c r="D51" s="9" t="s">
        <v>1143</v>
      </c>
      <c r="E51" s="11">
        <v>-1196800</v>
      </c>
      <c r="F51" s="12">
        <v>-3470.12</v>
      </c>
      <c r="G51" s="13">
        <v>-0.01</v>
      </c>
      <c r="H51" s="17">
        <v>46203</v>
      </c>
      <c r="J51" s="12"/>
    </row>
    <row r="52" spans="1:10" x14ac:dyDescent="0.3">
      <c r="A52" s="9">
        <v>4</v>
      </c>
      <c r="B52" s="9" t="s">
        <v>230</v>
      </c>
      <c r="C52" s="9" t="s">
        <v>231</v>
      </c>
      <c r="D52" s="9" t="s">
        <v>144</v>
      </c>
      <c r="E52" s="11">
        <v>805500</v>
      </c>
      <c r="F52" s="12">
        <v>10642.27</v>
      </c>
      <c r="G52" s="13">
        <v>3.0599999999999999E-2</v>
      </c>
      <c r="H52" s="17"/>
      <c r="J52" s="12"/>
    </row>
    <row r="53" spans="1:10" x14ac:dyDescent="0.3">
      <c r="A53" s="9">
        <v>4</v>
      </c>
      <c r="B53" s="9" t="s">
        <v>1557</v>
      </c>
      <c r="D53" s="9" t="s">
        <v>1143</v>
      </c>
      <c r="E53" s="11">
        <v>-805500</v>
      </c>
      <c r="F53" s="12">
        <v>-10712.34</v>
      </c>
      <c r="G53" s="13">
        <v>-3.0800000000000001E-2</v>
      </c>
      <c r="H53" s="17">
        <v>46203</v>
      </c>
      <c r="J53" s="12"/>
    </row>
    <row r="54" spans="1:10" x14ac:dyDescent="0.3">
      <c r="A54" s="9">
        <v>6</v>
      </c>
      <c r="B54" s="9" t="s">
        <v>95</v>
      </c>
      <c r="C54" s="9" t="s">
        <v>96</v>
      </c>
      <c r="D54" s="9" t="s">
        <v>90</v>
      </c>
      <c r="E54" s="11">
        <v>942000</v>
      </c>
      <c r="F54" s="12">
        <v>3619.16</v>
      </c>
      <c r="G54" s="13">
        <v>1.04E-2</v>
      </c>
      <c r="H54" s="17"/>
      <c r="J54" s="12"/>
    </row>
    <row r="55" spans="1:10" x14ac:dyDescent="0.3">
      <c r="A55" s="9">
        <v>6</v>
      </c>
      <c r="B55" s="9" t="s">
        <v>1553</v>
      </c>
      <c r="D55" s="9" t="s">
        <v>1143</v>
      </c>
      <c r="E55" s="11">
        <v>-942000</v>
      </c>
      <c r="F55" s="12">
        <v>-3657.32</v>
      </c>
      <c r="G55" s="13">
        <v>-1.0500000000000001E-2</v>
      </c>
      <c r="H55" s="17">
        <v>46203</v>
      </c>
      <c r="J55" s="12"/>
    </row>
    <row r="56" spans="1:10" x14ac:dyDescent="0.3">
      <c r="A56" s="9">
        <v>7</v>
      </c>
      <c r="B56" s="9" t="s">
        <v>240</v>
      </c>
      <c r="C56" s="9" t="s">
        <v>241</v>
      </c>
      <c r="D56" s="9" t="s">
        <v>128</v>
      </c>
      <c r="E56" s="11">
        <v>123200</v>
      </c>
      <c r="F56" s="12">
        <v>3752.18</v>
      </c>
      <c r="G56" s="13">
        <v>1.0800000000000001E-2</v>
      </c>
      <c r="H56" s="17"/>
      <c r="J56" s="12"/>
    </row>
    <row r="57" spans="1:10" x14ac:dyDescent="0.3">
      <c r="A57" s="9">
        <v>7</v>
      </c>
      <c r="B57" s="9" t="s">
        <v>1535</v>
      </c>
      <c r="D57" s="9" t="s">
        <v>1143</v>
      </c>
      <c r="E57" s="11">
        <v>-123200</v>
      </c>
      <c r="F57" s="12">
        <v>-3793.7</v>
      </c>
      <c r="G57" s="13">
        <v>-1.09E-2</v>
      </c>
      <c r="H57" s="17">
        <v>46203</v>
      </c>
      <c r="J57" s="12"/>
    </row>
    <row r="58" spans="1:10" x14ac:dyDescent="0.3">
      <c r="A58" s="9">
        <v>8</v>
      </c>
      <c r="B58" s="9" t="s">
        <v>313</v>
      </c>
      <c r="C58" s="9" t="s">
        <v>314</v>
      </c>
      <c r="D58" s="9" t="s">
        <v>116</v>
      </c>
      <c r="E58" s="11">
        <v>127875</v>
      </c>
      <c r="F58" s="12">
        <v>1791.53</v>
      </c>
      <c r="G58" s="13">
        <v>5.1999999999999998E-3</v>
      </c>
      <c r="H58" s="17"/>
      <c r="J58" s="12"/>
    </row>
    <row r="59" spans="1:10" x14ac:dyDescent="0.3">
      <c r="A59" s="9">
        <v>8</v>
      </c>
      <c r="B59" s="9" t="s">
        <v>1484</v>
      </c>
      <c r="D59" s="9" t="s">
        <v>1143</v>
      </c>
      <c r="E59" s="11">
        <v>-127875</v>
      </c>
      <c r="F59" s="12">
        <v>-1795.36</v>
      </c>
      <c r="G59" s="13">
        <v>-5.1999999999999998E-3</v>
      </c>
      <c r="H59" s="17">
        <v>46203</v>
      </c>
      <c r="J59" s="12"/>
    </row>
    <row r="60" spans="1:10" x14ac:dyDescent="0.3">
      <c r="A60" s="9">
        <v>9</v>
      </c>
      <c r="B60" s="9" t="s">
        <v>336</v>
      </c>
      <c r="C60" s="9" t="s">
        <v>337</v>
      </c>
      <c r="D60" s="9" t="s">
        <v>234</v>
      </c>
      <c r="E60" s="11">
        <v>1273300</v>
      </c>
      <c r="F60" s="12">
        <v>5628.62</v>
      </c>
      <c r="G60" s="13">
        <v>1.6199999999999999E-2</v>
      </c>
      <c r="H60" s="17"/>
      <c r="J60" s="12"/>
    </row>
    <row r="61" spans="1:10" x14ac:dyDescent="0.3">
      <c r="A61" s="9">
        <v>9</v>
      </c>
      <c r="B61" s="9" t="s">
        <v>1454</v>
      </c>
      <c r="D61" s="9" t="s">
        <v>1143</v>
      </c>
      <c r="E61" s="11">
        <v>-1273300</v>
      </c>
      <c r="F61" s="12">
        <v>-5682.74</v>
      </c>
      <c r="G61" s="13">
        <v>-1.6299999999999999E-2</v>
      </c>
      <c r="H61" s="17">
        <v>46203</v>
      </c>
      <c r="J61" s="12"/>
    </row>
    <row r="62" spans="1:10" x14ac:dyDescent="0.3">
      <c r="A62" s="9">
        <v>10</v>
      </c>
      <c r="B62" s="9" t="s">
        <v>370</v>
      </c>
      <c r="C62" s="9" t="s">
        <v>371</v>
      </c>
      <c r="D62" s="9" t="s">
        <v>234</v>
      </c>
      <c r="E62" s="11">
        <v>54321000</v>
      </c>
      <c r="F62" s="12">
        <v>7599.51</v>
      </c>
      <c r="G62" s="13">
        <v>2.18E-2</v>
      </c>
      <c r="H62" s="17"/>
      <c r="J62" s="12"/>
    </row>
    <row r="63" spans="1:10" x14ac:dyDescent="0.3">
      <c r="A63" s="9">
        <v>10</v>
      </c>
      <c r="B63" s="9" t="s">
        <v>1554</v>
      </c>
      <c r="D63" s="9" t="s">
        <v>1143</v>
      </c>
      <c r="E63" s="11">
        <v>-54321000</v>
      </c>
      <c r="F63" s="12">
        <v>-7680.99</v>
      </c>
      <c r="G63" s="13">
        <v>-2.2100000000000002E-2</v>
      </c>
      <c r="H63" s="17">
        <v>46203</v>
      </c>
      <c r="J63" s="12"/>
    </row>
    <row r="64" spans="1:10" x14ac:dyDescent="0.3">
      <c r="A64" s="9">
        <v>11</v>
      </c>
      <c r="B64" s="9" t="s">
        <v>232</v>
      </c>
      <c r="C64" s="9" t="s">
        <v>233</v>
      </c>
      <c r="D64" s="9" t="s">
        <v>234</v>
      </c>
      <c r="E64" s="11">
        <v>358625</v>
      </c>
      <c r="F64" s="12">
        <v>6559.25</v>
      </c>
      <c r="G64" s="13">
        <v>1.89E-2</v>
      </c>
      <c r="H64" s="17"/>
      <c r="J64" s="12"/>
    </row>
    <row r="65" spans="1:10" x14ac:dyDescent="0.3">
      <c r="A65" s="9">
        <v>11</v>
      </c>
      <c r="B65" s="9" t="s">
        <v>1539</v>
      </c>
      <c r="D65" s="9" t="s">
        <v>1143</v>
      </c>
      <c r="E65" s="11">
        <v>-358625</v>
      </c>
      <c r="F65" s="12">
        <v>-6616.63</v>
      </c>
      <c r="G65" s="13">
        <v>-1.9E-2</v>
      </c>
      <c r="H65" s="17">
        <v>46203</v>
      </c>
      <c r="J65" s="12"/>
    </row>
    <row r="66" spans="1:10" x14ac:dyDescent="0.3">
      <c r="A66" s="9">
        <v>12</v>
      </c>
      <c r="B66" s="9" t="s">
        <v>261</v>
      </c>
      <c r="C66" s="9" t="s">
        <v>262</v>
      </c>
      <c r="D66" s="9" t="s">
        <v>207</v>
      </c>
      <c r="E66" s="11">
        <v>539000</v>
      </c>
      <c r="F66" s="12">
        <v>6072.91</v>
      </c>
      <c r="G66" s="13">
        <v>1.7500000000000002E-2</v>
      </c>
      <c r="H66" s="17"/>
      <c r="J66" s="12"/>
    </row>
    <row r="67" spans="1:10" x14ac:dyDescent="0.3">
      <c r="A67" s="9">
        <v>12</v>
      </c>
      <c r="B67" s="9" t="s">
        <v>1485</v>
      </c>
      <c r="D67" s="9" t="s">
        <v>1143</v>
      </c>
      <c r="E67" s="11">
        <v>-539000</v>
      </c>
      <c r="F67" s="12">
        <v>-6145.14</v>
      </c>
      <c r="G67" s="13">
        <v>-1.77E-2</v>
      </c>
      <c r="H67" s="17">
        <v>46203</v>
      </c>
      <c r="J67" s="12"/>
    </row>
    <row r="68" spans="1:10" x14ac:dyDescent="0.3">
      <c r="A68" s="9">
        <v>13</v>
      </c>
      <c r="B68" s="9" t="s">
        <v>242</v>
      </c>
      <c r="C68" s="9" t="s">
        <v>243</v>
      </c>
      <c r="D68" s="9" t="s">
        <v>133</v>
      </c>
      <c r="E68" s="11">
        <v>665250</v>
      </c>
      <c r="F68" s="12">
        <v>6042.13</v>
      </c>
      <c r="G68" s="13">
        <v>1.7399999999999999E-2</v>
      </c>
      <c r="H68" s="17"/>
      <c r="J68" s="12"/>
    </row>
    <row r="69" spans="1:10" x14ac:dyDescent="0.3">
      <c r="A69" s="9">
        <v>13</v>
      </c>
      <c r="B69" s="9" t="s">
        <v>1522</v>
      </c>
      <c r="D69" s="9" t="s">
        <v>1143</v>
      </c>
      <c r="E69" s="11">
        <v>-665250</v>
      </c>
      <c r="F69" s="12">
        <v>-6075.06</v>
      </c>
      <c r="G69" s="13">
        <v>-1.7500000000000002E-2</v>
      </c>
      <c r="H69" s="17">
        <v>46203</v>
      </c>
      <c r="J69" s="12"/>
    </row>
    <row r="70" spans="1:10" x14ac:dyDescent="0.3">
      <c r="A70" s="9">
        <v>14</v>
      </c>
      <c r="B70" s="9" t="s">
        <v>235</v>
      </c>
      <c r="C70" s="9" t="s">
        <v>236</v>
      </c>
      <c r="D70" s="9" t="s">
        <v>237</v>
      </c>
      <c r="E70" s="11">
        <v>146300</v>
      </c>
      <c r="F70" s="12">
        <v>5963.92</v>
      </c>
      <c r="G70" s="13">
        <v>1.7100000000000001E-2</v>
      </c>
      <c r="H70" s="17"/>
      <c r="J70" s="12"/>
    </row>
    <row r="71" spans="1:10" x14ac:dyDescent="0.3">
      <c r="A71" s="9">
        <v>14</v>
      </c>
      <c r="B71" s="9" t="s">
        <v>1534</v>
      </c>
      <c r="D71" s="9" t="s">
        <v>1143</v>
      </c>
      <c r="E71" s="11">
        <v>-146300</v>
      </c>
      <c r="F71" s="12">
        <v>-6015.56</v>
      </c>
      <c r="G71" s="13">
        <v>-1.7299999999999999E-2</v>
      </c>
      <c r="H71" s="17">
        <v>46203</v>
      </c>
      <c r="J71" s="12"/>
    </row>
    <row r="72" spans="1:10" x14ac:dyDescent="0.3">
      <c r="A72" s="9">
        <v>15</v>
      </c>
      <c r="B72" s="9" t="s">
        <v>323</v>
      </c>
      <c r="C72" s="9" t="s">
        <v>324</v>
      </c>
      <c r="D72" s="9" t="s">
        <v>310</v>
      </c>
      <c r="E72" s="11">
        <v>143000</v>
      </c>
      <c r="F72" s="12">
        <v>850.56</v>
      </c>
      <c r="G72" s="13">
        <v>2.3999999999999998E-3</v>
      </c>
      <c r="H72" s="17"/>
      <c r="J72" s="12"/>
    </row>
    <row r="73" spans="1:10" x14ac:dyDescent="0.3">
      <c r="A73" s="9">
        <v>15</v>
      </c>
      <c r="B73" s="9" t="s">
        <v>1497</v>
      </c>
      <c r="D73" s="9" t="s">
        <v>1143</v>
      </c>
      <c r="E73" s="11">
        <v>-143000</v>
      </c>
      <c r="F73" s="12">
        <v>-856.28</v>
      </c>
      <c r="G73" s="13">
        <v>-2.5000000000000001E-3</v>
      </c>
      <c r="H73" s="17">
        <v>46203</v>
      </c>
      <c r="J73" s="12"/>
    </row>
    <row r="74" spans="1:10" x14ac:dyDescent="0.3">
      <c r="A74" s="9">
        <v>16</v>
      </c>
      <c r="B74" s="9" t="s">
        <v>248</v>
      </c>
      <c r="C74" s="9" t="s">
        <v>249</v>
      </c>
      <c r="D74" s="9" t="s">
        <v>113</v>
      </c>
      <c r="E74" s="11">
        <v>1068000</v>
      </c>
      <c r="F74" s="12">
        <v>4132.09</v>
      </c>
      <c r="G74" s="13">
        <v>1.1900000000000001E-2</v>
      </c>
      <c r="H74" s="17"/>
      <c r="J74" s="12"/>
    </row>
    <row r="75" spans="1:10" x14ac:dyDescent="0.3">
      <c r="A75" s="9">
        <v>16</v>
      </c>
      <c r="B75" s="9" t="s">
        <v>1465</v>
      </c>
      <c r="D75" s="9" t="s">
        <v>1143</v>
      </c>
      <c r="E75" s="11">
        <v>-1068000</v>
      </c>
      <c r="F75" s="12">
        <v>-4179.08</v>
      </c>
      <c r="G75" s="13">
        <v>-1.2E-2</v>
      </c>
      <c r="H75" s="17">
        <v>46203</v>
      </c>
      <c r="J75" s="12"/>
    </row>
    <row r="76" spans="1:10" x14ac:dyDescent="0.3">
      <c r="A76" s="9">
        <v>17</v>
      </c>
      <c r="B76" s="9" t="s">
        <v>246</v>
      </c>
      <c r="C76" s="9" t="s">
        <v>247</v>
      </c>
      <c r="D76" s="9" t="s">
        <v>116</v>
      </c>
      <c r="E76" s="11">
        <v>297850</v>
      </c>
      <c r="F76" s="12">
        <v>5358.92</v>
      </c>
      <c r="G76" s="13">
        <v>1.54E-2</v>
      </c>
      <c r="H76" s="17"/>
      <c r="J76" s="12"/>
    </row>
    <row r="77" spans="1:10" x14ac:dyDescent="0.3">
      <c r="A77" s="9">
        <v>17</v>
      </c>
      <c r="B77" s="9" t="s">
        <v>1525</v>
      </c>
      <c r="D77" s="9" t="s">
        <v>1143</v>
      </c>
      <c r="E77" s="11">
        <v>-297850</v>
      </c>
      <c r="F77" s="12">
        <v>-5418.79</v>
      </c>
      <c r="G77" s="13">
        <v>-1.5599999999999999E-2</v>
      </c>
      <c r="H77" s="17">
        <v>46203</v>
      </c>
      <c r="J77" s="12"/>
    </row>
    <row r="78" spans="1:10" x14ac:dyDescent="0.3">
      <c r="A78" s="9">
        <v>18</v>
      </c>
      <c r="B78" s="9" t="s">
        <v>258</v>
      </c>
      <c r="C78" s="9" t="s">
        <v>259</v>
      </c>
      <c r="D78" s="9" t="s">
        <v>260</v>
      </c>
      <c r="E78" s="11">
        <v>128975</v>
      </c>
      <c r="F78" s="12">
        <v>5255.6</v>
      </c>
      <c r="G78" s="13">
        <v>1.5100000000000001E-2</v>
      </c>
      <c r="H78" s="17"/>
      <c r="J78" s="12"/>
    </row>
    <row r="79" spans="1:10" x14ac:dyDescent="0.3">
      <c r="A79" s="9">
        <v>18</v>
      </c>
      <c r="B79" s="9" t="s">
        <v>1443</v>
      </c>
      <c r="D79" s="9" t="s">
        <v>1143</v>
      </c>
      <c r="E79" s="11">
        <v>-38150</v>
      </c>
      <c r="F79" s="12">
        <v>-1573.69</v>
      </c>
      <c r="G79" s="13">
        <v>-4.4999999999999997E-3</v>
      </c>
      <c r="H79" s="17">
        <v>46231</v>
      </c>
      <c r="J79" s="12"/>
    </row>
    <row r="80" spans="1:10" x14ac:dyDescent="0.3">
      <c r="A80" s="9">
        <v>18</v>
      </c>
      <c r="B80" s="9" t="s">
        <v>1524</v>
      </c>
      <c r="D80" s="9" t="s">
        <v>1143</v>
      </c>
      <c r="E80" s="11">
        <v>-90825</v>
      </c>
      <c r="F80" s="12">
        <v>-3732.54</v>
      </c>
      <c r="G80" s="13">
        <v>-1.0699999999999999E-2</v>
      </c>
      <c r="H80" s="17">
        <v>46203</v>
      </c>
      <c r="J80" s="12"/>
    </row>
    <row r="81" spans="1:10" x14ac:dyDescent="0.3">
      <c r="A81" s="9">
        <v>21</v>
      </c>
      <c r="B81" s="9" t="s">
        <v>507</v>
      </c>
      <c r="C81" s="9" t="s">
        <v>508</v>
      </c>
      <c r="D81" s="9" t="s">
        <v>90</v>
      </c>
      <c r="E81" s="11">
        <v>1702800</v>
      </c>
      <c r="F81" s="12">
        <v>3546.93</v>
      </c>
      <c r="G81" s="13">
        <v>1.0200000000000001E-2</v>
      </c>
      <c r="H81" s="17"/>
      <c r="J81" s="12"/>
    </row>
    <row r="82" spans="1:10" x14ac:dyDescent="0.3">
      <c r="A82" s="9">
        <v>21</v>
      </c>
      <c r="B82" s="9" t="s">
        <v>1543</v>
      </c>
      <c r="D82" s="9" t="s">
        <v>1143</v>
      </c>
      <c r="E82" s="11">
        <v>-1702800</v>
      </c>
      <c r="F82" s="12">
        <v>-3591.38</v>
      </c>
      <c r="G82" s="13">
        <v>-1.03E-2</v>
      </c>
      <c r="H82" s="17">
        <v>46203</v>
      </c>
      <c r="J82" s="12"/>
    </row>
    <row r="83" spans="1:10" x14ac:dyDescent="0.3">
      <c r="A83" s="9">
        <v>22</v>
      </c>
      <c r="B83" s="9" t="s">
        <v>105</v>
      </c>
      <c r="C83" s="9" t="s">
        <v>106</v>
      </c>
      <c r="D83" s="9" t="s">
        <v>90</v>
      </c>
      <c r="E83" s="11">
        <v>1319175</v>
      </c>
      <c r="F83" s="12">
        <v>3541.98</v>
      </c>
      <c r="G83" s="13">
        <v>1.0200000000000001E-2</v>
      </c>
      <c r="H83" s="17"/>
      <c r="J83" s="12"/>
    </row>
    <row r="84" spans="1:10" x14ac:dyDescent="0.3">
      <c r="A84" s="9">
        <v>22</v>
      </c>
      <c r="B84" s="9" t="s">
        <v>1541</v>
      </c>
      <c r="D84" s="9" t="s">
        <v>1143</v>
      </c>
      <c r="E84" s="11">
        <v>-1319175</v>
      </c>
      <c r="F84" s="12">
        <v>-3574.96</v>
      </c>
      <c r="G84" s="13">
        <v>-1.03E-2</v>
      </c>
      <c r="H84" s="17">
        <v>46203</v>
      </c>
      <c r="J84" s="12"/>
    </row>
    <row r="85" spans="1:10" x14ac:dyDescent="0.3">
      <c r="A85" s="9">
        <v>23</v>
      </c>
      <c r="B85" s="9" t="s">
        <v>483</v>
      </c>
      <c r="C85" s="9" t="s">
        <v>484</v>
      </c>
      <c r="D85" s="9" t="s">
        <v>177</v>
      </c>
      <c r="E85" s="11">
        <v>112100</v>
      </c>
      <c r="F85" s="12">
        <v>303.85000000000002</v>
      </c>
      <c r="G85" s="13">
        <v>8.9999999999999998E-4</v>
      </c>
      <c r="H85" s="17"/>
      <c r="J85" s="12"/>
    </row>
    <row r="86" spans="1:10" x14ac:dyDescent="0.3">
      <c r="A86" s="9">
        <v>23</v>
      </c>
      <c r="B86" s="9" t="s">
        <v>1369</v>
      </c>
      <c r="D86" s="9" t="s">
        <v>1143</v>
      </c>
      <c r="E86" s="11">
        <v>-112100</v>
      </c>
      <c r="F86" s="12">
        <v>-306.48</v>
      </c>
      <c r="G86" s="13">
        <v>-8.9999999999999998E-4</v>
      </c>
      <c r="H86" s="17">
        <v>46203</v>
      </c>
      <c r="J86" s="12"/>
    </row>
    <row r="87" spans="1:10" x14ac:dyDescent="0.3">
      <c r="A87" s="9">
        <v>24</v>
      </c>
      <c r="B87" s="9" t="s">
        <v>294</v>
      </c>
      <c r="C87" s="9" t="s">
        <v>295</v>
      </c>
      <c r="D87" s="9" t="s">
        <v>128</v>
      </c>
      <c r="E87" s="11">
        <v>46300</v>
      </c>
      <c r="F87" s="12">
        <v>3322.95</v>
      </c>
      <c r="G87" s="13">
        <v>9.5999999999999992E-3</v>
      </c>
      <c r="H87" s="17"/>
      <c r="J87" s="12"/>
    </row>
    <row r="88" spans="1:10" x14ac:dyDescent="0.3">
      <c r="A88" s="9">
        <v>24</v>
      </c>
      <c r="B88" s="9" t="s">
        <v>1466</v>
      </c>
      <c r="D88" s="9" t="s">
        <v>1143</v>
      </c>
      <c r="E88" s="11">
        <v>-46300</v>
      </c>
      <c r="F88" s="12">
        <v>-3363.23</v>
      </c>
      <c r="G88" s="13">
        <v>-9.7000000000000003E-3</v>
      </c>
      <c r="H88" s="17">
        <v>46203</v>
      </c>
      <c r="J88" s="12"/>
    </row>
    <row r="89" spans="1:10" x14ac:dyDescent="0.3">
      <c r="A89" s="9">
        <v>28</v>
      </c>
      <c r="B89" s="9" t="s">
        <v>97</v>
      </c>
      <c r="C89" s="9" t="s">
        <v>98</v>
      </c>
      <c r="D89" s="9" t="s">
        <v>90</v>
      </c>
      <c r="E89" s="11">
        <v>273750</v>
      </c>
      <c r="F89" s="12">
        <v>2640.04</v>
      </c>
      <c r="G89" s="13">
        <v>7.6E-3</v>
      </c>
      <c r="H89" s="17"/>
      <c r="J89" s="12"/>
    </row>
    <row r="90" spans="1:10" x14ac:dyDescent="0.3">
      <c r="A90" s="9">
        <v>28</v>
      </c>
      <c r="B90" s="9" t="s">
        <v>1544</v>
      </c>
      <c r="D90" s="9" t="s">
        <v>1143</v>
      </c>
      <c r="E90" s="11">
        <v>-273750</v>
      </c>
      <c r="F90" s="12">
        <v>-2664.41</v>
      </c>
      <c r="G90" s="13">
        <v>-7.7000000000000002E-3</v>
      </c>
      <c r="H90" s="17">
        <v>46203</v>
      </c>
      <c r="J90" s="12"/>
    </row>
    <row r="91" spans="1:10" x14ac:dyDescent="0.3">
      <c r="A91" s="9">
        <v>32</v>
      </c>
      <c r="B91" s="9" t="s">
        <v>117</v>
      </c>
      <c r="C91" s="9" t="s">
        <v>118</v>
      </c>
      <c r="D91" s="9" t="s">
        <v>119</v>
      </c>
      <c r="E91" s="11">
        <v>54750</v>
      </c>
      <c r="F91" s="12">
        <v>2356.33</v>
      </c>
      <c r="G91" s="13">
        <v>6.7999999999999996E-3</v>
      </c>
      <c r="H91" s="17"/>
      <c r="J91" s="12"/>
    </row>
    <row r="92" spans="1:10" x14ac:dyDescent="0.3">
      <c r="A92" s="9">
        <v>32</v>
      </c>
      <c r="B92" s="9" t="s">
        <v>1479</v>
      </c>
      <c r="D92" s="9" t="s">
        <v>1143</v>
      </c>
      <c r="E92" s="11">
        <v>-54750</v>
      </c>
      <c r="F92" s="12">
        <v>-2381.08</v>
      </c>
      <c r="G92" s="13">
        <v>-6.7999999999999996E-3</v>
      </c>
      <c r="H92" s="17">
        <v>46203</v>
      </c>
      <c r="J92" s="12"/>
    </row>
    <row r="93" spans="1:10" x14ac:dyDescent="0.3">
      <c r="A93" s="9">
        <v>33</v>
      </c>
      <c r="B93" s="9" t="s">
        <v>190</v>
      </c>
      <c r="C93" s="9" t="s">
        <v>191</v>
      </c>
      <c r="D93" s="9" t="s">
        <v>90</v>
      </c>
      <c r="E93" s="11">
        <v>2192000</v>
      </c>
      <c r="F93" s="12">
        <v>2324.62</v>
      </c>
      <c r="G93" s="13">
        <v>6.7000000000000002E-3</v>
      </c>
      <c r="H93" s="17"/>
      <c r="J93" s="12"/>
    </row>
    <row r="94" spans="1:10" x14ac:dyDescent="0.3">
      <c r="A94" s="9">
        <v>33</v>
      </c>
      <c r="B94" s="9" t="s">
        <v>1545</v>
      </c>
      <c r="D94" s="9" t="s">
        <v>1143</v>
      </c>
      <c r="E94" s="11">
        <v>-2192000</v>
      </c>
      <c r="F94" s="12">
        <v>-2345.44</v>
      </c>
      <c r="G94" s="13">
        <v>-6.7000000000000002E-3</v>
      </c>
      <c r="H94" s="17">
        <v>46203</v>
      </c>
      <c r="J94" s="12"/>
    </row>
    <row r="95" spans="1:10" x14ac:dyDescent="0.3">
      <c r="A95" s="9">
        <v>35</v>
      </c>
      <c r="B95" s="9" t="s">
        <v>263</v>
      </c>
      <c r="C95" s="9" t="s">
        <v>264</v>
      </c>
      <c r="D95" s="9" t="s">
        <v>119</v>
      </c>
      <c r="E95" s="11">
        <v>416100</v>
      </c>
      <c r="F95" s="12">
        <v>1709.13</v>
      </c>
      <c r="G95" s="13">
        <v>4.8999999999999998E-3</v>
      </c>
      <c r="H95" s="17"/>
      <c r="J95" s="12"/>
    </row>
    <row r="96" spans="1:10" x14ac:dyDescent="0.3">
      <c r="A96" s="9">
        <v>35</v>
      </c>
      <c r="B96" s="9" t="s">
        <v>1546</v>
      </c>
      <c r="D96" s="9" t="s">
        <v>1143</v>
      </c>
      <c r="E96" s="11">
        <v>-416100</v>
      </c>
      <c r="F96" s="12">
        <v>-1728.69</v>
      </c>
      <c r="G96" s="13">
        <v>-5.0000000000000001E-3</v>
      </c>
      <c r="H96" s="17">
        <v>46203</v>
      </c>
      <c r="J96" s="12"/>
    </row>
    <row r="97" spans="1:10" x14ac:dyDescent="0.3">
      <c r="A97" s="9">
        <v>38</v>
      </c>
      <c r="B97" s="9" t="s">
        <v>403</v>
      </c>
      <c r="C97" s="9" t="s">
        <v>404</v>
      </c>
      <c r="D97" s="9" t="s">
        <v>405</v>
      </c>
      <c r="E97" s="11">
        <v>1836000</v>
      </c>
      <c r="F97" s="12">
        <v>1615.5</v>
      </c>
      <c r="G97" s="13">
        <v>4.5999999999999999E-3</v>
      </c>
      <c r="H97" s="17"/>
      <c r="J97" s="12"/>
    </row>
    <row r="98" spans="1:10" x14ac:dyDescent="0.3">
      <c r="A98" s="9">
        <v>38</v>
      </c>
      <c r="B98" s="9" t="s">
        <v>1521</v>
      </c>
      <c r="D98" s="9" t="s">
        <v>1143</v>
      </c>
      <c r="E98" s="11">
        <v>-1836000</v>
      </c>
      <c r="F98" s="12">
        <v>-1636.06</v>
      </c>
      <c r="G98" s="13">
        <v>-4.7000000000000002E-3</v>
      </c>
      <c r="H98" s="17">
        <v>46203</v>
      </c>
      <c r="J98" s="12"/>
    </row>
    <row r="99" spans="1:10" x14ac:dyDescent="0.3">
      <c r="A99" s="9">
        <v>39</v>
      </c>
      <c r="B99" s="9" t="s">
        <v>129</v>
      </c>
      <c r="C99" s="9" t="s">
        <v>130</v>
      </c>
      <c r="D99" s="9" t="s">
        <v>113</v>
      </c>
      <c r="E99" s="11">
        <v>379900</v>
      </c>
      <c r="F99" s="12">
        <v>1598.43</v>
      </c>
      <c r="G99" s="13">
        <v>4.5999999999999999E-3</v>
      </c>
      <c r="H99" s="17"/>
      <c r="J99" s="12"/>
    </row>
    <row r="100" spans="1:10" x14ac:dyDescent="0.3">
      <c r="A100" s="9">
        <v>39</v>
      </c>
      <c r="B100" s="9" t="s">
        <v>1523</v>
      </c>
      <c r="D100" s="9" t="s">
        <v>1143</v>
      </c>
      <c r="E100" s="11">
        <v>-379900</v>
      </c>
      <c r="F100" s="12">
        <v>-1604.13</v>
      </c>
      <c r="G100" s="13">
        <v>-4.5999999999999999E-3</v>
      </c>
      <c r="H100" s="17">
        <v>46203</v>
      </c>
      <c r="J100" s="12"/>
    </row>
    <row r="101" spans="1:10" x14ac:dyDescent="0.3">
      <c r="A101" s="9">
        <v>41</v>
      </c>
      <c r="B101" s="9" t="s">
        <v>210</v>
      </c>
      <c r="C101" s="9" t="s">
        <v>211</v>
      </c>
      <c r="D101" s="9" t="s">
        <v>200</v>
      </c>
      <c r="E101" s="11">
        <v>283500</v>
      </c>
      <c r="F101" s="12">
        <v>1269.6500000000001</v>
      </c>
      <c r="G101" s="13">
        <v>3.7000000000000002E-3</v>
      </c>
      <c r="H101" s="17"/>
      <c r="J101" s="12"/>
    </row>
    <row r="102" spans="1:10" x14ac:dyDescent="0.3">
      <c r="A102" s="9">
        <v>41</v>
      </c>
      <c r="B102" s="9" t="s">
        <v>1489</v>
      </c>
      <c r="D102" s="9" t="s">
        <v>1143</v>
      </c>
      <c r="E102" s="11">
        <v>-283500</v>
      </c>
      <c r="F102" s="12">
        <v>-1276.03</v>
      </c>
      <c r="G102" s="13">
        <v>-3.7000000000000002E-3</v>
      </c>
      <c r="H102" s="17">
        <v>46203</v>
      </c>
      <c r="J102" s="12"/>
    </row>
    <row r="103" spans="1:10" x14ac:dyDescent="0.3">
      <c r="A103" s="9">
        <v>43</v>
      </c>
      <c r="B103" s="9" t="s">
        <v>270</v>
      </c>
      <c r="C103" s="9" t="s">
        <v>271</v>
      </c>
      <c r="D103" s="9" t="s">
        <v>133</v>
      </c>
      <c r="E103" s="11">
        <v>131175</v>
      </c>
      <c r="F103" s="12">
        <v>1242.42</v>
      </c>
      <c r="G103" s="13">
        <v>3.5999999999999999E-3</v>
      </c>
      <c r="H103" s="17"/>
      <c r="J103" s="12"/>
    </row>
    <row r="104" spans="1:10" x14ac:dyDescent="0.3">
      <c r="A104" s="9">
        <v>43</v>
      </c>
      <c r="B104" s="9" t="s">
        <v>1518</v>
      </c>
      <c r="D104" s="9" t="s">
        <v>1143</v>
      </c>
      <c r="E104" s="11">
        <v>-131175</v>
      </c>
      <c r="F104" s="12">
        <v>-1254.43</v>
      </c>
      <c r="G104" s="13">
        <v>-3.5999999999999999E-3</v>
      </c>
      <c r="H104" s="17">
        <v>46203</v>
      </c>
      <c r="J104" s="12"/>
    </row>
    <row r="105" spans="1:10" x14ac:dyDescent="0.3">
      <c r="A105" s="9">
        <v>44</v>
      </c>
      <c r="B105" s="9" t="s">
        <v>376</v>
      </c>
      <c r="C105" s="9" t="s">
        <v>377</v>
      </c>
      <c r="D105" s="9" t="s">
        <v>144</v>
      </c>
      <c r="E105" s="11">
        <v>83025</v>
      </c>
      <c r="F105" s="12">
        <v>326.99</v>
      </c>
      <c r="G105" s="13">
        <v>8.9999999999999998E-4</v>
      </c>
      <c r="H105" s="17"/>
      <c r="J105" s="12"/>
    </row>
    <row r="106" spans="1:10" x14ac:dyDescent="0.3">
      <c r="A106" s="9">
        <v>44</v>
      </c>
      <c r="B106" s="9" t="s">
        <v>1448</v>
      </c>
      <c r="D106" s="9" t="s">
        <v>1143</v>
      </c>
      <c r="E106" s="11">
        <v>-83025</v>
      </c>
      <c r="F106" s="12">
        <v>-330.65</v>
      </c>
      <c r="G106" s="13">
        <v>-1E-3</v>
      </c>
      <c r="H106" s="17">
        <v>46203</v>
      </c>
      <c r="J106" s="12"/>
    </row>
    <row r="107" spans="1:10" x14ac:dyDescent="0.3">
      <c r="A107" s="9">
        <v>45</v>
      </c>
      <c r="B107" s="9" t="s">
        <v>383</v>
      </c>
      <c r="C107" s="9" t="s">
        <v>384</v>
      </c>
      <c r="D107" s="9" t="s">
        <v>269</v>
      </c>
      <c r="E107" s="11">
        <v>823050</v>
      </c>
      <c r="F107" s="12">
        <v>826.1</v>
      </c>
      <c r="G107" s="13">
        <v>2.3999999999999998E-3</v>
      </c>
      <c r="H107" s="17"/>
      <c r="J107" s="12"/>
    </row>
    <row r="108" spans="1:10" x14ac:dyDescent="0.3">
      <c r="A108" s="9">
        <v>45</v>
      </c>
      <c r="B108" s="9" t="s">
        <v>1538</v>
      </c>
      <c r="D108" s="9" t="s">
        <v>1143</v>
      </c>
      <c r="E108" s="11">
        <v>-823050</v>
      </c>
      <c r="F108" s="12">
        <v>-833.09</v>
      </c>
      <c r="G108" s="13">
        <v>-2.3999999999999998E-3</v>
      </c>
      <c r="H108" s="17">
        <v>46203</v>
      </c>
      <c r="J108" s="12"/>
    </row>
    <row r="109" spans="1:10" x14ac:dyDescent="0.3">
      <c r="A109" s="9">
        <v>46</v>
      </c>
      <c r="B109" s="9" t="s">
        <v>184</v>
      </c>
      <c r="C109" s="9" t="s">
        <v>185</v>
      </c>
      <c r="D109" s="9" t="s">
        <v>186</v>
      </c>
      <c r="E109" s="11">
        <v>130350</v>
      </c>
      <c r="F109" s="12">
        <v>769.85</v>
      </c>
      <c r="G109" s="13">
        <v>2.2000000000000001E-3</v>
      </c>
      <c r="H109" s="17"/>
      <c r="J109" s="12"/>
    </row>
    <row r="110" spans="1:10" x14ac:dyDescent="0.3">
      <c r="A110" s="9">
        <v>46</v>
      </c>
      <c r="B110" s="9" t="s">
        <v>1516</v>
      </c>
      <c r="D110" s="9" t="s">
        <v>1143</v>
      </c>
      <c r="E110" s="11">
        <v>-130350</v>
      </c>
      <c r="F110" s="12">
        <v>-777.73</v>
      </c>
      <c r="G110" s="13">
        <v>-2.2000000000000001E-3</v>
      </c>
      <c r="H110" s="17">
        <v>46203</v>
      </c>
      <c r="J110" s="12"/>
    </row>
    <row r="111" spans="1:10" x14ac:dyDescent="0.3">
      <c r="A111" s="9">
        <v>50</v>
      </c>
      <c r="B111" s="9" t="s">
        <v>272</v>
      </c>
      <c r="C111" s="9" t="s">
        <v>273</v>
      </c>
      <c r="D111" s="9" t="s">
        <v>113</v>
      </c>
      <c r="E111" s="11">
        <v>229900</v>
      </c>
      <c r="F111" s="12">
        <v>667.97</v>
      </c>
      <c r="G111" s="13">
        <v>1.9E-3</v>
      </c>
      <c r="H111" s="17"/>
      <c r="J111" s="12"/>
    </row>
    <row r="112" spans="1:10" x14ac:dyDescent="0.3">
      <c r="A112" s="9">
        <v>50</v>
      </c>
      <c r="B112" s="9" t="s">
        <v>1398</v>
      </c>
      <c r="D112" s="9" t="s">
        <v>1143</v>
      </c>
      <c r="E112" s="11">
        <v>-229900</v>
      </c>
      <c r="F112" s="12">
        <v>-675.68</v>
      </c>
      <c r="G112" s="13">
        <v>-1.9E-3</v>
      </c>
      <c r="H112" s="17">
        <v>46203</v>
      </c>
      <c r="J112" s="12"/>
    </row>
    <row r="113" spans="1:10" x14ac:dyDescent="0.3">
      <c r="A113" s="9">
        <v>51</v>
      </c>
      <c r="B113" s="9" t="s">
        <v>317</v>
      </c>
      <c r="C113" s="9" t="s">
        <v>318</v>
      </c>
      <c r="D113" s="9" t="s">
        <v>156</v>
      </c>
      <c r="E113" s="11">
        <v>22500</v>
      </c>
      <c r="F113" s="12">
        <v>664.76</v>
      </c>
      <c r="G113" s="13">
        <v>1.9E-3</v>
      </c>
      <c r="H113" s="17"/>
      <c r="J113" s="12"/>
    </row>
    <row r="114" spans="1:10" x14ac:dyDescent="0.3">
      <c r="A114" s="9">
        <v>51</v>
      </c>
      <c r="B114" s="9" t="s">
        <v>1537</v>
      </c>
      <c r="D114" s="9" t="s">
        <v>1143</v>
      </c>
      <c r="E114" s="11">
        <v>-22500</v>
      </c>
      <c r="F114" s="12">
        <v>-671.49</v>
      </c>
      <c r="G114" s="13">
        <v>-1.9E-3</v>
      </c>
      <c r="H114" s="17">
        <v>46203</v>
      </c>
      <c r="J114" s="12"/>
    </row>
    <row r="115" spans="1:10" x14ac:dyDescent="0.3">
      <c r="A115" s="9">
        <v>53</v>
      </c>
      <c r="B115" s="9" t="s">
        <v>401</v>
      </c>
      <c r="C115" s="9" t="s">
        <v>402</v>
      </c>
      <c r="D115" s="9" t="s">
        <v>116</v>
      </c>
      <c r="E115" s="11">
        <v>145000</v>
      </c>
      <c r="F115" s="12">
        <v>621.54</v>
      </c>
      <c r="G115" s="13">
        <v>1.8E-3</v>
      </c>
      <c r="H115" s="17"/>
      <c r="J115" s="12"/>
    </row>
    <row r="116" spans="1:10" x14ac:dyDescent="0.3">
      <c r="A116" s="9">
        <v>53</v>
      </c>
      <c r="B116" s="9" t="s">
        <v>1507</v>
      </c>
      <c r="D116" s="9" t="s">
        <v>1143</v>
      </c>
      <c r="E116" s="11">
        <v>-145000</v>
      </c>
      <c r="F116" s="12">
        <v>-628.58000000000004</v>
      </c>
      <c r="G116" s="13">
        <v>-1.8E-3</v>
      </c>
      <c r="H116" s="17">
        <v>46203</v>
      </c>
      <c r="J116" s="12"/>
    </row>
    <row r="117" spans="1:10" x14ac:dyDescent="0.3">
      <c r="A117" s="9">
        <v>54</v>
      </c>
      <c r="B117" s="9" t="s">
        <v>126</v>
      </c>
      <c r="C117" s="9" t="s">
        <v>127</v>
      </c>
      <c r="D117" s="9" t="s">
        <v>128</v>
      </c>
      <c r="E117" s="11">
        <v>18200</v>
      </c>
      <c r="F117" s="12">
        <v>610.74</v>
      </c>
      <c r="G117" s="13">
        <v>1.8E-3</v>
      </c>
      <c r="H117" s="17"/>
      <c r="J117" s="12"/>
    </row>
    <row r="118" spans="1:10" x14ac:dyDescent="0.3">
      <c r="A118" s="9">
        <v>54</v>
      </c>
      <c r="B118" s="9" t="s">
        <v>1491</v>
      </c>
      <c r="D118" s="9" t="s">
        <v>1143</v>
      </c>
      <c r="E118" s="11">
        <v>-18200</v>
      </c>
      <c r="F118" s="12">
        <v>-618.14</v>
      </c>
      <c r="G118" s="13">
        <v>-1.8E-3</v>
      </c>
      <c r="H118" s="17">
        <v>46203</v>
      </c>
      <c r="J118" s="12"/>
    </row>
    <row r="119" spans="1:10" x14ac:dyDescent="0.3">
      <c r="A119" s="9">
        <v>55</v>
      </c>
      <c r="B119" s="9" t="s">
        <v>267</v>
      </c>
      <c r="C119" s="9" t="s">
        <v>268</v>
      </c>
      <c r="D119" s="9" t="s">
        <v>269</v>
      </c>
      <c r="E119" s="11">
        <v>31825</v>
      </c>
      <c r="F119" s="12">
        <v>574.30999999999995</v>
      </c>
      <c r="G119" s="13">
        <v>1.6999999999999999E-3</v>
      </c>
      <c r="H119" s="17"/>
      <c r="J119" s="12"/>
    </row>
    <row r="120" spans="1:10" x14ac:dyDescent="0.3">
      <c r="A120" s="9">
        <v>55</v>
      </c>
      <c r="B120" s="9" t="s">
        <v>1530</v>
      </c>
      <c r="D120" s="9" t="s">
        <v>1143</v>
      </c>
      <c r="E120" s="11">
        <v>-31825</v>
      </c>
      <c r="F120" s="12">
        <v>-577.34</v>
      </c>
      <c r="G120" s="13">
        <v>-1.6999999999999999E-3</v>
      </c>
      <c r="H120" s="17">
        <v>46203</v>
      </c>
      <c r="J120" s="12"/>
    </row>
    <row r="121" spans="1:10" x14ac:dyDescent="0.3">
      <c r="A121" s="9">
        <v>56</v>
      </c>
      <c r="B121" s="9" t="s">
        <v>278</v>
      </c>
      <c r="C121" s="9" t="s">
        <v>279</v>
      </c>
      <c r="D121" s="9" t="s">
        <v>172</v>
      </c>
      <c r="E121" s="11">
        <v>43200</v>
      </c>
      <c r="F121" s="12">
        <v>552.1</v>
      </c>
      <c r="G121" s="13">
        <v>1.6000000000000001E-3</v>
      </c>
      <c r="H121" s="17"/>
      <c r="J121" s="12"/>
    </row>
    <row r="122" spans="1:10" x14ac:dyDescent="0.3">
      <c r="A122" s="9">
        <v>56</v>
      </c>
      <c r="B122" s="9" t="s">
        <v>1551</v>
      </c>
      <c r="D122" s="9" t="s">
        <v>1143</v>
      </c>
      <c r="E122" s="11">
        <v>-43200</v>
      </c>
      <c r="F122" s="12">
        <v>-558.53</v>
      </c>
      <c r="G122" s="13">
        <v>-1.6000000000000001E-3</v>
      </c>
      <c r="H122" s="17">
        <v>46203</v>
      </c>
      <c r="J122" s="12"/>
    </row>
    <row r="123" spans="1:10" x14ac:dyDescent="0.3">
      <c r="A123" s="9">
        <v>57</v>
      </c>
      <c r="B123" s="9" t="s">
        <v>287</v>
      </c>
      <c r="C123" s="9" t="s">
        <v>288</v>
      </c>
      <c r="D123" s="9" t="s">
        <v>217</v>
      </c>
      <c r="E123" s="11">
        <v>153000</v>
      </c>
      <c r="F123" s="12">
        <v>406.06</v>
      </c>
      <c r="G123" s="13">
        <v>1.1999999999999999E-3</v>
      </c>
      <c r="H123" s="17"/>
      <c r="J123" s="12"/>
    </row>
    <row r="124" spans="1:10" x14ac:dyDescent="0.3">
      <c r="A124" s="9">
        <v>57</v>
      </c>
      <c r="B124" s="9" t="s">
        <v>1452</v>
      </c>
      <c r="D124" s="9" t="s">
        <v>1143</v>
      </c>
      <c r="E124" s="11">
        <v>-153000</v>
      </c>
      <c r="F124" s="12">
        <v>-410.65</v>
      </c>
      <c r="G124" s="13">
        <v>-1.1999999999999999E-3</v>
      </c>
      <c r="H124" s="17">
        <v>46203</v>
      </c>
      <c r="J124" s="12"/>
    </row>
    <row r="125" spans="1:10" x14ac:dyDescent="0.3">
      <c r="A125" s="9">
        <v>58</v>
      </c>
      <c r="B125" s="9" t="s">
        <v>327</v>
      </c>
      <c r="C125" s="9" t="s">
        <v>328</v>
      </c>
      <c r="D125" s="9" t="s">
        <v>128</v>
      </c>
      <c r="E125" s="11">
        <v>8250</v>
      </c>
      <c r="F125" s="12">
        <v>404.5</v>
      </c>
      <c r="G125" s="13">
        <v>1.1999999999999999E-3</v>
      </c>
      <c r="H125" s="17"/>
      <c r="J125" s="12"/>
    </row>
    <row r="126" spans="1:10" x14ac:dyDescent="0.3">
      <c r="A126" s="9">
        <v>58</v>
      </c>
      <c r="B126" s="9" t="s">
        <v>1496</v>
      </c>
      <c r="D126" s="9" t="s">
        <v>1143</v>
      </c>
      <c r="E126" s="11">
        <v>-8250</v>
      </c>
      <c r="F126" s="12">
        <v>-409.24</v>
      </c>
      <c r="G126" s="13">
        <v>-1.1999999999999999E-3</v>
      </c>
      <c r="H126" s="17">
        <v>46203</v>
      </c>
      <c r="J126" s="12"/>
    </row>
    <row r="127" spans="1:10" x14ac:dyDescent="0.3">
      <c r="A127" s="9">
        <v>59</v>
      </c>
      <c r="B127" s="9" t="s">
        <v>300</v>
      </c>
      <c r="C127" s="9" t="s">
        <v>301</v>
      </c>
      <c r="D127" s="9" t="s">
        <v>302</v>
      </c>
      <c r="E127" s="11">
        <v>4875</v>
      </c>
      <c r="F127" s="12">
        <v>398.6</v>
      </c>
      <c r="G127" s="13">
        <v>1.1000000000000001E-3</v>
      </c>
      <c r="H127" s="17"/>
      <c r="J127" s="12"/>
    </row>
    <row r="128" spans="1:10" x14ac:dyDescent="0.3">
      <c r="A128" s="9">
        <v>59</v>
      </c>
      <c r="B128" s="9" t="s">
        <v>1468</v>
      </c>
      <c r="D128" s="9" t="s">
        <v>1143</v>
      </c>
      <c r="E128" s="11">
        <v>-4875</v>
      </c>
      <c r="F128" s="12">
        <v>-403.28</v>
      </c>
      <c r="G128" s="13">
        <v>-1.1999999999999999E-3</v>
      </c>
      <c r="H128" s="17">
        <v>46203</v>
      </c>
      <c r="J128" s="12"/>
    </row>
    <row r="129" spans="1:10" x14ac:dyDescent="0.3">
      <c r="A129" s="9">
        <v>60</v>
      </c>
      <c r="B129" s="9" t="s">
        <v>72</v>
      </c>
      <c r="C129" s="9" t="s">
        <v>73</v>
      </c>
      <c r="D129" s="9" t="s">
        <v>64</v>
      </c>
      <c r="E129" s="11">
        <v>31200</v>
      </c>
      <c r="F129" s="12">
        <v>396.24</v>
      </c>
      <c r="G129" s="13">
        <v>1.1000000000000001E-3</v>
      </c>
      <c r="H129" s="17"/>
      <c r="J129" s="12"/>
    </row>
    <row r="130" spans="1:10" x14ac:dyDescent="0.3">
      <c r="A130" s="9">
        <v>60</v>
      </c>
      <c r="B130" s="9" t="s">
        <v>1432</v>
      </c>
      <c r="D130" s="9" t="s">
        <v>1143</v>
      </c>
      <c r="E130" s="11">
        <v>-31200</v>
      </c>
      <c r="F130" s="12">
        <v>-400.23</v>
      </c>
      <c r="G130" s="13">
        <v>-1.1999999999999999E-3</v>
      </c>
      <c r="H130" s="17">
        <v>46203</v>
      </c>
      <c r="J130" s="12"/>
    </row>
    <row r="131" spans="1:10" x14ac:dyDescent="0.3">
      <c r="A131" s="9">
        <v>62</v>
      </c>
      <c r="B131" s="9" t="s">
        <v>561</v>
      </c>
      <c r="C131" s="9" t="s">
        <v>562</v>
      </c>
      <c r="D131" s="9" t="s">
        <v>133</v>
      </c>
      <c r="E131" s="11">
        <v>50000</v>
      </c>
      <c r="F131" s="12">
        <v>266.58</v>
      </c>
      <c r="G131" s="13">
        <v>8.0000000000000004E-4</v>
      </c>
      <c r="H131" s="17"/>
      <c r="J131" s="12"/>
    </row>
    <row r="132" spans="1:10" x14ac:dyDescent="0.3">
      <c r="A132" s="9">
        <v>62</v>
      </c>
      <c r="B132" s="9" t="s">
        <v>1540</v>
      </c>
      <c r="D132" s="9" t="s">
        <v>1143</v>
      </c>
      <c r="E132" s="11">
        <v>-50000</v>
      </c>
      <c r="F132" s="12">
        <v>-269.68</v>
      </c>
      <c r="G132" s="13">
        <v>-8.0000000000000004E-4</v>
      </c>
      <c r="H132" s="17">
        <v>46203</v>
      </c>
      <c r="J132" s="12"/>
    </row>
    <row r="133" spans="1:10" x14ac:dyDescent="0.3">
      <c r="A133" s="9">
        <v>63</v>
      </c>
      <c r="B133" s="9" t="s">
        <v>410</v>
      </c>
      <c r="C133" s="9" t="s">
        <v>411</v>
      </c>
      <c r="D133" s="9" t="s">
        <v>133</v>
      </c>
      <c r="E133" s="11">
        <v>68200</v>
      </c>
      <c r="F133" s="12">
        <v>247.77</v>
      </c>
      <c r="G133" s="13">
        <v>6.9999999999999999E-4</v>
      </c>
      <c r="H133" s="17"/>
      <c r="J133" s="12"/>
    </row>
    <row r="134" spans="1:10" x14ac:dyDescent="0.3">
      <c r="A134" s="9">
        <v>63</v>
      </c>
      <c r="B134" s="9" t="s">
        <v>1514</v>
      </c>
      <c r="D134" s="9" t="s">
        <v>1143</v>
      </c>
      <c r="E134" s="11">
        <v>-68200</v>
      </c>
      <c r="F134" s="12">
        <v>-250.06</v>
      </c>
      <c r="G134" s="13">
        <v>-6.9999999999999999E-4</v>
      </c>
      <c r="H134" s="17">
        <v>46203</v>
      </c>
      <c r="J134" s="12"/>
    </row>
    <row r="135" spans="1:10" x14ac:dyDescent="0.3">
      <c r="A135" s="9">
        <v>64</v>
      </c>
      <c r="B135" s="9" t="s">
        <v>366</v>
      </c>
      <c r="C135" s="9" t="s">
        <v>367</v>
      </c>
      <c r="D135" s="9" t="s">
        <v>116</v>
      </c>
      <c r="E135" s="11">
        <v>14300</v>
      </c>
      <c r="F135" s="12">
        <v>203.98</v>
      </c>
      <c r="G135" s="13">
        <v>5.9999999999999995E-4</v>
      </c>
      <c r="H135" s="17"/>
      <c r="J135" s="12"/>
    </row>
    <row r="136" spans="1:10" x14ac:dyDescent="0.3">
      <c r="A136" s="9">
        <v>64</v>
      </c>
      <c r="B136" s="9" t="s">
        <v>1532</v>
      </c>
      <c r="D136" s="9" t="s">
        <v>1143</v>
      </c>
      <c r="E136" s="11">
        <v>-14300</v>
      </c>
      <c r="F136" s="12">
        <v>-205.86</v>
      </c>
      <c r="G136" s="13">
        <v>-5.9999999999999995E-4</v>
      </c>
      <c r="H136" s="17">
        <v>46203</v>
      </c>
      <c r="J136" s="12"/>
    </row>
    <row r="137" spans="1:10" x14ac:dyDescent="0.3">
      <c r="A137" s="9">
        <v>65</v>
      </c>
      <c r="B137" s="9" t="s">
        <v>212</v>
      </c>
      <c r="C137" s="9" t="s">
        <v>213</v>
      </c>
      <c r="D137" s="9" t="s">
        <v>116</v>
      </c>
      <c r="E137" s="11">
        <v>12600</v>
      </c>
      <c r="F137" s="12">
        <v>135.79</v>
      </c>
      <c r="G137" s="13">
        <v>4.0000000000000002E-4</v>
      </c>
      <c r="H137" s="17"/>
      <c r="J137" s="12"/>
    </row>
    <row r="138" spans="1:10" x14ac:dyDescent="0.3">
      <c r="A138" s="9">
        <v>65</v>
      </c>
      <c r="B138" s="9" t="s">
        <v>1399</v>
      </c>
      <c r="D138" s="9" t="s">
        <v>1143</v>
      </c>
      <c r="E138" s="11">
        <v>-12600</v>
      </c>
      <c r="F138" s="12">
        <v>-137.49</v>
      </c>
      <c r="G138" s="13">
        <v>-4.0000000000000002E-4</v>
      </c>
      <c r="H138" s="17">
        <v>46203</v>
      </c>
      <c r="J138" s="12"/>
    </row>
    <row r="139" spans="1:10" x14ac:dyDescent="0.3">
      <c r="A139" s="9">
        <v>66</v>
      </c>
      <c r="B139" s="9" t="s">
        <v>414</v>
      </c>
      <c r="C139" s="9" t="s">
        <v>415</v>
      </c>
      <c r="D139" s="9" t="s">
        <v>172</v>
      </c>
      <c r="E139" s="11">
        <v>56400</v>
      </c>
      <c r="F139" s="12">
        <v>115.26</v>
      </c>
      <c r="G139" s="13">
        <v>2.9999999999999997E-4</v>
      </c>
      <c r="H139" s="17"/>
      <c r="J139" s="12"/>
    </row>
    <row r="140" spans="1:10" x14ac:dyDescent="0.3">
      <c r="A140" s="9">
        <v>66</v>
      </c>
      <c r="B140" s="9" t="s">
        <v>1548</v>
      </c>
      <c r="D140" s="9" t="s">
        <v>1143</v>
      </c>
      <c r="E140" s="11">
        <v>-56400</v>
      </c>
      <c r="F140" s="12">
        <v>-116.51</v>
      </c>
      <c r="G140" s="13">
        <v>-2.9999999999999997E-4</v>
      </c>
      <c r="H140" s="17">
        <v>46203</v>
      </c>
      <c r="J140" s="12"/>
    </row>
    <row r="141" spans="1:10" x14ac:dyDescent="0.3">
      <c r="A141" s="9">
        <v>67</v>
      </c>
      <c r="B141" s="9" t="s">
        <v>306</v>
      </c>
      <c r="C141" s="9" t="s">
        <v>307</v>
      </c>
      <c r="D141" s="9" t="s">
        <v>128</v>
      </c>
      <c r="E141" s="11">
        <v>16000</v>
      </c>
      <c r="F141" s="12">
        <v>63.02</v>
      </c>
      <c r="G141" s="13">
        <v>2.0000000000000001E-4</v>
      </c>
      <c r="H141" s="17"/>
      <c r="J141" s="12"/>
    </row>
    <row r="142" spans="1:10" x14ac:dyDescent="0.3">
      <c r="A142" s="9">
        <v>67</v>
      </c>
      <c r="B142" s="9" t="s">
        <v>1472</v>
      </c>
      <c r="D142" s="9" t="s">
        <v>1143</v>
      </c>
      <c r="E142" s="11">
        <v>-16000</v>
      </c>
      <c r="F142" s="12">
        <v>-63.28</v>
      </c>
      <c r="G142" s="13">
        <v>-2.0000000000000001E-4</v>
      </c>
      <c r="H142" s="17">
        <v>46203</v>
      </c>
      <c r="J142" s="12"/>
    </row>
    <row r="143" spans="1:10" x14ac:dyDescent="0.3">
      <c r="A143" s="9">
        <v>68</v>
      </c>
      <c r="B143" s="9" t="s">
        <v>374</v>
      </c>
      <c r="C143" s="9" t="s">
        <v>375</v>
      </c>
      <c r="D143" s="9" t="s">
        <v>150</v>
      </c>
      <c r="E143" s="11">
        <v>6000</v>
      </c>
      <c r="F143" s="12">
        <v>59.7</v>
      </c>
      <c r="G143" s="13">
        <v>2.0000000000000001E-4</v>
      </c>
      <c r="H143" s="17"/>
      <c r="J143" s="12"/>
    </row>
    <row r="144" spans="1:10" x14ac:dyDescent="0.3">
      <c r="A144" s="9">
        <v>68</v>
      </c>
      <c r="B144" s="9" t="s">
        <v>1435</v>
      </c>
      <c r="D144" s="9" t="s">
        <v>1143</v>
      </c>
      <c r="E144" s="11">
        <v>-6000</v>
      </c>
      <c r="F144" s="12">
        <v>-60.35</v>
      </c>
      <c r="G144" s="13">
        <v>-2.0000000000000001E-4</v>
      </c>
      <c r="H144" s="17">
        <v>46203</v>
      </c>
      <c r="J144" s="12"/>
    </row>
    <row r="145" spans="1:10" x14ac:dyDescent="0.3">
      <c r="A145" s="9">
        <v>69</v>
      </c>
      <c r="B145" s="9" t="s">
        <v>165</v>
      </c>
      <c r="C145" s="9" t="s">
        <v>166</v>
      </c>
      <c r="D145" s="9" t="s">
        <v>167</v>
      </c>
      <c r="E145" s="11">
        <v>1000</v>
      </c>
      <c r="F145" s="12">
        <v>14.83</v>
      </c>
      <c r="G145" s="13" t="s">
        <v>1196</v>
      </c>
      <c r="H145" s="17"/>
      <c r="J145" s="12"/>
    </row>
    <row r="146" spans="1:10" x14ac:dyDescent="0.3">
      <c r="A146" s="9">
        <v>69</v>
      </c>
      <c r="B146" s="9" t="s">
        <v>1391</v>
      </c>
      <c r="D146" s="9" t="s">
        <v>1143</v>
      </c>
      <c r="E146" s="11">
        <v>-1000</v>
      </c>
      <c r="F146" s="12">
        <v>-14.94</v>
      </c>
      <c r="G146" s="13" t="s">
        <v>1196</v>
      </c>
      <c r="H146" s="17">
        <v>46203</v>
      </c>
      <c r="J146" s="12"/>
    </row>
    <row r="147" spans="1:10" x14ac:dyDescent="0.3">
      <c r="A147" s="9">
        <v>70</v>
      </c>
      <c r="B147" s="9" t="s">
        <v>265</v>
      </c>
      <c r="C147" s="9" t="s">
        <v>266</v>
      </c>
      <c r="D147" s="9" t="s">
        <v>200</v>
      </c>
      <c r="E147" s="11">
        <v>100</v>
      </c>
      <c r="F147" s="12">
        <v>11.48</v>
      </c>
      <c r="G147" s="13" t="s">
        <v>1196</v>
      </c>
      <c r="H147" s="17"/>
      <c r="J147" s="12"/>
    </row>
    <row r="148" spans="1:10" x14ac:dyDescent="0.3">
      <c r="A148" s="9">
        <v>70</v>
      </c>
      <c r="B148" s="9" t="s">
        <v>1477</v>
      </c>
      <c r="D148" s="9" t="s">
        <v>1143</v>
      </c>
      <c r="E148" s="11">
        <v>-100</v>
      </c>
      <c r="F148" s="12">
        <v>-11.62</v>
      </c>
      <c r="G148" s="13" t="s">
        <v>1196</v>
      </c>
      <c r="H148" s="17">
        <v>46203</v>
      </c>
      <c r="J148" s="12"/>
    </row>
    <row r="149" spans="1:10" x14ac:dyDescent="0.3">
      <c r="A149" s="14"/>
      <c r="B149" s="14" t="s">
        <v>14</v>
      </c>
      <c r="C149" s="14"/>
      <c r="D149" s="14"/>
      <c r="E149" s="14"/>
      <c r="F149" s="15">
        <v>130871.90999999999</v>
      </c>
      <c r="G149" s="16">
        <v>0.37649999999999989</v>
      </c>
    </row>
    <row r="151" spans="1:10" x14ac:dyDescent="0.3">
      <c r="B151" s="10" t="s">
        <v>1235</v>
      </c>
    </row>
    <row r="152" spans="1:10" x14ac:dyDescent="0.3">
      <c r="B152" s="10" t="s">
        <v>50</v>
      </c>
    </row>
    <row r="153" spans="1:10" x14ac:dyDescent="0.3">
      <c r="A153" s="9">
        <v>125</v>
      </c>
      <c r="B153" s="9" t="s">
        <v>1240</v>
      </c>
      <c r="C153" s="9" t="s">
        <v>1241</v>
      </c>
      <c r="D153" s="9" t="s">
        <v>186</v>
      </c>
      <c r="E153" s="11">
        <v>280530</v>
      </c>
      <c r="F153" s="12">
        <v>894.55</v>
      </c>
      <c r="G153" s="13">
        <v>2.5999999999999999E-3</v>
      </c>
      <c r="H153" s="17"/>
      <c r="J153" s="12"/>
    </row>
    <row r="154" spans="1:10" x14ac:dyDescent="0.3">
      <c r="A154" s="9">
        <v>126</v>
      </c>
      <c r="B154" s="9" t="s">
        <v>1611</v>
      </c>
      <c r="C154" s="9" t="s">
        <v>1612</v>
      </c>
      <c r="D154" s="9" t="s">
        <v>269</v>
      </c>
      <c r="E154" s="11">
        <v>247067</v>
      </c>
      <c r="F154" s="12">
        <v>307.52</v>
      </c>
      <c r="G154" s="13">
        <v>8.9999999999999998E-4</v>
      </c>
      <c r="H154" s="17"/>
      <c r="J154" s="12"/>
    </row>
    <row r="155" spans="1:10" x14ac:dyDescent="0.3">
      <c r="A155" s="14"/>
      <c r="B155" s="14" t="s">
        <v>14</v>
      </c>
      <c r="C155" s="14"/>
      <c r="D155" s="14"/>
      <c r="E155" s="14"/>
      <c r="F155" s="15">
        <v>1202.07</v>
      </c>
      <c r="G155" s="16">
        <v>3.5000000000000001E-3</v>
      </c>
    </row>
    <row r="157" spans="1:10" x14ac:dyDescent="0.3">
      <c r="B157" s="10" t="s">
        <v>1144</v>
      </c>
    </row>
    <row r="158" spans="1:10" x14ac:dyDescent="0.3">
      <c r="B158" s="10" t="s">
        <v>1145</v>
      </c>
    </row>
    <row r="159" spans="1:10" x14ac:dyDescent="0.3">
      <c r="B159" s="10" t="s">
        <v>50</v>
      </c>
    </row>
    <row r="160" spans="1:10" x14ac:dyDescent="0.3">
      <c r="A160" s="9">
        <v>127</v>
      </c>
      <c r="B160" s="9" t="s">
        <v>1613</v>
      </c>
      <c r="C160" s="9" t="s">
        <v>1614</v>
      </c>
      <c r="D160" s="9" t="s">
        <v>1250</v>
      </c>
      <c r="E160" s="11">
        <v>5000</v>
      </c>
      <c r="F160" s="12">
        <v>5223.32</v>
      </c>
      <c r="G160" s="13">
        <v>1.4999999999999999E-2</v>
      </c>
      <c r="H160" s="17">
        <v>46944</v>
      </c>
      <c r="J160" s="12">
        <v>8.125</v>
      </c>
    </row>
    <row r="161" spans="1:10" x14ac:dyDescent="0.3">
      <c r="A161" s="9">
        <v>128</v>
      </c>
      <c r="B161" s="9" t="s">
        <v>1248</v>
      </c>
      <c r="C161" s="9" t="s">
        <v>1249</v>
      </c>
      <c r="D161" s="9" t="s">
        <v>1250</v>
      </c>
      <c r="E161" s="11">
        <v>5000</v>
      </c>
      <c r="F161" s="12">
        <v>5063.53</v>
      </c>
      <c r="G161" s="13">
        <v>1.46E-2</v>
      </c>
      <c r="H161" s="17">
        <v>47102</v>
      </c>
      <c r="J161" s="12">
        <v>8.3949999999999996</v>
      </c>
    </row>
    <row r="162" spans="1:10" x14ac:dyDescent="0.3">
      <c r="A162" s="9">
        <v>129</v>
      </c>
      <c r="B162" s="9" t="s">
        <v>140</v>
      </c>
      <c r="C162" s="9" t="s">
        <v>1615</v>
      </c>
      <c r="D162" s="9" t="s">
        <v>1250</v>
      </c>
      <c r="E162" s="11">
        <v>5000</v>
      </c>
      <c r="F162" s="12">
        <v>5049.5600000000004</v>
      </c>
      <c r="G162" s="13">
        <v>1.4500000000000001E-2</v>
      </c>
      <c r="H162" s="17">
        <v>46949</v>
      </c>
      <c r="J162" s="12">
        <v>7.75</v>
      </c>
    </row>
    <row r="163" spans="1:10" x14ac:dyDescent="0.3">
      <c r="A163" s="9">
        <v>130</v>
      </c>
      <c r="B163" s="9" t="s">
        <v>1248</v>
      </c>
      <c r="C163" s="9" t="s">
        <v>1564</v>
      </c>
      <c r="D163" s="9" t="s">
        <v>1250</v>
      </c>
      <c r="E163" s="11">
        <v>2500</v>
      </c>
      <c r="F163" s="12">
        <v>2584.52</v>
      </c>
      <c r="G163" s="13">
        <v>7.4000000000000003E-3</v>
      </c>
      <c r="H163" s="17">
        <v>46675</v>
      </c>
      <c r="J163" s="12">
        <v>8.2799999999999994</v>
      </c>
    </row>
    <row r="164" spans="1:10" x14ac:dyDescent="0.3">
      <c r="A164" s="9">
        <v>131</v>
      </c>
      <c r="B164" s="9" t="s">
        <v>1252</v>
      </c>
      <c r="C164" s="9" t="s">
        <v>1616</v>
      </c>
      <c r="D164" s="9" t="s">
        <v>1254</v>
      </c>
      <c r="E164" s="11">
        <v>2500</v>
      </c>
      <c r="F164" s="12">
        <v>2560.52</v>
      </c>
      <c r="G164" s="13">
        <v>7.4000000000000003E-3</v>
      </c>
      <c r="H164" s="17">
        <v>47079</v>
      </c>
      <c r="J164" s="12">
        <v>8.6349</v>
      </c>
    </row>
    <row r="165" spans="1:10" x14ac:dyDescent="0.3">
      <c r="A165" s="9">
        <v>132</v>
      </c>
      <c r="B165" s="9" t="s">
        <v>1617</v>
      </c>
      <c r="C165" s="9" t="s">
        <v>1618</v>
      </c>
      <c r="D165" s="9" t="s">
        <v>1250</v>
      </c>
      <c r="E165" s="11">
        <v>2500</v>
      </c>
      <c r="F165" s="12">
        <v>2517.17</v>
      </c>
      <c r="G165" s="13">
        <v>7.1999999999999998E-3</v>
      </c>
      <c r="H165" s="17">
        <v>49242</v>
      </c>
      <c r="J165" s="12">
        <v>7.66</v>
      </c>
    </row>
    <row r="166" spans="1:10" x14ac:dyDescent="0.3">
      <c r="A166" s="9">
        <v>133</v>
      </c>
      <c r="B166" s="9" t="s">
        <v>1619</v>
      </c>
      <c r="C166" s="9" t="s">
        <v>1620</v>
      </c>
      <c r="D166" s="9" t="s">
        <v>1621</v>
      </c>
      <c r="E166" s="11">
        <v>2500</v>
      </c>
      <c r="F166" s="12">
        <v>2499.94</v>
      </c>
      <c r="G166" s="13">
        <v>7.1999999999999998E-3</v>
      </c>
      <c r="H166" s="17">
        <v>48215</v>
      </c>
      <c r="J166" s="12">
        <v>7.77</v>
      </c>
    </row>
    <row r="167" spans="1:10" x14ac:dyDescent="0.3">
      <c r="A167" s="9">
        <v>134</v>
      </c>
      <c r="B167" s="9" t="s">
        <v>1570</v>
      </c>
      <c r="C167" s="9" t="s">
        <v>1622</v>
      </c>
      <c r="D167" s="9" t="s">
        <v>1250</v>
      </c>
      <c r="E167" s="11">
        <v>2500</v>
      </c>
      <c r="F167" s="12">
        <v>2499.39</v>
      </c>
      <c r="G167" s="13">
        <v>7.1999999999999998E-3</v>
      </c>
      <c r="H167" s="17">
        <v>46889</v>
      </c>
      <c r="J167" s="12">
        <v>7.9</v>
      </c>
    </row>
    <row r="168" spans="1:10" x14ac:dyDescent="0.3">
      <c r="A168" s="9">
        <v>135</v>
      </c>
      <c r="B168" s="9" t="s">
        <v>1623</v>
      </c>
      <c r="C168" s="9" t="s">
        <v>1624</v>
      </c>
      <c r="D168" s="9" t="s">
        <v>1250</v>
      </c>
      <c r="E168" s="11">
        <v>2500</v>
      </c>
      <c r="F168" s="12">
        <v>2442.87</v>
      </c>
      <c r="G168" s="13">
        <v>7.0000000000000001E-3</v>
      </c>
      <c r="H168" s="17">
        <v>47603</v>
      </c>
      <c r="J168" s="12">
        <v>7.74</v>
      </c>
    </row>
    <row r="169" spans="1:10" x14ac:dyDescent="0.3">
      <c r="A169" s="9">
        <v>136</v>
      </c>
      <c r="B169" s="9" t="s">
        <v>1625</v>
      </c>
      <c r="C169" s="9" t="s">
        <v>1626</v>
      </c>
      <c r="D169" s="9" t="s">
        <v>1250</v>
      </c>
      <c r="E169" s="11">
        <v>2500</v>
      </c>
      <c r="F169" s="12">
        <v>2406.1999999999998</v>
      </c>
      <c r="G169" s="13">
        <v>6.8999999999999999E-3</v>
      </c>
      <c r="H169" s="17">
        <v>49406</v>
      </c>
      <c r="J169" s="12">
        <v>7.8049999999999997</v>
      </c>
    </row>
    <row r="170" spans="1:10" x14ac:dyDescent="0.3">
      <c r="A170" s="9">
        <v>137</v>
      </c>
      <c r="B170" s="9" t="s">
        <v>1248</v>
      </c>
      <c r="C170" s="9" t="s">
        <v>1262</v>
      </c>
      <c r="D170" s="9" t="s">
        <v>1250</v>
      </c>
      <c r="E170" s="11">
        <v>750</v>
      </c>
      <c r="F170" s="12">
        <v>750.71</v>
      </c>
      <c r="G170" s="13">
        <v>2.2000000000000001E-3</v>
      </c>
      <c r="H170" s="17">
        <v>47150</v>
      </c>
      <c r="J170" s="12">
        <v>8.3849999999999998</v>
      </c>
    </row>
    <row r="171" spans="1:10" x14ac:dyDescent="0.3">
      <c r="A171" s="9">
        <v>138</v>
      </c>
      <c r="B171" s="9" t="s">
        <v>126</v>
      </c>
      <c r="C171" s="9" t="s">
        <v>1146</v>
      </c>
      <c r="D171" s="9" t="s">
        <v>2415</v>
      </c>
      <c r="E171" s="11">
        <v>72800</v>
      </c>
      <c r="F171" s="12">
        <v>7.53</v>
      </c>
      <c r="G171" s="13" t="s">
        <v>1196</v>
      </c>
      <c r="H171" s="17"/>
      <c r="J171" s="12"/>
    </row>
    <row r="172" spans="1:10" x14ac:dyDescent="0.3">
      <c r="A172" s="14"/>
      <c r="B172" s="14" t="s">
        <v>14</v>
      </c>
      <c r="C172" s="14"/>
      <c r="D172" s="14"/>
      <c r="E172" s="14"/>
      <c r="F172" s="15">
        <v>33605.26</v>
      </c>
      <c r="G172" s="16">
        <v>9.6600000000000005E-2</v>
      </c>
    </row>
    <row r="174" spans="1:10" x14ac:dyDescent="0.3">
      <c r="B174" s="10" t="s">
        <v>1263</v>
      </c>
    </row>
    <row r="175" spans="1:10" x14ac:dyDescent="0.3">
      <c r="A175" s="9">
        <v>139</v>
      </c>
      <c r="B175" s="9" t="s">
        <v>1627</v>
      </c>
      <c r="C175" s="9" t="s">
        <v>1628</v>
      </c>
      <c r="D175" s="9" t="s">
        <v>1266</v>
      </c>
      <c r="E175" s="11">
        <v>8500000</v>
      </c>
      <c r="F175" s="12">
        <v>8941.4699999999993</v>
      </c>
      <c r="G175" s="13">
        <v>2.5700000000000001E-2</v>
      </c>
      <c r="H175" s="17">
        <v>48844</v>
      </c>
      <c r="J175" s="12">
        <v>6.1098999999999997</v>
      </c>
    </row>
    <row r="176" spans="1:10" x14ac:dyDescent="0.3">
      <c r="A176" s="9">
        <v>140</v>
      </c>
      <c r="B176" s="9" t="s">
        <v>1629</v>
      </c>
      <c r="C176" s="9" t="s">
        <v>1630</v>
      </c>
      <c r="D176" s="9" t="s">
        <v>1266</v>
      </c>
      <c r="E176" s="11">
        <v>6500000</v>
      </c>
      <c r="F176" s="12">
        <v>6800.66</v>
      </c>
      <c r="G176" s="13">
        <v>1.9599999999999999E-2</v>
      </c>
      <c r="H176" s="17">
        <v>46558</v>
      </c>
      <c r="J176" s="12">
        <v>6.0567000000000002</v>
      </c>
    </row>
    <row r="177" spans="1:10" x14ac:dyDescent="0.3">
      <c r="A177" s="9">
        <v>141</v>
      </c>
      <c r="B177" s="9" t="s">
        <v>1264</v>
      </c>
      <c r="C177" s="9" t="s">
        <v>1265</v>
      </c>
      <c r="D177" s="9" t="s">
        <v>1266</v>
      </c>
      <c r="E177" s="11">
        <v>5500000</v>
      </c>
      <c r="F177" s="12">
        <v>5008.17</v>
      </c>
      <c r="G177" s="13">
        <v>1.44E-2</v>
      </c>
      <c r="H177" s="17">
        <v>60372</v>
      </c>
      <c r="J177" s="12">
        <v>7.6976000000000004</v>
      </c>
    </row>
    <row r="178" spans="1:10" x14ac:dyDescent="0.3">
      <c r="A178" s="9">
        <v>142</v>
      </c>
      <c r="B178" s="9" t="s">
        <v>1631</v>
      </c>
      <c r="C178" s="9" t="s">
        <v>1632</v>
      </c>
      <c r="D178" s="9" t="s">
        <v>1266</v>
      </c>
      <c r="E178" s="11">
        <v>3000000</v>
      </c>
      <c r="F178" s="12">
        <v>2904.51</v>
      </c>
      <c r="G178" s="13">
        <v>8.3999999999999995E-3</v>
      </c>
      <c r="H178" s="17">
        <v>49434</v>
      </c>
      <c r="J178" s="12">
        <v>6.8815</v>
      </c>
    </row>
    <row r="179" spans="1:10" x14ac:dyDescent="0.3">
      <c r="A179" s="9">
        <v>143</v>
      </c>
      <c r="B179" s="9" t="s">
        <v>1281</v>
      </c>
      <c r="C179" s="9" t="s">
        <v>1282</v>
      </c>
      <c r="D179" s="9" t="s">
        <v>1266</v>
      </c>
      <c r="E179" s="11">
        <v>3000000</v>
      </c>
      <c r="F179" s="12">
        <v>2881.86</v>
      </c>
      <c r="G179" s="13">
        <v>8.3000000000000001E-3</v>
      </c>
      <c r="H179" s="17">
        <v>56466</v>
      </c>
      <c r="J179" s="12">
        <v>7.6288999999999998</v>
      </c>
    </row>
    <row r="180" spans="1:10" x14ac:dyDescent="0.3">
      <c r="A180" s="9">
        <v>144</v>
      </c>
      <c r="B180" s="9" t="s">
        <v>1633</v>
      </c>
      <c r="C180" s="9" t="s">
        <v>1634</v>
      </c>
      <c r="D180" s="9" t="s">
        <v>1266</v>
      </c>
      <c r="E180" s="11">
        <v>2500000</v>
      </c>
      <c r="F180" s="12">
        <v>2505.25</v>
      </c>
      <c r="G180" s="13">
        <v>7.1999999999999998E-3</v>
      </c>
      <c r="H180" s="17">
        <v>46341</v>
      </c>
      <c r="J180" s="12">
        <v>5.8013000000000003</v>
      </c>
    </row>
    <row r="181" spans="1:10" x14ac:dyDescent="0.3">
      <c r="A181" s="9">
        <v>145</v>
      </c>
      <c r="B181" s="9" t="s">
        <v>1635</v>
      </c>
      <c r="C181" s="9" t="s">
        <v>1636</v>
      </c>
      <c r="D181" s="9" t="s">
        <v>1266</v>
      </c>
      <c r="E181" s="11">
        <v>2000000</v>
      </c>
      <c r="F181" s="12">
        <v>2074.4</v>
      </c>
      <c r="G181" s="13">
        <v>6.0000000000000001E-3</v>
      </c>
      <c r="H181" s="17">
        <v>48017</v>
      </c>
      <c r="J181" s="12">
        <v>6.8898999999999999</v>
      </c>
    </row>
    <row r="182" spans="1:10" x14ac:dyDescent="0.3">
      <c r="A182" s="9">
        <v>146</v>
      </c>
      <c r="B182" s="9" t="s">
        <v>1637</v>
      </c>
      <c r="C182" s="9" t="s">
        <v>1638</v>
      </c>
      <c r="D182" s="9" t="s">
        <v>1266</v>
      </c>
      <c r="E182" s="11">
        <v>2000000</v>
      </c>
      <c r="F182" s="12">
        <v>2057.56</v>
      </c>
      <c r="G182" s="13">
        <v>5.8999999999999999E-3</v>
      </c>
      <c r="H182" s="17">
        <v>47049</v>
      </c>
      <c r="J182" s="12">
        <v>6.4055999999999997</v>
      </c>
    </row>
    <row r="183" spans="1:10" x14ac:dyDescent="0.3">
      <c r="A183" s="9">
        <v>147</v>
      </c>
      <c r="B183" s="9" t="s">
        <v>1639</v>
      </c>
      <c r="C183" s="9" t="s">
        <v>1640</v>
      </c>
      <c r="D183" s="9" t="s">
        <v>1266</v>
      </c>
      <c r="E183" s="11">
        <v>1000000</v>
      </c>
      <c r="F183" s="12">
        <v>1015.75</v>
      </c>
      <c r="G183" s="13">
        <v>2.8999999999999998E-3</v>
      </c>
      <c r="H183" s="17">
        <v>49042</v>
      </c>
      <c r="J183" s="12">
        <v>7.0090000000000003</v>
      </c>
    </row>
    <row r="184" spans="1:10" x14ac:dyDescent="0.3">
      <c r="A184" s="9">
        <v>148</v>
      </c>
      <c r="B184" s="9" t="s">
        <v>1641</v>
      </c>
      <c r="C184" s="9" t="s">
        <v>1642</v>
      </c>
      <c r="D184" s="9" t="s">
        <v>1266</v>
      </c>
      <c r="E184" s="11">
        <v>500000</v>
      </c>
      <c r="F184" s="12">
        <v>515.15</v>
      </c>
      <c r="G184" s="13">
        <v>1.5E-3</v>
      </c>
      <c r="H184" s="17">
        <v>48805</v>
      </c>
      <c r="J184" s="12">
        <v>7.0167999999999999</v>
      </c>
    </row>
    <row r="185" spans="1:10" x14ac:dyDescent="0.3">
      <c r="A185" s="9">
        <v>149</v>
      </c>
      <c r="B185" s="9" t="s">
        <v>1643</v>
      </c>
      <c r="C185" s="9" t="s">
        <v>1644</v>
      </c>
      <c r="D185" s="9" t="s">
        <v>1266</v>
      </c>
      <c r="E185" s="11">
        <v>500000</v>
      </c>
      <c r="F185" s="12">
        <v>511.64</v>
      </c>
      <c r="G185" s="13">
        <v>1.5E-3</v>
      </c>
      <c r="H185" s="17">
        <v>47226</v>
      </c>
      <c r="J185" s="12">
        <v>6.5240999999999998</v>
      </c>
    </row>
    <row r="186" spans="1:10" x14ac:dyDescent="0.3">
      <c r="A186" s="14"/>
      <c r="B186" s="14" t="s">
        <v>14</v>
      </c>
      <c r="C186" s="14"/>
      <c r="D186" s="14"/>
      <c r="E186" s="14"/>
      <c r="F186" s="15">
        <v>35216.42</v>
      </c>
      <c r="G186" s="16">
        <v>0.1014</v>
      </c>
    </row>
    <row r="188" spans="1:10" x14ac:dyDescent="0.3">
      <c r="B188" s="10" t="s">
        <v>12</v>
      </c>
    </row>
    <row r="189" spans="1:10" x14ac:dyDescent="0.3">
      <c r="B189" s="10" t="s">
        <v>1287</v>
      </c>
    </row>
    <row r="190" spans="1:10" x14ac:dyDescent="0.3">
      <c r="A190" s="9">
        <v>150</v>
      </c>
      <c r="B190" s="9" t="s">
        <v>88</v>
      </c>
      <c r="C190" s="9" t="s">
        <v>1577</v>
      </c>
      <c r="D190" s="9" t="s">
        <v>1290</v>
      </c>
      <c r="E190" s="11">
        <v>1000</v>
      </c>
      <c r="F190" s="12">
        <v>4797.92</v>
      </c>
      <c r="G190" s="13">
        <v>1.38E-2</v>
      </c>
      <c r="H190" s="17">
        <v>46370</v>
      </c>
      <c r="J190" s="12">
        <v>7.8432000000000004</v>
      </c>
    </row>
    <row r="191" spans="1:10" x14ac:dyDescent="0.3">
      <c r="A191" s="9">
        <v>151</v>
      </c>
      <c r="B191" s="9" t="s">
        <v>88</v>
      </c>
      <c r="C191" s="9" t="s">
        <v>1645</v>
      </c>
      <c r="D191" s="9" t="s">
        <v>1290</v>
      </c>
      <c r="E191" s="11">
        <v>1000</v>
      </c>
      <c r="F191" s="12">
        <v>4725.54</v>
      </c>
      <c r="G191" s="13">
        <v>1.3599999999999999E-2</v>
      </c>
      <c r="H191" s="17">
        <v>46442</v>
      </c>
      <c r="J191" s="12">
        <v>7.91</v>
      </c>
    </row>
    <row r="192" spans="1:10" x14ac:dyDescent="0.3">
      <c r="A192" s="9">
        <v>152</v>
      </c>
      <c r="B192" s="9" t="s">
        <v>178</v>
      </c>
      <c r="C192" s="9" t="s">
        <v>1596</v>
      </c>
      <c r="D192" s="9" t="s">
        <v>1290</v>
      </c>
      <c r="E192" s="11">
        <v>1000</v>
      </c>
      <c r="F192" s="12">
        <v>4722.1000000000004</v>
      </c>
      <c r="G192" s="13">
        <v>1.3599999999999999E-2</v>
      </c>
      <c r="H192" s="17">
        <v>46450</v>
      </c>
      <c r="J192" s="12">
        <v>7.7828999999999997</v>
      </c>
    </row>
    <row r="193" spans="1:10" x14ac:dyDescent="0.3">
      <c r="A193" s="9">
        <v>153</v>
      </c>
      <c r="B193" s="9" t="s">
        <v>1570</v>
      </c>
      <c r="C193" s="9" t="s">
        <v>1646</v>
      </c>
      <c r="D193" s="9" t="s">
        <v>1290</v>
      </c>
      <c r="E193" s="11">
        <v>1000</v>
      </c>
      <c r="F193" s="12">
        <v>4714.2</v>
      </c>
      <c r="G193" s="13">
        <v>1.3599999999999999E-2</v>
      </c>
      <c r="H193" s="17">
        <v>46455</v>
      </c>
      <c r="J193" s="12">
        <v>7.875</v>
      </c>
    </row>
    <row r="194" spans="1:10" x14ac:dyDescent="0.3">
      <c r="A194" s="14"/>
      <c r="B194" s="14" t="s">
        <v>14</v>
      </c>
      <c r="C194" s="14"/>
      <c r="D194" s="14"/>
      <c r="E194" s="14"/>
      <c r="F194" s="15">
        <v>18959.759999999998</v>
      </c>
      <c r="G194" s="16">
        <v>5.4600000000000003E-2</v>
      </c>
    </row>
    <row r="196" spans="1:10" x14ac:dyDescent="0.3">
      <c r="B196" s="10" t="s">
        <v>1291</v>
      </c>
    </row>
    <row r="197" spans="1:10" x14ac:dyDescent="0.3">
      <c r="B197" s="10" t="s">
        <v>50</v>
      </c>
    </row>
    <row r="198" spans="1:10" x14ac:dyDescent="0.3">
      <c r="A198" s="9">
        <v>154</v>
      </c>
      <c r="B198" s="9" t="s">
        <v>1647</v>
      </c>
      <c r="C198" s="9" t="s">
        <v>1648</v>
      </c>
      <c r="D198" s="9" t="s">
        <v>1290</v>
      </c>
      <c r="E198" s="11">
        <v>1500</v>
      </c>
      <c r="F198" s="12">
        <v>7381.44</v>
      </c>
      <c r="G198" s="13">
        <v>2.12E-2</v>
      </c>
      <c r="H198" s="17">
        <v>46246</v>
      </c>
      <c r="J198" s="12">
        <v>8.1425000000000001</v>
      </c>
    </row>
    <row r="199" spans="1:10" x14ac:dyDescent="0.3">
      <c r="A199" s="14"/>
      <c r="B199" s="14" t="s">
        <v>14</v>
      </c>
      <c r="C199" s="14"/>
      <c r="D199" s="14"/>
      <c r="E199" s="14"/>
      <c r="F199" s="15">
        <v>7381.44</v>
      </c>
      <c r="G199" s="16">
        <v>2.12E-2</v>
      </c>
    </row>
    <row r="201" spans="1:10" x14ac:dyDescent="0.3">
      <c r="A201" s="9">
        <v>155</v>
      </c>
      <c r="B201" s="10" t="s">
        <v>13</v>
      </c>
      <c r="F201" s="12">
        <v>4424.07</v>
      </c>
      <c r="G201" s="13">
        <v>1.2800000000000001E-2</v>
      </c>
      <c r="H201" s="17">
        <v>46174</v>
      </c>
    </row>
    <row r="202" spans="1:10" x14ac:dyDescent="0.3">
      <c r="A202" s="14"/>
      <c r="B202" s="14" t="s">
        <v>14</v>
      </c>
      <c r="C202" s="14"/>
      <c r="D202" s="14"/>
      <c r="E202" s="14"/>
      <c r="F202" s="15">
        <v>4424.07</v>
      </c>
      <c r="G202" s="16">
        <v>1.2800000000000001E-2</v>
      </c>
    </row>
    <row r="204" spans="1:10" x14ac:dyDescent="0.3">
      <c r="B204" s="10" t="s">
        <v>38</v>
      </c>
    </row>
    <row r="205" spans="1:10" x14ac:dyDescent="0.3">
      <c r="B205" s="9" t="s">
        <v>1147</v>
      </c>
      <c r="E205" s="11"/>
      <c r="F205" s="12">
        <v>4332</v>
      </c>
      <c r="G205" s="13">
        <v>1.2500000000000001E-2</v>
      </c>
      <c r="J205" s="12"/>
    </row>
    <row r="206" spans="1:10" x14ac:dyDescent="0.3">
      <c r="B206" s="9" t="s">
        <v>39</v>
      </c>
      <c r="E206" s="11"/>
      <c r="F206" s="12">
        <v>2293.65</v>
      </c>
      <c r="G206" s="13">
        <v>5.8999999999999999E-3</v>
      </c>
      <c r="J206" s="12"/>
    </row>
    <row r="207" spans="1:10" x14ac:dyDescent="0.3">
      <c r="A207" s="14"/>
      <c r="B207" s="14" t="s">
        <v>14</v>
      </c>
      <c r="C207" s="14"/>
      <c r="D207" s="14"/>
      <c r="E207" s="14"/>
      <c r="F207" s="15">
        <v>6625.65</v>
      </c>
      <c r="G207" s="16">
        <v>1.84E-2</v>
      </c>
    </row>
    <row r="209" spans="1:7" x14ac:dyDescent="0.3">
      <c r="A209" s="8"/>
      <c r="B209" s="8" t="s">
        <v>40</v>
      </c>
      <c r="C209" s="8"/>
      <c r="D209" s="8"/>
      <c r="E209" s="8"/>
      <c r="F209" s="18">
        <v>347824.77</v>
      </c>
      <c r="G209" s="19">
        <v>1</v>
      </c>
    </row>
    <row r="210" spans="1:7" x14ac:dyDescent="0.3">
      <c r="F210" s="12"/>
    </row>
    <row r="211" spans="1:7" x14ac:dyDescent="0.3">
      <c r="A211" s="9" t="s">
        <v>44</v>
      </c>
    </row>
    <row r="212" spans="1:7" x14ac:dyDescent="0.3">
      <c r="A212" s="9">
        <v>1</v>
      </c>
      <c r="B212" s="9" t="s">
        <v>1314</v>
      </c>
    </row>
    <row r="213" spans="1:7" x14ac:dyDescent="0.3">
      <c r="A213" s="20">
        <v>2</v>
      </c>
      <c r="B213" s="20" t="s">
        <v>1197</v>
      </c>
    </row>
    <row r="214" spans="1:7" x14ac:dyDescent="0.3">
      <c r="A214" s="21">
        <v>3</v>
      </c>
      <c r="B214" s="21" t="s">
        <v>45</v>
      </c>
    </row>
    <row r="215" spans="1:7" ht="71.5" customHeight="1" x14ac:dyDescent="0.3">
      <c r="A215" s="9">
        <v>4</v>
      </c>
      <c r="B215" s="168" t="s">
        <v>1986</v>
      </c>
      <c r="C215" s="168"/>
      <c r="D215" s="168"/>
    </row>
    <row r="218" spans="1:7" x14ac:dyDescent="0.3">
      <c r="B218" s="9" t="s">
        <v>46</v>
      </c>
    </row>
    <row r="232" spans="2:2" x14ac:dyDescent="0.3">
      <c r="B232" s="9" t="s">
        <v>1649</v>
      </c>
    </row>
    <row r="245" spans="1:5" x14ac:dyDescent="0.3">
      <c r="A245" s="43" t="s">
        <v>2</v>
      </c>
      <c r="B245" s="44" t="s">
        <v>2053</v>
      </c>
      <c r="C245" s="45"/>
      <c r="D245" s="45"/>
      <c r="E245" s="46"/>
    </row>
    <row r="246" spans="1:5" x14ac:dyDescent="0.3">
      <c r="A246" s="47">
        <v>5</v>
      </c>
      <c r="B246" s="48"/>
      <c r="C246" s="39" t="s">
        <v>2054</v>
      </c>
      <c r="E246" s="49"/>
    </row>
    <row r="247" spans="1:5" x14ac:dyDescent="0.3">
      <c r="A247" s="47"/>
      <c r="B247" s="48" t="s">
        <v>2055</v>
      </c>
      <c r="C247" s="41"/>
      <c r="E247" s="49"/>
    </row>
    <row r="248" spans="1:5" x14ac:dyDescent="0.3">
      <c r="A248" s="47"/>
      <c r="B248" s="48" t="s">
        <v>2056</v>
      </c>
      <c r="C248" s="42">
        <v>7.2741367687197897E-2</v>
      </c>
      <c r="E248" s="49"/>
    </row>
    <row r="249" spans="1:5" x14ac:dyDescent="0.3">
      <c r="A249" s="47"/>
      <c r="B249" s="48" t="s">
        <v>2057</v>
      </c>
      <c r="C249" s="50">
        <v>2.5045440395301801</v>
      </c>
      <c r="E249" s="49"/>
    </row>
    <row r="250" spans="1:5" x14ac:dyDescent="0.3">
      <c r="A250" s="47"/>
      <c r="B250" s="48" t="s">
        <v>2058</v>
      </c>
      <c r="C250" s="50">
        <v>5.0218784856897303</v>
      </c>
      <c r="E250" s="49"/>
    </row>
    <row r="251" spans="1:5" x14ac:dyDescent="0.3">
      <c r="A251" s="47"/>
      <c r="B251" s="48" t="s">
        <v>2059</v>
      </c>
      <c r="C251" s="50">
        <v>2.3757636526281698</v>
      </c>
      <c r="E251" s="49"/>
    </row>
    <row r="252" spans="1:5" x14ac:dyDescent="0.3">
      <c r="A252" s="47"/>
      <c r="B252" s="20" t="s">
        <v>2060</v>
      </c>
      <c r="C252" s="20"/>
      <c r="E252" s="49"/>
    </row>
    <row r="253" spans="1:5" x14ac:dyDescent="0.3">
      <c r="A253" s="47">
        <v>6</v>
      </c>
      <c r="B253" s="51" t="s">
        <v>2026</v>
      </c>
      <c r="C253" s="20"/>
      <c r="E253" s="49"/>
    </row>
    <row r="254" spans="1:5" x14ac:dyDescent="0.3">
      <c r="A254" s="47"/>
      <c r="B254" s="148" t="s">
        <v>2027</v>
      </c>
      <c r="C254" s="150" t="s">
        <v>2028</v>
      </c>
      <c r="D254" s="150"/>
      <c r="E254" s="151" t="s">
        <v>2029</v>
      </c>
    </row>
    <row r="255" spans="1:5" ht="44.5" customHeight="1" x14ac:dyDescent="0.3">
      <c r="A255" s="47"/>
      <c r="B255" s="149"/>
      <c r="C255" s="52" t="s">
        <v>2030</v>
      </c>
      <c r="D255" s="52" t="s">
        <v>2070</v>
      </c>
      <c r="E255" s="152"/>
    </row>
    <row r="256" spans="1:5" x14ac:dyDescent="0.3">
      <c r="A256" s="53"/>
      <c r="B256" s="54" t="s">
        <v>2031</v>
      </c>
      <c r="C256" s="77" t="s">
        <v>2193</v>
      </c>
      <c r="D256" s="77" t="s">
        <v>2205</v>
      </c>
      <c r="E256" s="2" t="s">
        <v>2048</v>
      </c>
    </row>
    <row r="257" spans="1:5" x14ac:dyDescent="0.3">
      <c r="A257" s="53"/>
      <c r="B257" s="54" t="s">
        <v>2032</v>
      </c>
      <c r="C257" s="77" t="s">
        <v>2194</v>
      </c>
      <c r="D257" s="77" t="s">
        <v>2206</v>
      </c>
      <c r="E257" s="2" t="s">
        <v>2048</v>
      </c>
    </row>
    <row r="258" spans="1:5" x14ac:dyDescent="0.3">
      <c r="A258" s="53"/>
      <c r="B258" s="54" t="s">
        <v>2033</v>
      </c>
      <c r="C258" s="56">
        <v>0</v>
      </c>
      <c r="D258" s="56">
        <v>0</v>
      </c>
      <c r="E258" s="2">
        <v>0</v>
      </c>
    </row>
    <row r="259" spans="1:5" x14ac:dyDescent="0.3">
      <c r="A259" s="53"/>
      <c r="B259" s="54" t="s">
        <v>2034</v>
      </c>
      <c r="C259" s="56">
        <v>0</v>
      </c>
      <c r="D259" s="56">
        <v>0</v>
      </c>
      <c r="E259" s="2">
        <v>0</v>
      </c>
    </row>
    <row r="260" spans="1:5" x14ac:dyDescent="0.3">
      <c r="A260" s="53"/>
      <c r="B260" s="54" t="s">
        <v>2035</v>
      </c>
      <c r="C260" s="61" t="s">
        <v>2195</v>
      </c>
      <c r="D260" s="61" t="s">
        <v>2207</v>
      </c>
      <c r="E260" s="3">
        <v>6.7725999999999995E-2</v>
      </c>
    </row>
    <row r="261" spans="1:5" x14ac:dyDescent="0.3">
      <c r="A261" s="53"/>
      <c r="B261" s="54" t="s">
        <v>2036</v>
      </c>
      <c r="C261" s="61" t="s">
        <v>2196</v>
      </c>
      <c r="D261" s="61" t="s">
        <v>2208</v>
      </c>
      <c r="E261" s="2" t="s">
        <v>2048</v>
      </c>
    </row>
    <row r="262" spans="1:5" x14ac:dyDescent="0.3">
      <c r="A262" s="53"/>
      <c r="B262" s="58"/>
      <c r="C262" s="59"/>
      <c r="D262" s="59"/>
      <c r="E262" s="39"/>
    </row>
    <row r="263" spans="1:5" x14ac:dyDescent="0.3">
      <c r="A263" s="47"/>
      <c r="B263" s="60" t="s">
        <v>2037</v>
      </c>
      <c r="C263" s="77" t="s">
        <v>2197</v>
      </c>
      <c r="D263" s="77" t="s">
        <v>2201</v>
      </c>
      <c r="E263" s="41" t="s">
        <v>2048</v>
      </c>
    </row>
    <row r="264" spans="1:5" x14ac:dyDescent="0.3">
      <c r="A264" s="47"/>
      <c r="B264" s="60" t="s">
        <v>2038</v>
      </c>
      <c r="C264" s="77" t="s">
        <v>2198</v>
      </c>
      <c r="D264" s="77" t="s">
        <v>2202</v>
      </c>
      <c r="E264" s="77" t="s">
        <v>2048</v>
      </c>
    </row>
    <row r="265" spans="1:5" x14ac:dyDescent="0.3">
      <c r="A265" s="47"/>
      <c r="B265" s="60" t="s">
        <v>2039</v>
      </c>
      <c r="C265" s="61">
        <v>0</v>
      </c>
      <c r="D265" s="61">
        <v>0</v>
      </c>
      <c r="E265" s="62">
        <v>0</v>
      </c>
    </row>
    <row r="266" spans="1:5" x14ac:dyDescent="0.3">
      <c r="A266" s="47"/>
      <c r="B266" s="60" t="s">
        <v>2040</v>
      </c>
      <c r="C266" s="61">
        <v>0</v>
      </c>
      <c r="D266" s="61">
        <v>0</v>
      </c>
      <c r="E266" s="62">
        <v>0</v>
      </c>
    </row>
    <row r="267" spans="1:5" x14ac:dyDescent="0.3">
      <c r="A267" s="47"/>
      <c r="B267" s="60" t="s">
        <v>2041</v>
      </c>
      <c r="C267" s="61" t="s">
        <v>2199</v>
      </c>
      <c r="D267" s="61" t="s">
        <v>2203</v>
      </c>
      <c r="E267" s="95">
        <v>6.7725999999999995E-2</v>
      </c>
    </row>
    <row r="268" spans="1:5" x14ac:dyDescent="0.3">
      <c r="A268" s="47"/>
      <c r="B268" s="60" t="s">
        <v>2042</v>
      </c>
      <c r="C268" s="61" t="s">
        <v>2200</v>
      </c>
      <c r="D268" s="61" t="s">
        <v>2204</v>
      </c>
      <c r="E268" s="62" t="s">
        <v>2048</v>
      </c>
    </row>
    <row r="269" spans="1:5" x14ac:dyDescent="0.3">
      <c r="A269" s="47"/>
      <c r="B269" s="63" t="s">
        <v>2043</v>
      </c>
      <c r="C269" s="64"/>
      <c r="D269" s="64"/>
      <c r="E269" s="49"/>
    </row>
    <row r="270" spans="1:5" x14ac:dyDescent="0.3">
      <c r="A270" s="65"/>
      <c r="B270" s="66"/>
      <c r="C270" s="66"/>
      <c r="D270" s="66"/>
      <c r="E270" s="67"/>
    </row>
    <row r="271" spans="1:5" x14ac:dyDescent="0.3">
      <c r="A271" s="47">
        <v>7</v>
      </c>
      <c r="B271" s="68" t="s">
        <v>2044</v>
      </c>
      <c r="C271" s="60"/>
      <c r="D271" s="66"/>
      <c r="E271" s="69"/>
    </row>
    <row r="272" spans="1:5" x14ac:dyDescent="0.3">
      <c r="A272" s="47"/>
      <c r="B272" s="60" t="s">
        <v>2045</v>
      </c>
      <c r="C272" s="77">
        <v>0.4</v>
      </c>
      <c r="D272" s="66"/>
      <c r="E272" s="67"/>
    </row>
    <row r="273" spans="1:5" x14ac:dyDescent="0.3">
      <c r="A273" s="47"/>
      <c r="B273" s="60" t="s">
        <v>2046</v>
      </c>
      <c r="C273" s="77">
        <v>0.39</v>
      </c>
      <c r="D273" s="66"/>
      <c r="E273" s="67"/>
    </row>
    <row r="274" spans="1:5" x14ac:dyDescent="0.3">
      <c r="A274" s="47">
        <v>8</v>
      </c>
      <c r="B274" s="70" t="s">
        <v>2047</v>
      </c>
      <c r="C274" s="71" t="s">
        <v>2048</v>
      </c>
      <c r="D274" s="66"/>
      <c r="E274" s="69"/>
    </row>
    <row r="275" spans="1:5" ht="24" x14ac:dyDescent="0.3">
      <c r="A275" s="47">
        <v>9</v>
      </c>
      <c r="B275" s="72" t="s">
        <v>2410</v>
      </c>
      <c r="C275" s="71" t="s">
        <v>2048</v>
      </c>
      <c r="D275" s="73"/>
      <c r="E275" s="69"/>
    </row>
    <row r="276" spans="1:5" x14ac:dyDescent="0.3">
      <c r="A276" s="47">
        <v>10</v>
      </c>
      <c r="B276" s="74" t="s">
        <v>2049</v>
      </c>
      <c r="C276" s="75"/>
      <c r="E276" s="69"/>
    </row>
    <row r="277" spans="1:5" x14ac:dyDescent="0.3">
      <c r="A277" s="47"/>
      <c r="B277" s="76" t="s">
        <v>2050</v>
      </c>
      <c r="C277" s="77" t="s">
        <v>2048</v>
      </c>
      <c r="E277" s="69"/>
    </row>
    <row r="278" spans="1:5" x14ac:dyDescent="0.3">
      <c r="A278" s="47"/>
      <c r="B278" s="78" t="s">
        <v>2051</v>
      </c>
      <c r="C278" s="79" t="s">
        <v>2048</v>
      </c>
      <c r="E278" s="69"/>
    </row>
    <row r="279" spans="1:5" x14ac:dyDescent="0.3">
      <c r="A279" s="47"/>
      <c r="B279" s="78"/>
      <c r="C279" s="80"/>
      <c r="E279" s="69"/>
    </row>
    <row r="280" spans="1:5" x14ac:dyDescent="0.3">
      <c r="A280" s="47">
        <v>11</v>
      </c>
      <c r="B280" s="74" t="s">
        <v>2411</v>
      </c>
      <c r="C280" s="75"/>
      <c r="D280" s="66"/>
      <c r="E280" s="69"/>
    </row>
    <row r="281" spans="1:5" x14ac:dyDescent="0.3">
      <c r="A281" s="47"/>
      <c r="B281" s="76" t="s">
        <v>2050</v>
      </c>
      <c r="C281" s="77">
        <v>-131315.53253249999</v>
      </c>
      <c r="D281" s="66"/>
      <c r="E281" s="69"/>
    </row>
    <row r="282" spans="1:5" x14ac:dyDescent="0.3">
      <c r="A282" s="47"/>
      <c r="B282" s="78" t="s">
        <v>2052</v>
      </c>
      <c r="C282" s="87">
        <v>-0.37753358305308243</v>
      </c>
      <c r="D282" s="66"/>
      <c r="E282" s="69"/>
    </row>
    <row r="283" spans="1:5" x14ac:dyDescent="0.3">
      <c r="A283" s="81"/>
      <c r="B283" s="82"/>
      <c r="C283" s="82"/>
      <c r="D283" s="82"/>
      <c r="E283" s="83"/>
    </row>
    <row r="285" spans="1:5" x14ac:dyDescent="0.3">
      <c r="A285" s="10" t="s">
        <v>1196</v>
      </c>
      <c r="B285" s="9" t="s">
        <v>2061</v>
      </c>
    </row>
    <row r="286" spans="1:5" x14ac:dyDescent="0.3">
      <c r="A286" s="10" t="s">
        <v>2062</v>
      </c>
      <c r="B286" s="9" t="s">
        <v>2063</v>
      </c>
    </row>
    <row r="287" spans="1:5" x14ac:dyDescent="0.3">
      <c r="A287" s="10" t="s">
        <v>2064</v>
      </c>
      <c r="B287" s="9" t="s">
        <v>2065</v>
      </c>
    </row>
    <row r="288" spans="1:5" x14ac:dyDescent="0.3">
      <c r="A288" s="10" t="s">
        <v>2066</v>
      </c>
      <c r="B288" s="9" t="s">
        <v>2067</v>
      </c>
    </row>
    <row r="289" spans="1:8" x14ac:dyDescent="0.3">
      <c r="A289" s="10" t="s">
        <v>2068</v>
      </c>
      <c r="B289" s="9" t="s">
        <v>2080</v>
      </c>
    </row>
    <row r="290" spans="1:8" ht="48" x14ac:dyDescent="0.3">
      <c r="B290" s="84" t="s">
        <v>2069</v>
      </c>
    </row>
    <row r="293" spans="1:8" s="114" customFormat="1" x14ac:dyDescent="0.3">
      <c r="B293" s="114" t="s">
        <v>2419</v>
      </c>
      <c r="H293" s="115" t="s">
        <v>2420</v>
      </c>
    </row>
    <row r="294" spans="1:8" s="114" customFormat="1" ht="36" x14ac:dyDescent="0.3">
      <c r="B294" s="116" t="s">
        <v>2421</v>
      </c>
      <c r="C294" s="116" t="s">
        <v>2422</v>
      </c>
      <c r="D294" s="116" t="s">
        <v>2423</v>
      </c>
      <c r="E294" s="116" t="s">
        <v>2424</v>
      </c>
      <c r="F294" s="116" t="s">
        <v>2425</v>
      </c>
      <c r="G294" s="116" t="s">
        <v>2426</v>
      </c>
      <c r="H294" s="116" t="s">
        <v>2427</v>
      </c>
    </row>
    <row r="295" spans="1:8" s="114" customFormat="1" x14ac:dyDescent="0.3">
      <c r="B295" s="117" t="s">
        <v>1605</v>
      </c>
      <c r="C295" s="117" t="s">
        <v>210</v>
      </c>
      <c r="D295" s="117" t="s">
        <v>2428</v>
      </c>
      <c r="E295" s="118">
        <v>434.129591</v>
      </c>
      <c r="F295" s="118">
        <v>450.1</v>
      </c>
      <c r="G295" s="118">
        <v>441.15011099999998</v>
      </c>
      <c r="H295" s="119">
        <v>1</v>
      </c>
    </row>
    <row r="296" spans="1:8" s="114" customFormat="1" x14ac:dyDescent="0.3">
      <c r="B296" s="117" t="s">
        <v>1605</v>
      </c>
      <c r="C296" s="117" t="s">
        <v>263</v>
      </c>
      <c r="D296" s="117" t="s">
        <v>2428</v>
      </c>
      <c r="E296" s="118">
        <v>418.04042800000002</v>
      </c>
      <c r="F296" s="118">
        <v>415.45</v>
      </c>
      <c r="G296" s="118">
        <v>334.33947440000003</v>
      </c>
      <c r="H296" s="119">
        <v>1</v>
      </c>
    </row>
    <row r="297" spans="1:8" s="114" customFormat="1" x14ac:dyDescent="0.3">
      <c r="B297" s="117" t="s">
        <v>1605</v>
      </c>
      <c r="C297" s="117" t="s">
        <v>401</v>
      </c>
      <c r="D297" s="117" t="s">
        <v>2428</v>
      </c>
      <c r="E297" s="118">
        <v>434.57841400000001</v>
      </c>
      <c r="F297" s="118">
        <v>433.5</v>
      </c>
      <c r="G297" s="118">
        <v>121.06412499999999</v>
      </c>
      <c r="H297" s="119">
        <v>1</v>
      </c>
    </row>
    <row r="298" spans="1:8" s="114" customFormat="1" ht="24" x14ac:dyDescent="0.3">
      <c r="B298" s="117" t="s">
        <v>1605</v>
      </c>
      <c r="C298" s="117" t="s">
        <v>95</v>
      </c>
      <c r="D298" s="117" t="s">
        <v>2428</v>
      </c>
      <c r="E298" s="118">
        <v>385.77726200000001</v>
      </c>
      <c r="F298" s="118">
        <v>388.25</v>
      </c>
      <c r="G298" s="118">
        <v>643.46842499999991</v>
      </c>
      <c r="H298" s="119">
        <v>0.34200136147038801</v>
      </c>
    </row>
    <row r="299" spans="1:8" s="114" customFormat="1" ht="24" x14ac:dyDescent="0.3">
      <c r="B299" s="117" t="s">
        <v>1605</v>
      </c>
      <c r="C299" s="117" t="s">
        <v>414</v>
      </c>
      <c r="D299" s="117" t="s">
        <v>2428</v>
      </c>
      <c r="E299" s="118">
        <v>200.3125</v>
      </c>
      <c r="F299" s="118">
        <v>206.58</v>
      </c>
      <c r="G299" s="118">
        <v>45.445597200000002</v>
      </c>
      <c r="H299" s="119">
        <v>1</v>
      </c>
    </row>
    <row r="300" spans="1:8" s="114" customFormat="1" x14ac:dyDescent="0.3">
      <c r="B300" s="117" t="s">
        <v>1605</v>
      </c>
      <c r="C300" s="117" t="s">
        <v>97</v>
      </c>
      <c r="D300" s="117" t="s">
        <v>2428</v>
      </c>
      <c r="E300" s="118">
        <v>963.28360299999997</v>
      </c>
      <c r="F300" s="118">
        <v>973.3</v>
      </c>
      <c r="G300" s="118">
        <v>469.24994950000001</v>
      </c>
      <c r="H300" s="119">
        <v>1</v>
      </c>
    </row>
    <row r="301" spans="1:8" s="114" customFormat="1" ht="24" x14ac:dyDescent="0.3">
      <c r="B301" s="117" t="s">
        <v>1605</v>
      </c>
      <c r="C301" s="117" t="s">
        <v>246</v>
      </c>
      <c r="D301" s="117" t="s">
        <v>2428</v>
      </c>
      <c r="E301" s="118">
        <v>1891.094366</v>
      </c>
      <c r="F301" s="118">
        <v>1819.3</v>
      </c>
      <c r="G301" s="118">
        <v>952.89814430000001</v>
      </c>
      <c r="H301" s="119">
        <v>1</v>
      </c>
    </row>
    <row r="302" spans="1:8" s="114" customFormat="1" x14ac:dyDescent="0.3">
      <c r="B302" s="117" t="s">
        <v>1605</v>
      </c>
      <c r="C302" s="117" t="s">
        <v>258</v>
      </c>
      <c r="D302" s="117" t="s">
        <v>2428</v>
      </c>
      <c r="E302" s="118">
        <v>4152.0028949999996</v>
      </c>
      <c r="F302" s="118">
        <v>4109.6000000000004</v>
      </c>
      <c r="G302" s="118">
        <v>657.74193450000007</v>
      </c>
      <c r="H302" s="119">
        <v>0.70420624151967437</v>
      </c>
    </row>
    <row r="303" spans="1:8" s="114" customFormat="1" ht="24" x14ac:dyDescent="0.3">
      <c r="B303" s="117" t="s">
        <v>1605</v>
      </c>
      <c r="C303" s="117" t="s">
        <v>410</v>
      </c>
      <c r="D303" s="117" t="s">
        <v>2428</v>
      </c>
      <c r="E303" s="118">
        <v>352.44545499999998</v>
      </c>
      <c r="F303" s="118">
        <v>366.65</v>
      </c>
      <c r="G303" s="118">
        <v>53.647996599999999</v>
      </c>
      <c r="H303" s="119">
        <v>1</v>
      </c>
    </row>
    <row r="304" spans="1:8" s="114" customFormat="1" x14ac:dyDescent="0.3">
      <c r="B304" s="117" t="s">
        <v>1605</v>
      </c>
      <c r="C304" s="117" t="s">
        <v>370</v>
      </c>
      <c r="D304" s="117" t="s">
        <v>2428</v>
      </c>
      <c r="E304" s="118">
        <v>14.0875</v>
      </c>
      <c r="F304" s="118">
        <v>14.14</v>
      </c>
      <c r="G304" s="118">
        <v>3604.6872200000003</v>
      </c>
      <c r="H304" s="119">
        <v>1</v>
      </c>
    </row>
    <row r="305" spans="2:8" s="114" customFormat="1" x14ac:dyDescent="0.3">
      <c r="B305" s="117" t="s">
        <v>1605</v>
      </c>
      <c r="C305" s="117" t="s">
        <v>235</v>
      </c>
      <c r="D305" s="117" t="s">
        <v>2428</v>
      </c>
      <c r="E305" s="118">
        <v>3970.4321</v>
      </c>
      <c r="F305" s="118">
        <v>4111.8</v>
      </c>
      <c r="G305" s="118">
        <v>1080.4445608000001</v>
      </c>
      <c r="H305" s="119">
        <v>1</v>
      </c>
    </row>
    <row r="306" spans="2:8" s="114" customFormat="1" x14ac:dyDescent="0.3">
      <c r="B306" s="117" t="s">
        <v>1605</v>
      </c>
      <c r="C306" s="117" t="s">
        <v>403</v>
      </c>
      <c r="D306" s="117" t="s">
        <v>2428</v>
      </c>
      <c r="E306" s="118">
        <v>88.484999999999999</v>
      </c>
      <c r="F306" s="118">
        <v>89.11</v>
      </c>
      <c r="G306" s="118">
        <v>582.66101919999994</v>
      </c>
      <c r="H306" s="119">
        <v>1</v>
      </c>
    </row>
    <row r="307" spans="2:8" s="114" customFormat="1" x14ac:dyDescent="0.3">
      <c r="B307" s="117" t="s">
        <v>1605</v>
      </c>
      <c r="C307" s="117" t="s">
        <v>270</v>
      </c>
      <c r="D307" s="117" t="s">
        <v>2428</v>
      </c>
      <c r="E307" s="118">
        <v>944.25350000000003</v>
      </c>
      <c r="F307" s="118">
        <v>956.3</v>
      </c>
      <c r="G307" s="118">
        <v>289.58258190000004</v>
      </c>
      <c r="H307" s="119">
        <v>1</v>
      </c>
    </row>
    <row r="308" spans="2:8" s="114" customFormat="1" ht="24" x14ac:dyDescent="0.3">
      <c r="B308" s="117" t="s">
        <v>1605</v>
      </c>
      <c r="C308" s="117" t="s">
        <v>126</v>
      </c>
      <c r="D308" s="117" t="s">
        <v>2428</v>
      </c>
      <c r="E308" s="118">
        <v>3406.8711680000001</v>
      </c>
      <c r="F308" s="118">
        <v>3396.4</v>
      </c>
      <c r="G308" s="118">
        <v>114.162048</v>
      </c>
      <c r="H308" s="119">
        <v>1</v>
      </c>
    </row>
    <row r="309" spans="2:8" s="114" customFormat="1" x14ac:dyDescent="0.3">
      <c r="B309" s="117" t="s">
        <v>1605</v>
      </c>
      <c r="C309" s="117" t="s">
        <v>242</v>
      </c>
      <c r="D309" s="117" t="s">
        <v>2428</v>
      </c>
      <c r="E309" s="118">
        <v>921.3229</v>
      </c>
      <c r="F309" s="118">
        <v>913.2</v>
      </c>
      <c r="G309" s="118">
        <v>1159.011855</v>
      </c>
      <c r="H309" s="119">
        <v>1</v>
      </c>
    </row>
    <row r="310" spans="2:8" s="114" customFormat="1" ht="24" x14ac:dyDescent="0.3">
      <c r="B310" s="117" t="s">
        <v>1605</v>
      </c>
      <c r="C310" s="117" t="s">
        <v>300</v>
      </c>
      <c r="D310" s="117" t="s">
        <v>2428</v>
      </c>
      <c r="E310" s="118">
        <v>8376.346168</v>
      </c>
      <c r="F310" s="118">
        <v>8272.5</v>
      </c>
      <c r="G310" s="118">
        <v>70.884816599999994</v>
      </c>
      <c r="H310" s="119">
        <v>1</v>
      </c>
    </row>
    <row r="311" spans="2:8" s="114" customFormat="1" x14ac:dyDescent="0.3">
      <c r="B311" s="117" t="s">
        <v>1605</v>
      </c>
      <c r="C311" s="117" t="s">
        <v>313</v>
      </c>
      <c r="D311" s="117" t="s">
        <v>2428</v>
      </c>
      <c r="E311" s="118">
        <v>1399.3656470000001</v>
      </c>
      <c r="F311" s="118">
        <v>1404</v>
      </c>
      <c r="G311" s="118">
        <v>317.9867625</v>
      </c>
      <c r="H311" s="119">
        <v>0.18594779938141001</v>
      </c>
    </row>
    <row r="312" spans="2:8" s="114" customFormat="1" x14ac:dyDescent="0.3">
      <c r="B312" s="117" t="s">
        <v>1605</v>
      </c>
      <c r="C312" s="117" t="s">
        <v>294</v>
      </c>
      <c r="D312" s="117" t="s">
        <v>2428</v>
      </c>
      <c r="E312" s="118">
        <v>7025.2365250000003</v>
      </c>
      <c r="F312" s="118">
        <v>7264</v>
      </c>
      <c r="G312" s="118">
        <v>617.54476999999997</v>
      </c>
      <c r="H312" s="119">
        <v>1</v>
      </c>
    </row>
    <row r="313" spans="2:8" s="114" customFormat="1" x14ac:dyDescent="0.3">
      <c r="B313" s="117" t="s">
        <v>1605</v>
      </c>
      <c r="C313" s="117" t="s">
        <v>2442</v>
      </c>
      <c r="D313" s="117" t="s">
        <v>2428</v>
      </c>
      <c r="E313" s="118">
        <v>97.214799999999997</v>
      </c>
      <c r="F313" s="118">
        <v>101.22</v>
      </c>
      <c r="G313" s="118">
        <v>178.6240694</v>
      </c>
      <c r="H313" s="119">
        <v>1</v>
      </c>
    </row>
    <row r="314" spans="2:8" s="114" customFormat="1" ht="24" x14ac:dyDescent="0.3">
      <c r="B314" s="117" t="s">
        <v>1605</v>
      </c>
      <c r="C314" s="117" t="s">
        <v>323</v>
      </c>
      <c r="D314" s="117" t="s">
        <v>2428</v>
      </c>
      <c r="E314" s="118">
        <v>611.09195</v>
      </c>
      <c r="F314" s="118">
        <v>598.79999999999995</v>
      </c>
      <c r="G314" s="118">
        <v>151.10523999999998</v>
      </c>
      <c r="H314" s="119">
        <v>0.14993494081763822</v>
      </c>
    </row>
    <row r="315" spans="2:8" s="114" customFormat="1" x14ac:dyDescent="0.3">
      <c r="B315" s="117" t="s">
        <v>1605</v>
      </c>
      <c r="C315" s="117" t="s">
        <v>51</v>
      </c>
      <c r="D315" s="117" t="s">
        <v>2428</v>
      </c>
      <c r="E315" s="118">
        <v>295.14999999999998</v>
      </c>
      <c r="F315" s="118">
        <v>289.95</v>
      </c>
      <c r="G315" s="118">
        <v>610.46673599999997</v>
      </c>
      <c r="H315" s="119">
        <v>0.3144080758320334</v>
      </c>
    </row>
    <row r="316" spans="2:8" s="114" customFormat="1" ht="24" x14ac:dyDescent="0.3">
      <c r="B316" s="117" t="s">
        <v>1605</v>
      </c>
      <c r="C316" s="117" t="s">
        <v>287</v>
      </c>
      <c r="D316" s="117" t="s">
        <v>2428</v>
      </c>
      <c r="E316" s="118">
        <v>300.00955299999998</v>
      </c>
      <c r="F316" s="118">
        <v>268.39999999999998</v>
      </c>
      <c r="G316" s="118">
        <v>73.767420000000001</v>
      </c>
      <c r="H316" s="119">
        <v>1</v>
      </c>
    </row>
    <row r="317" spans="2:8" s="114" customFormat="1" ht="24" x14ac:dyDescent="0.3">
      <c r="B317" s="117" t="s">
        <v>1605</v>
      </c>
      <c r="C317" s="117" t="s">
        <v>267</v>
      </c>
      <c r="D317" s="117" t="s">
        <v>2428</v>
      </c>
      <c r="E317" s="118">
        <v>1793.9238760000001</v>
      </c>
      <c r="F317" s="118">
        <v>1814.1</v>
      </c>
      <c r="G317" s="118">
        <v>121.21935470000001</v>
      </c>
      <c r="H317" s="119">
        <v>1</v>
      </c>
    </row>
    <row r="318" spans="2:8" s="114" customFormat="1" ht="24" x14ac:dyDescent="0.3">
      <c r="B318" s="117" t="s">
        <v>1605</v>
      </c>
      <c r="C318" s="117" t="s">
        <v>240</v>
      </c>
      <c r="D318" s="117" t="s">
        <v>2428</v>
      </c>
      <c r="E318" s="118">
        <v>3110.3496789999999</v>
      </c>
      <c r="F318" s="118">
        <v>3079.3</v>
      </c>
      <c r="G318" s="118">
        <v>726.78821600000003</v>
      </c>
      <c r="H318" s="119">
        <v>0.37949845828751322</v>
      </c>
    </row>
    <row r="319" spans="2:8" s="114" customFormat="1" ht="24" x14ac:dyDescent="0.3">
      <c r="B319" s="117" t="s">
        <v>1605</v>
      </c>
      <c r="C319" s="117" t="s">
        <v>129</v>
      </c>
      <c r="D319" s="117" t="s">
        <v>2428</v>
      </c>
      <c r="E319" s="118">
        <v>411.32574199999999</v>
      </c>
      <c r="F319" s="118">
        <v>422.25</v>
      </c>
      <c r="G319" s="118">
        <v>283.7805578</v>
      </c>
      <c r="H319" s="119">
        <v>1</v>
      </c>
    </row>
    <row r="320" spans="2:8" s="114" customFormat="1" x14ac:dyDescent="0.3">
      <c r="B320" s="117" t="s">
        <v>1605</v>
      </c>
      <c r="C320" s="117" t="s">
        <v>88</v>
      </c>
      <c r="D320" s="117" t="s">
        <v>2428</v>
      </c>
      <c r="E320" s="118">
        <v>775.07650000000001</v>
      </c>
      <c r="F320" s="118">
        <v>741</v>
      </c>
      <c r="G320" s="118">
        <v>1678.9199624999999</v>
      </c>
      <c r="H320" s="119">
        <v>0.36783691710361427</v>
      </c>
    </row>
    <row r="321" spans="2:8" s="114" customFormat="1" ht="24" x14ac:dyDescent="0.3">
      <c r="B321" s="117" t="s">
        <v>1605</v>
      </c>
      <c r="C321" s="117" t="s">
        <v>376</v>
      </c>
      <c r="D321" s="117" t="s">
        <v>2428</v>
      </c>
      <c r="E321" s="118">
        <v>392.161</v>
      </c>
      <c r="F321" s="118">
        <v>398.25</v>
      </c>
      <c r="G321" s="118">
        <v>76.821995199999989</v>
      </c>
      <c r="H321" s="119">
        <v>0.31564840512489067</v>
      </c>
    </row>
    <row r="322" spans="2:8" s="114" customFormat="1" x14ac:dyDescent="0.3">
      <c r="B322" s="117" t="s">
        <v>1605</v>
      </c>
      <c r="C322" s="117" t="s">
        <v>336</v>
      </c>
      <c r="D322" s="117" t="s">
        <v>2428</v>
      </c>
      <c r="E322" s="118">
        <v>435.011053</v>
      </c>
      <c r="F322" s="118">
        <v>446.3</v>
      </c>
      <c r="G322" s="118">
        <v>1120.0010465</v>
      </c>
      <c r="H322" s="119">
        <v>0.61966015779361472</v>
      </c>
    </row>
    <row r="323" spans="2:8" s="114" customFormat="1" x14ac:dyDescent="0.3">
      <c r="B323" s="117" t="s">
        <v>1605</v>
      </c>
      <c r="C323" s="117" t="s">
        <v>265</v>
      </c>
      <c r="D323" s="117" t="s">
        <v>2428</v>
      </c>
      <c r="E323" s="118">
        <v>11359</v>
      </c>
      <c r="F323" s="118">
        <v>11615</v>
      </c>
      <c r="G323" s="118">
        <v>2.0418150000000002</v>
      </c>
      <c r="H323" s="119">
        <v>1</v>
      </c>
    </row>
    <row r="324" spans="2:8" s="114" customFormat="1" x14ac:dyDescent="0.3">
      <c r="B324" s="117" t="s">
        <v>1605</v>
      </c>
      <c r="C324" s="117" t="s">
        <v>232</v>
      </c>
      <c r="D324" s="117" t="s">
        <v>2428</v>
      </c>
      <c r="E324" s="118">
        <v>1889.921067</v>
      </c>
      <c r="F324" s="118">
        <v>1845</v>
      </c>
      <c r="G324" s="118">
        <v>1165.764394</v>
      </c>
      <c r="H324" s="119">
        <v>1</v>
      </c>
    </row>
    <row r="325" spans="2:8" s="114" customFormat="1" x14ac:dyDescent="0.3">
      <c r="B325" s="117" t="s">
        <v>1605</v>
      </c>
      <c r="C325" s="117" t="s">
        <v>327</v>
      </c>
      <c r="D325" s="117" t="s">
        <v>2428</v>
      </c>
      <c r="E325" s="118">
        <v>5003.1272760000002</v>
      </c>
      <c r="F325" s="118">
        <v>4960.5</v>
      </c>
      <c r="G325" s="118">
        <v>74.029521500000001</v>
      </c>
      <c r="H325" s="119">
        <v>1</v>
      </c>
    </row>
    <row r="326" spans="2:8" s="114" customFormat="1" x14ac:dyDescent="0.3">
      <c r="B326" s="117" t="s">
        <v>1605</v>
      </c>
      <c r="C326" s="117" t="s">
        <v>278</v>
      </c>
      <c r="D326" s="117" t="s">
        <v>2428</v>
      </c>
      <c r="E326" s="118">
        <v>1287.4421689999999</v>
      </c>
      <c r="F326" s="118">
        <v>1292.9000000000001</v>
      </c>
      <c r="G326" s="118">
        <v>181.95688960000001</v>
      </c>
      <c r="H326" s="119">
        <v>1</v>
      </c>
    </row>
    <row r="327" spans="2:8" s="114" customFormat="1" ht="24" x14ac:dyDescent="0.3">
      <c r="B327" s="117" t="s">
        <v>1605</v>
      </c>
      <c r="C327" s="117" t="s">
        <v>561</v>
      </c>
      <c r="D327" s="117" t="s">
        <v>2428</v>
      </c>
      <c r="E327" s="118">
        <v>543.46900000000005</v>
      </c>
      <c r="F327" s="118">
        <v>539.35</v>
      </c>
      <c r="G327" s="118">
        <v>90.919875000000005</v>
      </c>
      <c r="H327" s="119">
        <v>1</v>
      </c>
    </row>
    <row r="328" spans="2:8" s="114" customFormat="1" ht="24" x14ac:dyDescent="0.3">
      <c r="B328" s="117" t="s">
        <v>1605</v>
      </c>
      <c r="C328" s="117" t="s">
        <v>317</v>
      </c>
      <c r="D328" s="117" t="s">
        <v>2428</v>
      </c>
      <c r="E328" s="118">
        <v>3317.0472</v>
      </c>
      <c r="F328" s="118">
        <v>2984.4</v>
      </c>
      <c r="G328" s="118">
        <v>170.14365000000001</v>
      </c>
      <c r="H328" s="119">
        <v>1</v>
      </c>
    </row>
    <row r="329" spans="2:8" s="114" customFormat="1" x14ac:dyDescent="0.3">
      <c r="B329" s="117" t="s">
        <v>1605</v>
      </c>
      <c r="C329" s="117" t="s">
        <v>248</v>
      </c>
      <c r="D329" s="117" t="s">
        <v>2428</v>
      </c>
      <c r="E329" s="118">
        <v>393.566597</v>
      </c>
      <c r="F329" s="118">
        <v>391.3</v>
      </c>
      <c r="G329" s="118">
        <v>734.73593999999991</v>
      </c>
      <c r="H329" s="119">
        <v>0.7328988551543445</v>
      </c>
    </row>
    <row r="330" spans="2:8" s="114" customFormat="1" x14ac:dyDescent="0.3">
      <c r="B330" s="117" t="s">
        <v>1605</v>
      </c>
      <c r="C330" s="117" t="s">
        <v>165</v>
      </c>
      <c r="D330" s="117" t="s">
        <v>2428</v>
      </c>
      <c r="E330" s="118">
        <v>1466.25</v>
      </c>
      <c r="F330" s="118">
        <v>1493.7</v>
      </c>
      <c r="G330" s="118">
        <v>2.634595</v>
      </c>
      <c r="H330" s="119">
        <v>1</v>
      </c>
    </row>
    <row r="331" spans="2:8" s="114" customFormat="1" x14ac:dyDescent="0.3">
      <c r="B331" s="117" t="s">
        <v>1605</v>
      </c>
      <c r="C331" s="117" t="s">
        <v>230</v>
      </c>
      <c r="D331" s="117" t="s">
        <v>2428</v>
      </c>
      <c r="E331" s="118">
        <v>1371.1790169999999</v>
      </c>
      <c r="F331" s="118">
        <v>1329.9</v>
      </c>
      <c r="G331" s="118">
        <v>1890.6414075</v>
      </c>
      <c r="H331" s="119">
        <v>1</v>
      </c>
    </row>
    <row r="332" spans="2:8" s="114" customFormat="1" ht="24" x14ac:dyDescent="0.3">
      <c r="B332" s="117" t="s">
        <v>1605</v>
      </c>
      <c r="C332" s="117" t="s">
        <v>306</v>
      </c>
      <c r="D332" s="117" t="s">
        <v>2428</v>
      </c>
      <c r="E332" s="118">
        <v>362.59252500000002</v>
      </c>
      <c r="F332" s="118">
        <v>395.5</v>
      </c>
      <c r="G332" s="118">
        <v>13.1972</v>
      </c>
      <c r="H332" s="119">
        <v>1</v>
      </c>
    </row>
    <row r="333" spans="2:8" s="114" customFormat="1" x14ac:dyDescent="0.3">
      <c r="B333" s="117" t="s">
        <v>1605</v>
      </c>
      <c r="C333" s="117" t="s">
        <v>105</v>
      </c>
      <c r="D333" s="117" t="s">
        <v>2428</v>
      </c>
      <c r="E333" s="118">
        <v>269.953351</v>
      </c>
      <c r="F333" s="118">
        <v>271</v>
      </c>
      <c r="G333" s="118">
        <v>692.89669130000004</v>
      </c>
      <c r="H333" s="119">
        <v>1</v>
      </c>
    </row>
    <row r="334" spans="2:8" s="114" customFormat="1" x14ac:dyDescent="0.3">
      <c r="B334" s="117" t="s">
        <v>1605</v>
      </c>
      <c r="C334" s="117" t="s">
        <v>184</v>
      </c>
      <c r="D334" s="117" t="s">
        <v>2428</v>
      </c>
      <c r="E334" s="118">
        <v>589.01363100000003</v>
      </c>
      <c r="F334" s="118">
        <v>596.65</v>
      </c>
      <c r="G334" s="118">
        <v>272.05381679999999</v>
      </c>
      <c r="H334" s="119">
        <v>1</v>
      </c>
    </row>
    <row r="335" spans="2:8" s="114" customFormat="1" ht="24" x14ac:dyDescent="0.3">
      <c r="B335" s="117" t="s">
        <v>1605</v>
      </c>
      <c r="C335" s="117" t="s">
        <v>261</v>
      </c>
      <c r="D335" s="117" t="s">
        <v>2428</v>
      </c>
      <c r="E335" s="118">
        <v>1107.3667539999999</v>
      </c>
      <c r="F335" s="118">
        <v>1140.0999999999999</v>
      </c>
      <c r="G335" s="118">
        <v>1203.066865</v>
      </c>
      <c r="H335" s="119">
        <v>1</v>
      </c>
    </row>
    <row r="336" spans="2:8" s="114" customFormat="1" x14ac:dyDescent="0.3">
      <c r="B336" s="117" t="s">
        <v>1605</v>
      </c>
      <c r="C336" s="117" t="s">
        <v>258</v>
      </c>
      <c r="D336" s="117" t="s">
        <v>2428</v>
      </c>
      <c r="E336" s="118">
        <v>4163.3330470000001</v>
      </c>
      <c r="F336" s="118">
        <v>4125</v>
      </c>
      <c r="G336" s="118">
        <v>277.64235839999998</v>
      </c>
      <c r="H336" s="119">
        <v>0.29579375848032563</v>
      </c>
    </row>
    <row r="337" spans="2:11" s="114" customFormat="1" x14ac:dyDescent="0.3">
      <c r="B337" s="117" t="s">
        <v>1605</v>
      </c>
      <c r="C337" s="117" t="s">
        <v>366</v>
      </c>
      <c r="D337" s="117" t="s">
        <v>2428</v>
      </c>
      <c r="E337" s="118">
        <v>1534.0077000000001</v>
      </c>
      <c r="F337" s="118">
        <v>1439.6</v>
      </c>
      <c r="G337" s="118">
        <v>68.493567999999996</v>
      </c>
      <c r="H337" s="119">
        <v>1</v>
      </c>
    </row>
    <row r="338" spans="2:11" s="114" customFormat="1" x14ac:dyDescent="0.3">
      <c r="B338" s="117" t="s">
        <v>1605</v>
      </c>
      <c r="C338" s="117" t="s">
        <v>93</v>
      </c>
      <c r="D338" s="117" t="s">
        <v>2428</v>
      </c>
      <c r="E338" s="118">
        <v>1309.1316999999999</v>
      </c>
      <c r="F338" s="118">
        <v>1300.2</v>
      </c>
      <c r="G338" s="118">
        <v>1935.7715552</v>
      </c>
      <c r="H338" s="119">
        <v>0.7261118842957337</v>
      </c>
    </row>
    <row r="339" spans="2:11" s="114" customFormat="1" x14ac:dyDescent="0.3">
      <c r="B339" s="117" t="s">
        <v>1605</v>
      </c>
      <c r="C339" s="117" t="s">
        <v>507</v>
      </c>
      <c r="D339" s="117" t="s">
        <v>2428</v>
      </c>
      <c r="E339" s="118">
        <v>195.02361999999999</v>
      </c>
      <c r="F339" s="118">
        <v>210.91</v>
      </c>
      <c r="G339" s="118">
        <v>1401.0357437999999</v>
      </c>
      <c r="H339" s="119">
        <v>1</v>
      </c>
    </row>
    <row r="340" spans="2:11" s="114" customFormat="1" ht="24" x14ac:dyDescent="0.3">
      <c r="B340" s="117" t="s">
        <v>1605</v>
      </c>
      <c r="C340" s="117" t="s">
        <v>117</v>
      </c>
      <c r="D340" s="117" t="s">
        <v>2428</v>
      </c>
      <c r="E340" s="118">
        <v>4424.2040870000001</v>
      </c>
      <c r="F340" s="118">
        <v>4349</v>
      </c>
      <c r="G340" s="118">
        <v>490.70508749999999</v>
      </c>
      <c r="H340" s="119">
        <v>1</v>
      </c>
    </row>
    <row r="341" spans="2:11" s="114" customFormat="1" x14ac:dyDescent="0.3">
      <c r="B341" s="117" t="s">
        <v>1605</v>
      </c>
      <c r="C341" s="117" t="s">
        <v>374</v>
      </c>
      <c r="D341" s="117" t="s">
        <v>2428</v>
      </c>
      <c r="E341" s="118">
        <v>944.11876800000005</v>
      </c>
      <c r="F341" s="118">
        <v>1005.9</v>
      </c>
      <c r="G341" s="118">
        <v>11.918790400000001</v>
      </c>
      <c r="H341" s="119">
        <v>1</v>
      </c>
    </row>
    <row r="342" spans="2:11" s="114" customFormat="1" x14ac:dyDescent="0.3">
      <c r="B342" s="117" t="s">
        <v>1605</v>
      </c>
      <c r="C342" s="117" t="s">
        <v>483</v>
      </c>
      <c r="D342" s="117" t="s">
        <v>2428</v>
      </c>
      <c r="E342" s="118">
        <v>282.16359999999997</v>
      </c>
      <c r="F342" s="118">
        <v>273.39999999999998</v>
      </c>
      <c r="G342" s="118">
        <v>62.248008999999996</v>
      </c>
      <c r="H342" s="119">
        <v>9.0684200563358408E-2</v>
      </c>
    </row>
    <row r="343" spans="2:11" s="114" customFormat="1" x14ac:dyDescent="0.3">
      <c r="B343" s="117" t="s">
        <v>1605</v>
      </c>
      <c r="C343" s="117" t="s">
        <v>190</v>
      </c>
      <c r="D343" s="117" t="s">
        <v>2428</v>
      </c>
      <c r="E343" s="118">
        <v>104.144991</v>
      </c>
      <c r="F343" s="118">
        <v>107</v>
      </c>
      <c r="G343" s="118">
        <v>467.00559999999996</v>
      </c>
      <c r="H343" s="119">
        <v>1</v>
      </c>
    </row>
    <row r="344" spans="2:11" s="114" customFormat="1" ht="24" x14ac:dyDescent="0.3">
      <c r="B344" s="117" t="s">
        <v>1605</v>
      </c>
      <c r="C344" s="117" t="s">
        <v>272</v>
      </c>
      <c r="D344" s="117" t="s">
        <v>2428</v>
      </c>
      <c r="E344" s="118">
        <v>301.51527099999998</v>
      </c>
      <c r="F344" s="118">
        <v>293.89999999999998</v>
      </c>
      <c r="G344" s="118">
        <v>118.7812835</v>
      </c>
      <c r="H344" s="119">
        <v>1</v>
      </c>
    </row>
    <row r="345" spans="2:11" s="114" customFormat="1" x14ac:dyDescent="0.3">
      <c r="B345" s="117" t="s">
        <v>1605</v>
      </c>
      <c r="C345" s="117" t="s">
        <v>72</v>
      </c>
      <c r="D345" s="117" t="s">
        <v>2428</v>
      </c>
      <c r="E345" s="118">
        <v>1292.2987000000001</v>
      </c>
      <c r="F345" s="118">
        <v>1282.8</v>
      </c>
      <c r="G345" s="118">
        <v>70.442735999999996</v>
      </c>
      <c r="H345" s="119">
        <v>1</v>
      </c>
    </row>
    <row r="346" spans="2:11" s="114" customFormat="1" x14ac:dyDescent="0.3">
      <c r="B346" s="117" t="s">
        <v>1605</v>
      </c>
      <c r="C346" s="117" t="s">
        <v>212</v>
      </c>
      <c r="D346" s="117" t="s">
        <v>2428</v>
      </c>
      <c r="E346" s="118">
        <v>1048.3286000000001</v>
      </c>
      <c r="F346" s="118">
        <v>1091.2</v>
      </c>
      <c r="G346" s="118">
        <v>24.151931999999999</v>
      </c>
      <c r="H346" s="119">
        <v>1</v>
      </c>
    </row>
    <row r="347" spans="2:11" s="114" customFormat="1" x14ac:dyDescent="0.3">
      <c r="B347" s="120"/>
      <c r="C347" s="120"/>
      <c r="D347" s="120"/>
      <c r="E347" s="121"/>
      <c r="F347" s="121"/>
      <c r="G347" s="121"/>
      <c r="H347" s="122"/>
    </row>
    <row r="348" spans="2:11" s="114" customFormat="1" x14ac:dyDescent="0.3">
      <c r="B348" s="114" t="s">
        <v>2429</v>
      </c>
      <c r="I348" s="115" t="s">
        <v>2420</v>
      </c>
    </row>
    <row r="349" spans="2:11" s="114" customFormat="1" ht="36" x14ac:dyDescent="0.3">
      <c r="B349" s="116" t="s">
        <v>2430</v>
      </c>
      <c r="C349" s="116" t="s">
        <v>2431</v>
      </c>
      <c r="D349" s="116" t="s">
        <v>2432</v>
      </c>
      <c r="E349" s="116" t="s">
        <v>2433</v>
      </c>
      <c r="F349" s="116" t="s">
        <v>2434</v>
      </c>
      <c r="G349" s="116" t="s">
        <v>2435</v>
      </c>
      <c r="H349" s="116" t="s">
        <v>2436</v>
      </c>
      <c r="I349" s="116" t="s">
        <v>2437</v>
      </c>
    </row>
    <row r="350" spans="2:11" s="114" customFormat="1" x14ac:dyDescent="0.3">
      <c r="B350" s="117" t="s">
        <v>1605</v>
      </c>
      <c r="C350" s="123">
        <v>0</v>
      </c>
      <c r="D350" s="123">
        <v>19236</v>
      </c>
      <c r="E350" s="123">
        <v>19575</v>
      </c>
      <c r="F350" s="123">
        <v>-339</v>
      </c>
      <c r="G350" s="124">
        <v>12894936163.579998</v>
      </c>
      <c r="H350" s="124">
        <v>12737928047.089998</v>
      </c>
      <c r="I350" s="123">
        <v>-157008116.49000001</v>
      </c>
      <c r="J350" s="125"/>
      <c r="K350" s="126"/>
    </row>
    <row r="351" spans="2:11" s="114" customFormat="1" x14ac:dyDescent="0.3">
      <c r="F351" s="126"/>
      <c r="G351" s="126"/>
      <c r="H351" s="126"/>
      <c r="J351" s="125"/>
    </row>
    <row r="352" spans="2:11" s="114" customFormat="1" x14ac:dyDescent="0.3">
      <c r="B352" s="114" t="s">
        <v>2451</v>
      </c>
      <c r="H352" s="115"/>
    </row>
    <row r="353" spans="2:9" s="114" customFormat="1" ht="24" x14ac:dyDescent="0.3">
      <c r="B353" s="116" t="s">
        <v>2430</v>
      </c>
      <c r="C353" s="116" t="s">
        <v>2422</v>
      </c>
      <c r="D353" s="116" t="s">
        <v>2452</v>
      </c>
      <c r="E353" s="116" t="s">
        <v>2453</v>
      </c>
      <c r="F353" s="116" t="s">
        <v>2454</v>
      </c>
      <c r="G353" s="116" t="s">
        <v>2425</v>
      </c>
      <c r="H353" s="116" t="s">
        <v>2426</v>
      </c>
      <c r="I353" s="116" t="s">
        <v>2455</v>
      </c>
    </row>
    <row r="354" spans="2:9" s="114" customFormat="1" x14ac:dyDescent="0.3">
      <c r="B354" s="135" t="s">
        <v>1605</v>
      </c>
      <c r="C354" s="135" t="s">
        <v>2456</v>
      </c>
      <c r="D354" s="135" t="s">
        <v>2457</v>
      </c>
      <c r="E354" s="141">
        <v>5971</v>
      </c>
      <c r="F354" s="135">
        <v>300.71754099999998</v>
      </c>
      <c r="G354" s="135">
        <v>157.1</v>
      </c>
      <c r="H354" s="142"/>
      <c r="I354" s="143">
        <v>1.7529799999999999E-3</v>
      </c>
    </row>
    <row r="355" spans="2:9" s="114" customFormat="1" x14ac:dyDescent="0.3">
      <c r="B355" s="135" t="s">
        <v>1605</v>
      </c>
      <c r="C355" s="135" t="s">
        <v>2456</v>
      </c>
      <c r="D355" s="135" t="s">
        <v>2457</v>
      </c>
      <c r="E355" s="141">
        <v>1199</v>
      </c>
      <c r="F355" s="135">
        <v>230.736166</v>
      </c>
      <c r="G355" s="135">
        <v>77.5</v>
      </c>
      <c r="H355" s="142"/>
      <c r="I355" s="143">
        <v>1.7364999999999999E-4</v>
      </c>
    </row>
    <row r="356" spans="2:9" s="114" customFormat="1" x14ac:dyDescent="0.3">
      <c r="B356" s="120"/>
      <c r="C356" s="120"/>
      <c r="D356" s="120"/>
      <c r="E356" s="144"/>
      <c r="F356" s="145"/>
      <c r="G356" s="145"/>
      <c r="H356" s="146"/>
      <c r="I356" s="147"/>
    </row>
    <row r="357" spans="2:9" s="114" customFormat="1" x14ac:dyDescent="0.3">
      <c r="B357" s="94"/>
      <c r="C357" s="94"/>
      <c r="D357" s="112"/>
      <c r="E357" s="112"/>
      <c r="F357" s="113"/>
      <c r="G357" s="112"/>
    </row>
    <row r="358" spans="2:9" s="114" customFormat="1" x14ac:dyDescent="0.3">
      <c r="B358" s="114" t="s">
        <v>2438</v>
      </c>
    </row>
  </sheetData>
  <mergeCells count="5">
    <mergeCell ref="B1:F1"/>
    <mergeCell ref="B215:D215"/>
    <mergeCell ref="B254:B255"/>
    <mergeCell ref="C254:D254"/>
    <mergeCell ref="E254:E255"/>
  </mergeCells>
  <conditionalFormatting sqref="E256:E261">
    <cfRule type="cellIs" dxfId="3" priority="1" operator="equal">
      <formula>0</formula>
    </cfRule>
    <cfRule type="expression" dxfId="2" priority="2">
      <formula>E$1=2</formula>
    </cfRule>
    <cfRule type="expression" dxfId="1" priority="3">
      <formula>E$1=4</formula>
    </cfRule>
    <cfRule type="expression" dxfId="0" priority="4">
      <formula>E$1=3</formula>
    </cfRule>
  </conditionalFormatting>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L104"/>
  <sheetViews>
    <sheetView zoomScale="90" zoomScaleNormal="90" workbookViewId="0"/>
  </sheetViews>
  <sheetFormatPr defaultColWidth="8.7265625" defaultRowHeight="12" x14ac:dyDescent="0.3"/>
  <cols>
    <col min="1" max="1" width="7.1796875" style="9" bestFit="1" customWidth="1"/>
    <col min="2" max="2" width="38.26953125" style="9" customWidth="1"/>
    <col min="3" max="3" width="18.1796875" style="9" customWidth="1"/>
    <col min="4" max="4" width="19.26953125" style="9" customWidth="1"/>
    <col min="5" max="5" width="15.6328125" style="9" customWidth="1"/>
    <col min="6" max="6" width="17.90625" style="9"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0</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12</v>
      </c>
    </row>
    <row r="7" spans="1:12" x14ac:dyDescent="0.3">
      <c r="A7" s="9">
        <v>1</v>
      </c>
      <c r="B7" s="10" t="s">
        <v>13</v>
      </c>
      <c r="F7" s="12">
        <v>1094.03</v>
      </c>
      <c r="G7" s="13">
        <v>1.37E-2</v>
      </c>
      <c r="H7" s="17">
        <v>46174</v>
      </c>
    </row>
    <row r="8" spans="1:12" x14ac:dyDescent="0.3">
      <c r="A8" s="14"/>
      <c r="B8" s="14" t="s">
        <v>14</v>
      </c>
      <c r="C8" s="14"/>
      <c r="D8" s="14"/>
      <c r="E8" s="14"/>
      <c r="F8" s="15">
        <v>1094.03</v>
      </c>
      <c r="G8" s="16">
        <v>1.37E-2</v>
      </c>
      <c r="K8" s="10" t="s">
        <v>41</v>
      </c>
      <c r="L8" s="10" t="s">
        <v>42</v>
      </c>
    </row>
    <row r="9" spans="1:12" x14ac:dyDescent="0.3">
      <c r="K9" s="9" t="s">
        <v>15</v>
      </c>
      <c r="L9" s="13">
        <v>0.9869</v>
      </c>
    </row>
    <row r="10" spans="1:12" x14ac:dyDescent="0.3">
      <c r="B10" s="10" t="s">
        <v>15</v>
      </c>
      <c r="K10" s="9" t="s">
        <v>43</v>
      </c>
      <c r="L10" s="13">
        <v>1.3100000000000001E-2</v>
      </c>
    </row>
    <row r="11" spans="1:12" x14ac:dyDescent="0.3">
      <c r="A11" s="9">
        <v>2</v>
      </c>
      <c r="B11" s="9" t="s">
        <v>16</v>
      </c>
      <c r="C11" s="9" t="s">
        <v>17</v>
      </c>
      <c r="D11" s="9" t="s">
        <v>15</v>
      </c>
      <c r="E11" s="11">
        <v>17882368.158</v>
      </c>
      <c r="F11" s="12">
        <v>18331.98</v>
      </c>
      <c r="G11" s="13">
        <v>0.2288</v>
      </c>
      <c r="J11" s="12"/>
    </row>
    <row r="12" spans="1:12" x14ac:dyDescent="0.3">
      <c r="A12" s="9">
        <v>3</v>
      </c>
      <c r="B12" s="9" t="s">
        <v>2413</v>
      </c>
      <c r="C12" s="9" t="s">
        <v>19</v>
      </c>
      <c r="D12" s="9" t="s">
        <v>15</v>
      </c>
      <c r="E12" s="11">
        <v>34315291</v>
      </c>
      <c r="F12" s="12">
        <v>10599.99</v>
      </c>
      <c r="G12" s="13">
        <v>0.1323</v>
      </c>
      <c r="J12" s="12"/>
    </row>
    <row r="13" spans="1:12" x14ac:dyDescent="0.3">
      <c r="A13" s="9">
        <v>4</v>
      </c>
      <c r="B13" s="9" t="s">
        <v>20</v>
      </c>
      <c r="C13" s="9" t="s">
        <v>21</v>
      </c>
      <c r="D13" s="9" t="s">
        <v>15</v>
      </c>
      <c r="E13" s="11">
        <v>5617098</v>
      </c>
      <c r="F13" s="12">
        <v>8487.44</v>
      </c>
      <c r="G13" s="13">
        <v>0.10589999999999999</v>
      </c>
      <c r="J13" s="12"/>
    </row>
    <row r="14" spans="1:12" x14ac:dyDescent="0.3">
      <c r="A14" s="9">
        <v>5</v>
      </c>
      <c r="B14" s="9" t="s">
        <v>1316</v>
      </c>
      <c r="C14" s="9" t="s">
        <v>22</v>
      </c>
      <c r="D14" s="9" t="s">
        <v>15</v>
      </c>
      <c r="E14" s="11">
        <v>29082090</v>
      </c>
      <c r="F14" s="12">
        <v>7753.29</v>
      </c>
      <c r="G14" s="13">
        <v>9.6799999999999997E-2</v>
      </c>
      <c r="J14" s="12"/>
    </row>
    <row r="15" spans="1:12" x14ac:dyDescent="0.3">
      <c r="A15" s="9">
        <v>6</v>
      </c>
      <c r="B15" s="9" t="s">
        <v>23</v>
      </c>
      <c r="C15" s="9" t="s">
        <v>24</v>
      </c>
      <c r="D15" s="9" t="s">
        <v>15</v>
      </c>
      <c r="E15" s="11">
        <v>7018973.7889999999</v>
      </c>
      <c r="F15" s="12">
        <v>6911.27</v>
      </c>
      <c r="G15" s="13">
        <v>8.6300000000000002E-2</v>
      </c>
      <c r="J15" s="12"/>
    </row>
    <row r="16" spans="1:12" x14ac:dyDescent="0.3">
      <c r="A16" s="9">
        <v>7</v>
      </c>
      <c r="B16" s="9" t="s">
        <v>25</v>
      </c>
      <c r="C16" s="9" t="s">
        <v>26</v>
      </c>
      <c r="D16" s="9" t="s">
        <v>15</v>
      </c>
      <c r="E16" s="11">
        <v>1392469.811</v>
      </c>
      <c r="F16" s="12">
        <v>6859.22</v>
      </c>
      <c r="G16" s="13">
        <v>8.5599999999999996E-2</v>
      </c>
      <c r="J16" s="12"/>
    </row>
    <row r="17" spans="1:10" x14ac:dyDescent="0.3">
      <c r="A17" s="9">
        <v>8</v>
      </c>
      <c r="B17" s="9" t="s">
        <v>27</v>
      </c>
      <c r="C17" s="9" t="s">
        <v>28</v>
      </c>
      <c r="D17" s="9" t="s">
        <v>15</v>
      </c>
      <c r="E17" s="11">
        <v>10514727</v>
      </c>
      <c r="F17" s="12">
        <v>5536</v>
      </c>
      <c r="G17" s="13">
        <v>6.9099999999999995E-2</v>
      </c>
      <c r="J17" s="12"/>
    </row>
    <row r="18" spans="1:10" x14ac:dyDescent="0.3">
      <c r="A18" s="9">
        <v>9</v>
      </c>
      <c r="B18" s="9" t="s">
        <v>29</v>
      </c>
      <c r="C18" s="9" t="s">
        <v>30</v>
      </c>
      <c r="D18" s="9" t="s">
        <v>15</v>
      </c>
      <c r="E18" s="11">
        <v>5245063</v>
      </c>
      <c r="F18" s="12">
        <v>4530.16</v>
      </c>
      <c r="G18" s="13">
        <v>5.6500000000000002E-2</v>
      </c>
      <c r="J18" s="12"/>
    </row>
    <row r="19" spans="1:10" x14ac:dyDescent="0.3">
      <c r="A19" s="9">
        <v>10</v>
      </c>
      <c r="B19" s="9" t="s">
        <v>31</v>
      </c>
      <c r="C19" s="9" t="s">
        <v>32</v>
      </c>
      <c r="D19" s="9" t="s">
        <v>15</v>
      </c>
      <c r="E19" s="11">
        <v>8002125.2479999997</v>
      </c>
      <c r="F19" s="12">
        <v>3646.17</v>
      </c>
      <c r="G19" s="13">
        <v>4.5499999999999999E-2</v>
      </c>
      <c r="J19" s="12"/>
    </row>
    <row r="20" spans="1:10" x14ac:dyDescent="0.3">
      <c r="A20" s="9">
        <v>11</v>
      </c>
      <c r="B20" s="9" t="s">
        <v>2412</v>
      </c>
      <c r="C20" s="9" t="s">
        <v>33</v>
      </c>
      <c r="D20" s="9" t="s">
        <v>15</v>
      </c>
      <c r="E20" s="11">
        <v>2760793.037</v>
      </c>
      <c r="F20" s="12">
        <v>2486.34</v>
      </c>
      <c r="G20" s="13">
        <v>3.1E-2</v>
      </c>
      <c r="J20" s="12"/>
    </row>
    <row r="21" spans="1:10" x14ac:dyDescent="0.3">
      <c r="A21" s="9">
        <v>12</v>
      </c>
      <c r="B21" s="9" t="s">
        <v>34</v>
      </c>
      <c r="C21" s="9" t="s">
        <v>35</v>
      </c>
      <c r="D21" s="9" t="s">
        <v>15</v>
      </c>
      <c r="E21" s="11">
        <v>8824866</v>
      </c>
      <c r="F21" s="12">
        <v>2396.83</v>
      </c>
      <c r="G21" s="13">
        <v>2.9899999999999999E-2</v>
      </c>
      <c r="J21" s="12"/>
    </row>
    <row r="22" spans="1:10" x14ac:dyDescent="0.3">
      <c r="A22" s="9">
        <v>13</v>
      </c>
      <c r="B22" s="9" t="s">
        <v>36</v>
      </c>
      <c r="C22" s="9" t="s">
        <v>37</v>
      </c>
      <c r="D22" s="9" t="s">
        <v>15</v>
      </c>
      <c r="E22" s="11">
        <v>2910702.5120000001</v>
      </c>
      <c r="F22" s="12">
        <v>1535</v>
      </c>
      <c r="G22" s="13">
        <v>1.9199999999999998E-2</v>
      </c>
      <c r="J22" s="12">
        <v>7.5559159999999999</v>
      </c>
    </row>
    <row r="23" spans="1:10" x14ac:dyDescent="0.3">
      <c r="A23" s="14"/>
      <c r="B23" s="14" t="s">
        <v>14</v>
      </c>
      <c r="C23" s="14"/>
      <c r="D23" s="14"/>
      <c r="E23" s="14"/>
      <c r="F23" s="15">
        <v>79073.69</v>
      </c>
      <c r="G23" s="16">
        <v>0.9869</v>
      </c>
    </row>
    <row r="25" spans="1:10" x14ac:dyDescent="0.3">
      <c r="B25" s="10" t="s">
        <v>38</v>
      </c>
    </row>
    <row r="26" spans="1:10" x14ac:dyDescent="0.3">
      <c r="B26" s="9" t="s">
        <v>39</v>
      </c>
      <c r="E26" s="11"/>
      <c r="F26" s="12">
        <v>-51.21</v>
      </c>
      <c r="G26" s="13">
        <v>-5.9999999999999995E-4</v>
      </c>
      <c r="J26" s="12"/>
    </row>
    <row r="27" spans="1:10" x14ac:dyDescent="0.3">
      <c r="A27" s="14"/>
      <c r="B27" s="14" t="s">
        <v>14</v>
      </c>
      <c r="C27" s="14"/>
      <c r="D27" s="14"/>
      <c r="E27" s="14"/>
      <c r="F27" s="15">
        <v>-51.21</v>
      </c>
      <c r="G27" s="16">
        <v>-5.9999999999999995E-4</v>
      </c>
    </row>
    <row r="29" spans="1:10" x14ac:dyDescent="0.3">
      <c r="A29" s="8"/>
      <c r="B29" s="8" t="s">
        <v>40</v>
      </c>
      <c r="C29" s="8"/>
      <c r="D29" s="8"/>
      <c r="E29" s="8"/>
      <c r="F29" s="18">
        <v>80116.509999999995</v>
      </c>
      <c r="G29" s="19">
        <v>1</v>
      </c>
    </row>
    <row r="30" spans="1:10" x14ac:dyDescent="0.3">
      <c r="A30" s="9" t="s">
        <v>44</v>
      </c>
    </row>
    <row r="31" spans="1:10" x14ac:dyDescent="0.3">
      <c r="A31" s="21">
        <v>1</v>
      </c>
      <c r="B31" s="21" t="s">
        <v>45</v>
      </c>
    </row>
    <row r="33" spans="2:2" x14ac:dyDescent="0.3">
      <c r="B33" s="10" t="s">
        <v>46</v>
      </c>
    </row>
    <row r="46" spans="2:2" ht="60" x14ac:dyDescent="0.3">
      <c r="B46" s="106" t="s">
        <v>47</v>
      </c>
    </row>
    <row r="59" spans="1:5" x14ac:dyDescent="0.3">
      <c r="A59" s="43" t="s">
        <v>2</v>
      </c>
      <c r="B59" s="44" t="s">
        <v>2053</v>
      </c>
      <c r="C59" s="45"/>
      <c r="D59" s="45"/>
      <c r="E59" s="46"/>
    </row>
    <row r="60" spans="1:5" x14ac:dyDescent="0.3">
      <c r="A60" s="47">
        <v>2</v>
      </c>
      <c r="B60" s="48"/>
      <c r="C60" s="39" t="s">
        <v>2054</v>
      </c>
      <c r="E60" s="49"/>
    </row>
    <row r="61" spans="1:5" x14ac:dyDescent="0.3">
      <c r="A61" s="47"/>
      <c r="B61" s="48" t="s">
        <v>2055</v>
      </c>
      <c r="C61" s="41"/>
      <c r="E61" s="49"/>
    </row>
    <row r="62" spans="1:5" x14ac:dyDescent="0.3">
      <c r="A62" s="47"/>
      <c r="B62" s="48" t="s">
        <v>2056</v>
      </c>
      <c r="C62" s="42" t="s">
        <v>2064</v>
      </c>
      <c r="E62" s="49"/>
    </row>
    <row r="63" spans="1:5" x14ac:dyDescent="0.3">
      <c r="A63" s="47"/>
      <c r="B63" s="48" t="s">
        <v>2057</v>
      </c>
      <c r="C63" s="42" t="s">
        <v>2064</v>
      </c>
      <c r="E63" s="49"/>
    </row>
    <row r="64" spans="1:5" x14ac:dyDescent="0.3">
      <c r="A64" s="47"/>
      <c r="B64" s="48" t="s">
        <v>2058</v>
      </c>
      <c r="C64" s="42" t="s">
        <v>2064</v>
      </c>
      <c r="E64" s="49"/>
    </row>
    <row r="65" spans="1:5" x14ac:dyDescent="0.3">
      <c r="A65" s="47"/>
      <c r="B65" s="48" t="s">
        <v>2059</v>
      </c>
      <c r="C65" s="42" t="s">
        <v>2064</v>
      </c>
      <c r="E65" s="49"/>
    </row>
    <row r="66" spans="1:5" x14ac:dyDescent="0.3">
      <c r="A66" s="47"/>
      <c r="B66" s="20" t="s">
        <v>2060</v>
      </c>
      <c r="C66" s="20"/>
      <c r="E66" s="49"/>
    </row>
    <row r="67" spans="1:5" x14ac:dyDescent="0.3">
      <c r="A67" s="47">
        <v>3</v>
      </c>
      <c r="B67" s="51" t="s">
        <v>2026</v>
      </c>
      <c r="C67" s="20"/>
      <c r="E67" s="49"/>
    </row>
    <row r="68" spans="1:5" x14ac:dyDescent="0.3">
      <c r="A68" s="47"/>
      <c r="B68" s="148" t="s">
        <v>2027</v>
      </c>
      <c r="C68" s="150" t="s">
        <v>2028</v>
      </c>
      <c r="D68" s="150"/>
      <c r="E68" s="151" t="s">
        <v>2029</v>
      </c>
    </row>
    <row r="69" spans="1:5" ht="49" customHeight="1" x14ac:dyDescent="0.3">
      <c r="A69" s="47"/>
      <c r="B69" s="149"/>
      <c r="C69" s="52" t="s">
        <v>2030</v>
      </c>
      <c r="D69" s="52" t="s">
        <v>2070</v>
      </c>
      <c r="E69" s="152"/>
    </row>
    <row r="70" spans="1:5" x14ac:dyDescent="0.3">
      <c r="A70" s="53"/>
      <c r="B70" s="54" t="s">
        <v>2031</v>
      </c>
      <c r="C70" s="77" t="s">
        <v>2393</v>
      </c>
      <c r="D70" s="77" t="s">
        <v>2396</v>
      </c>
      <c r="E70" s="41" t="s">
        <v>2048</v>
      </c>
    </row>
    <row r="71" spans="1:5" x14ac:dyDescent="0.3">
      <c r="A71" s="53"/>
      <c r="B71" s="54" t="s">
        <v>2032</v>
      </c>
      <c r="C71" s="77" t="s">
        <v>2393</v>
      </c>
      <c r="D71" s="77" t="s">
        <v>2397</v>
      </c>
      <c r="E71" s="77" t="s">
        <v>2048</v>
      </c>
    </row>
    <row r="72" spans="1:5" x14ac:dyDescent="0.3">
      <c r="A72" s="53"/>
      <c r="B72" s="54" t="s">
        <v>2033</v>
      </c>
      <c r="C72" s="56">
        <v>0</v>
      </c>
      <c r="D72" s="56">
        <v>0</v>
      </c>
      <c r="E72" s="57">
        <v>0</v>
      </c>
    </row>
    <row r="73" spans="1:5" x14ac:dyDescent="0.3">
      <c r="A73" s="53"/>
      <c r="B73" s="54" t="s">
        <v>2034</v>
      </c>
      <c r="C73" s="56">
        <v>0</v>
      </c>
      <c r="D73" s="56">
        <v>0</v>
      </c>
      <c r="E73" s="57">
        <v>0</v>
      </c>
    </row>
    <row r="74" spans="1:5" x14ac:dyDescent="0.3">
      <c r="A74" s="53"/>
      <c r="B74" s="54" t="s">
        <v>2035</v>
      </c>
      <c r="C74" s="56">
        <v>0</v>
      </c>
      <c r="D74" s="56">
        <v>0</v>
      </c>
      <c r="E74" s="57">
        <v>0</v>
      </c>
    </row>
    <row r="75" spans="1:5" x14ac:dyDescent="0.3">
      <c r="A75" s="53"/>
      <c r="B75" s="54" t="s">
        <v>2036</v>
      </c>
      <c r="C75" s="56">
        <v>0</v>
      </c>
      <c r="D75" s="56">
        <v>0</v>
      </c>
      <c r="E75" s="57">
        <v>0</v>
      </c>
    </row>
    <row r="76" spans="1:5" x14ac:dyDescent="0.3">
      <c r="A76" s="53"/>
      <c r="B76" s="58"/>
      <c r="C76" s="59"/>
      <c r="D76" s="59"/>
      <c r="E76" s="39"/>
    </row>
    <row r="77" spans="1:5" x14ac:dyDescent="0.3">
      <c r="A77" s="47"/>
      <c r="B77" s="60" t="s">
        <v>2037</v>
      </c>
      <c r="C77" s="77" t="s">
        <v>2394</v>
      </c>
      <c r="D77" s="77" t="s">
        <v>2395</v>
      </c>
      <c r="E77" s="41" t="s">
        <v>2048</v>
      </c>
    </row>
    <row r="78" spans="1:5" x14ac:dyDescent="0.3">
      <c r="A78" s="47"/>
      <c r="B78" s="60" t="s">
        <v>2038</v>
      </c>
      <c r="C78" s="77" t="s">
        <v>2394</v>
      </c>
      <c r="D78" s="77" t="s">
        <v>2395</v>
      </c>
      <c r="E78" s="77" t="s">
        <v>2048</v>
      </c>
    </row>
    <row r="79" spans="1:5" x14ac:dyDescent="0.3">
      <c r="A79" s="47"/>
      <c r="B79" s="60" t="s">
        <v>2039</v>
      </c>
      <c r="C79" s="61">
        <v>0</v>
      </c>
      <c r="D79" s="61">
        <v>0</v>
      </c>
      <c r="E79" s="62">
        <v>0</v>
      </c>
    </row>
    <row r="80" spans="1:5" x14ac:dyDescent="0.3">
      <c r="A80" s="47"/>
      <c r="B80" s="60" t="s">
        <v>2040</v>
      </c>
      <c r="C80" s="61">
        <v>0</v>
      </c>
      <c r="D80" s="61">
        <v>0</v>
      </c>
      <c r="E80" s="62">
        <v>0</v>
      </c>
    </row>
    <row r="81" spans="1:5" x14ac:dyDescent="0.3">
      <c r="A81" s="47"/>
      <c r="B81" s="60" t="s">
        <v>2041</v>
      </c>
      <c r="C81" s="61">
        <v>0</v>
      </c>
      <c r="D81" s="61">
        <v>0</v>
      </c>
      <c r="E81" s="62">
        <v>0</v>
      </c>
    </row>
    <row r="82" spans="1:5" x14ac:dyDescent="0.3">
      <c r="A82" s="47"/>
      <c r="B82" s="60" t="s">
        <v>2042</v>
      </c>
      <c r="C82" s="61">
        <v>0</v>
      </c>
      <c r="D82" s="61">
        <v>0</v>
      </c>
      <c r="E82" s="62">
        <v>0</v>
      </c>
    </row>
    <row r="83" spans="1:5" x14ac:dyDescent="0.3">
      <c r="A83" s="47"/>
      <c r="B83" s="63" t="s">
        <v>2043</v>
      </c>
      <c r="C83" s="64"/>
      <c r="D83" s="64"/>
      <c r="E83" s="49"/>
    </row>
    <row r="84" spans="1:5" x14ac:dyDescent="0.3">
      <c r="A84" s="65"/>
      <c r="B84" s="66"/>
      <c r="C84" s="66"/>
      <c r="D84" s="66"/>
      <c r="E84" s="67"/>
    </row>
    <row r="85" spans="1:5" x14ac:dyDescent="0.3">
      <c r="A85" s="47">
        <v>4</v>
      </c>
      <c r="B85" s="68" t="s">
        <v>2044</v>
      </c>
      <c r="C85" s="60"/>
      <c r="D85" s="66"/>
      <c r="E85" s="69"/>
    </row>
    <row r="86" spans="1:5" x14ac:dyDescent="0.3">
      <c r="A86" s="47"/>
      <c r="B86" s="60" t="s">
        <v>2045</v>
      </c>
      <c r="C86" s="77" t="s">
        <v>2064</v>
      </c>
      <c r="D86" s="66"/>
      <c r="E86" s="67"/>
    </row>
    <row r="87" spans="1:5" x14ac:dyDescent="0.3">
      <c r="A87" s="47"/>
      <c r="B87" s="60" t="s">
        <v>2046</v>
      </c>
      <c r="C87" s="77" t="s">
        <v>2064</v>
      </c>
      <c r="D87" s="66"/>
      <c r="E87" s="67"/>
    </row>
    <row r="88" spans="1:5" ht="24" x14ac:dyDescent="0.3">
      <c r="A88" s="47">
        <v>5</v>
      </c>
      <c r="B88" s="107" t="s">
        <v>2047</v>
      </c>
      <c r="C88" s="71" t="s">
        <v>2048</v>
      </c>
      <c r="D88" s="66"/>
      <c r="E88" s="69"/>
    </row>
    <row r="89" spans="1:5" ht="36" x14ac:dyDescent="0.3">
      <c r="A89" s="47">
        <v>6</v>
      </c>
      <c r="B89" s="72" t="s">
        <v>2410</v>
      </c>
      <c r="C89" s="71" t="s">
        <v>2048</v>
      </c>
      <c r="D89" s="73"/>
      <c r="E89" s="69"/>
    </row>
    <row r="90" spans="1:5" x14ac:dyDescent="0.3">
      <c r="A90" s="47">
        <v>7</v>
      </c>
      <c r="B90" s="74" t="s">
        <v>2049</v>
      </c>
      <c r="C90" s="75"/>
      <c r="E90" s="69"/>
    </row>
    <row r="91" spans="1:5" x14ac:dyDescent="0.3">
      <c r="A91" s="47"/>
      <c r="B91" s="76" t="s">
        <v>2050</v>
      </c>
      <c r="C91" s="77" t="s">
        <v>2048</v>
      </c>
      <c r="E91" s="69"/>
    </row>
    <row r="92" spans="1:5" x14ac:dyDescent="0.3">
      <c r="A92" s="47"/>
      <c r="B92" s="78" t="s">
        <v>2051</v>
      </c>
      <c r="C92" s="79" t="s">
        <v>2048</v>
      </c>
      <c r="E92" s="69"/>
    </row>
    <row r="93" spans="1:5" x14ac:dyDescent="0.3">
      <c r="A93" s="47"/>
      <c r="B93" s="78"/>
      <c r="C93" s="80"/>
      <c r="E93" s="69"/>
    </row>
    <row r="94" spans="1:5" ht="24" x14ac:dyDescent="0.3">
      <c r="A94" s="47">
        <v>8</v>
      </c>
      <c r="B94" s="74" t="s">
        <v>2411</v>
      </c>
      <c r="C94" s="75"/>
      <c r="D94" s="66"/>
      <c r="E94" s="69"/>
    </row>
    <row r="95" spans="1:5" x14ac:dyDescent="0.3">
      <c r="A95" s="47"/>
      <c r="B95" s="76" t="s">
        <v>2050</v>
      </c>
      <c r="C95" s="77" t="s">
        <v>2048</v>
      </c>
      <c r="D95" s="66"/>
      <c r="E95" s="69"/>
    </row>
    <row r="96" spans="1:5" x14ac:dyDescent="0.3">
      <c r="A96" s="47"/>
      <c r="B96" s="78" t="s">
        <v>2052</v>
      </c>
      <c r="C96" s="77" t="s">
        <v>2048</v>
      </c>
      <c r="D96" s="66"/>
      <c r="E96" s="69"/>
    </row>
    <row r="97" spans="1:5" x14ac:dyDescent="0.3">
      <c r="A97" s="81"/>
      <c r="B97" s="82"/>
      <c r="C97" s="82"/>
      <c r="D97" s="82"/>
      <c r="E97" s="83"/>
    </row>
    <row r="99" spans="1:5" x14ac:dyDescent="0.3">
      <c r="A99" s="10" t="s">
        <v>1196</v>
      </c>
      <c r="B99" s="9" t="s">
        <v>2061</v>
      </c>
    </row>
    <row r="100" spans="1:5" x14ac:dyDescent="0.3">
      <c r="A100" s="10" t="s">
        <v>2062</v>
      </c>
      <c r="B100" s="9" t="s">
        <v>2063</v>
      </c>
    </row>
    <row r="101" spans="1:5" x14ac:dyDescent="0.3">
      <c r="A101" s="10" t="s">
        <v>2064</v>
      </c>
      <c r="B101" s="9" t="s">
        <v>2065</v>
      </c>
    </row>
    <row r="102" spans="1:5" x14ac:dyDescent="0.3">
      <c r="A102" s="10" t="s">
        <v>2066</v>
      </c>
      <c r="B102" s="9" t="s">
        <v>2067</v>
      </c>
    </row>
    <row r="103" spans="1:5" x14ac:dyDescent="0.3">
      <c r="A103" s="10" t="s">
        <v>2068</v>
      </c>
      <c r="B103" s="9" t="s">
        <v>2080</v>
      </c>
    </row>
    <row r="104" spans="1:5" ht="60" x14ac:dyDescent="0.3">
      <c r="B104" s="84" t="s">
        <v>2069</v>
      </c>
    </row>
  </sheetData>
  <mergeCells count="4">
    <mergeCell ref="B1:F1"/>
    <mergeCell ref="B68:B69"/>
    <mergeCell ref="C68:D68"/>
    <mergeCell ref="E68:E69"/>
  </mergeCells>
  <pageMargins left="0.7" right="0.7" top="0.75" bottom="0.75" header="0.3" footer="0.3"/>
  <pageSetup orientation="portrait" horizontalDpi="1200" verticalDpi="1200"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77A18-A116-4B3A-888C-65DBEE0E2EE6}">
  <dimension ref="A1:L197"/>
  <sheetViews>
    <sheetView zoomScale="90" zoomScaleNormal="90" workbookViewId="0"/>
  </sheetViews>
  <sheetFormatPr defaultColWidth="8.7265625" defaultRowHeight="12" x14ac:dyDescent="0.3"/>
  <cols>
    <col min="1" max="1" width="7.1796875" style="9" bestFit="1" customWidth="1"/>
    <col min="2" max="2" width="43.7265625" style="9" bestFit="1" customWidth="1"/>
    <col min="3" max="3" width="17.453125" style="9" bestFit="1" customWidth="1"/>
    <col min="4" max="4" width="42.453125" style="9" bestFit="1" customWidth="1"/>
    <col min="5" max="5" width="23.36328125" style="9" customWidth="1"/>
    <col min="6" max="6" width="24.81640625" style="9" bestFit="1" customWidth="1"/>
    <col min="7" max="7" width="14.453125" style="9" bestFit="1" customWidth="1"/>
    <col min="8" max="8" width="12.81640625" style="9" bestFit="1" customWidth="1"/>
    <col min="9" max="9" width="14.54296875" style="9" bestFit="1" customWidth="1"/>
    <col min="10" max="10" width="8.26953125" style="9" bestFit="1" customWidth="1"/>
    <col min="11" max="11" width="42.453125" style="9" bestFit="1" customWidth="1"/>
    <col min="12" max="12" width="10.1796875" style="9" bestFit="1" customWidth="1"/>
    <col min="13" max="16384" width="8.7265625" style="9"/>
  </cols>
  <sheetData>
    <row r="1" spans="1:12" x14ac:dyDescent="0.3">
      <c r="A1" s="8"/>
      <c r="B1" s="153" t="s">
        <v>2005</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49</v>
      </c>
    </row>
    <row r="7" spans="1:12" x14ac:dyDescent="0.3">
      <c r="B7" s="10" t="s">
        <v>50</v>
      </c>
    </row>
    <row r="8" spans="1:12" x14ac:dyDescent="0.3">
      <c r="A8" s="9">
        <v>1</v>
      </c>
      <c r="B8" s="9" t="s">
        <v>91</v>
      </c>
      <c r="C8" s="9" t="s">
        <v>92</v>
      </c>
      <c r="D8" s="9" t="s">
        <v>90</v>
      </c>
      <c r="E8" s="11">
        <v>1065966</v>
      </c>
      <c r="F8" s="12">
        <v>13392.8</v>
      </c>
      <c r="G8" s="13">
        <v>7.3400000000000007E-2</v>
      </c>
      <c r="J8" s="12"/>
      <c r="K8" s="10" t="s">
        <v>41</v>
      </c>
      <c r="L8" s="10" t="s">
        <v>42</v>
      </c>
    </row>
    <row r="9" spans="1:12" x14ac:dyDescent="0.3">
      <c r="A9" s="9">
        <v>2</v>
      </c>
      <c r="B9" s="9" t="s">
        <v>88</v>
      </c>
      <c r="C9" s="9" t="s">
        <v>89</v>
      </c>
      <c r="D9" s="9" t="s">
        <v>90</v>
      </c>
      <c r="E9" s="11">
        <v>1623236</v>
      </c>
      <c r="F9" s="12">
        <v>12085.8</v>
      </c>
      <c r="G9" s="13">
        <v>6.6299999999999998E-2</v>
      </c>
      <c r="J9" s="12"/>
      <c r="K9" s="9" t="s">
        <v>90</v>
      </c>
      <c r="L9" s="13">
        <v>0.17519999999999999</v>
      </c>
    </row>
    <row r="10" spans="1:12" x14ac:dyDescent="0.3">
      <c r="A10" s="9">
        <v>3</v>
      </c>
      <c r="B10" s="9" t="s">
        <v>232</v>
      </c>
      <c r="C10" s="9" t="s">
        <v>233</v>
      </c>
      <c r="D10" s="9" t="s">
        <v>234</v>
      </c>
      <c r="E10" s="11">
        <v>313200</v>
      </c>
      <c r="F10" s="12">
        <v>5728.43</v>
      </c>
      <c r="G10" s="13">
        <v>3.1399999999999997E-2</v>
      </c>
      <c r="J10" s="12"/>
      <c r="K10" s="9" t="s">
        <v>116</v>
      </c>
      <c r="L10" s="13">
        <v>6.5699999999999995E-2</v>
      </c>
    </row>
    <row r="11" spans="1:12" x14ac:dyDescent="0.3">
      <c r="A11" s="9">
        <v>4</v>
      </c>
      <c r="B11" s="9" t="s">
        <v>235</v>
      </c>
      <c r="C11" s="9" t="s">
        <v>236</v>
      </c>
      <c r="D11" s="9" t="s">
        <v>237</v>
      </c>
      <c r="E11" s="11">
        <v>133914</v>
      </c>
      <c r="F11" s="12">
        <v>5459</v>
      </c>
      <c r="G11" s="13">
        <v>2.9899999999999999E-2</v>
      </c>
      <c r="J11" s="12"/>
      <c r="K11" s="9" t="s">
        <v>128</v>
      </c>
      <c r="L11" s="13">
        <v>6.0100000000000001E-2</v>
      </c>
    </row>
    <row r="12" spans="1:12" x14ac:dyDescent="0.3">
      <c r="A12" s="9">
        <v>5</v>
      </c>
      <c r="B12" s="9" t="s">
        <v>93</v>
      </c>
      <c r="C12" s="9" t="s">
        <v>94</v>
      </c>
      <c r="D12" s="9" t="s">
        <v>90</v>
      </c>
      <c r="E12" s="11">
        <v>361606</v>
      </c>
      <c r="F12" s="12">
        <v>4652.42</v>
      </c>
      <c r="G12" s="13">
        <v>2.5499999999999998E-2</v>
      </c>
      <c r="J12" s="12"/>
      <c r="K12" s="9" t="s">
        <v>234</v>
      </c>
      <c r="L12" s="13">
        <v>4.8300000000000003E-2</v>
      </c>
    </row>
    <row r="13" spans="1:12" x14ac:dyDescent="0.3">
      <c r="A13" s="9">
        <v>6</v>
      </c>
      <c r="B13" s="9" t="s">
        <v>240</v>
      </c>
      <c r="C13" s="9" t="s">
        <v>241</v>
      </c>
      <c r="D13" s="9" t="s">
        <v>128</v>
      </c>
      <c r="E13" s="11">
        <v>139906</v>
      </c>
      <c r="F13" s="12">
        <v>4260.9799999999996</v>
      </c>
      <c r="G13" s="13">
        <v>2.3400000000000001E-2</v>
      </c>
      <c r="J13" s="12"/>
      <c r="K13" s="9" t="s">
        <v>1302</v>
      </c>
      <c r="L13" s="13">
        <v>4.6199999999999998E-2</v>
      </c>
    </row>
    <row r="14" spans="1:12" x14ac:dyDescent="0.3">
      <c r="A14" s="9">
        <v>7</v>
      </c>
      <c r="B14" s="9" t="s">
        <v>272</v>
      </c>
      <c r="C14" s="9" t="s">
        <v>273</v>
      </c>
      <c r="D14" s="9" t="s">
        <v>113</v>
      </c>
      <c r="E14" s="11">
        <v>1322320</v>
      </c>
      <c r="F14" s="12">
        <v>3842</v>
      </c>
      <c r="G14" s="13">
        <v>2.1100000000000001E-2</v>
      </c>
      <c r="J14" s="12"/>
      <c r="K14" s="9" t="s">
        <v>189</v>
      </c>
      <c r="L14" s="13">
        <v>4.3099999999999999E-2</v>
      </c>
    </row>
    <row r="15" spans="1:12" x14ac:dyDescent="0.3">
      <c r="A15" s="9">
        <v>8</v>
      </c>
      <c r="B15" s="9" t="s">
        <v>327</v>
      </c>
      <c r="C15" s="9" t="s">
        <v>328</v>
      </c>
      <c r="D15" s="9" t="s">
        <v>128</v>
      </c>
      <c r="E15" s="11">
        <v>74507</v>
      </c>
      <c r="F15" s="12">
        <v>3653.08</v>
      </c>
      <c r="G15" s="13">
        <v>0.02</v>
      </c>
      <c r="J15" s="12"/>
      <c r="K15" s="9" t="s">
        <v>237</v>
      </c>
      <c r="L15" s="13">
        <v>4.2700000000000002E-2</v>
      </c>
    </row>
    <row r="16" spans="1:12" x14ac:dyDescent="0.3">
      <c r="A16" s="9">
        <v>9</v>
      </c>
      <c r="B16" s="9" t="s">
        <v>323</v>
      </c>
      <c r="C16" s="9" t="s">
        <v>324</v>
      </c>
      <c r="D16" s="9" t="s">
        <v>310</v>
      </c>
      <c r="E16" s="11">
        <v>599272</v>
      </c>
      <c r="F16" s="12">
        <v>3564.47</v>
      </c>
      <c r="G16" s="13">
        <v>1.95E-2</v>
      </c>
      <c r="J16" s="12"/>
      <c r="K16" s="9" t="s">
        <v>310</v>
      </c>
      <c r="L16" s="13">
        <v>3.4099999999999998E-2</v>
      </c>
    </row>
    <row r="17" spans="1:12" x14ac:dyDescent="0.3">
      <c r="A17" s="9">
        <v>10</v>
      </c>
      <c r="B17" s="9" t="s">
        <v>336</v>
      </c>
      <c r="C17" s="9" t="s">
        <v>337</v>
      </c>
      <c r="D17" s="9" t="s">
        <v>234</v>
      </c>
      <c r="E17" s="11">
        <v>699096</v>
      </c>
      <c r="F17" s="12">
        <v>3090.35</v>
      </c>
      <c r="G17" s="13">
        <v>1.6899999999999998E-2</v>
      </c>
      <c r="J17" s="12"/>
      <c r="K17" s="9" t="s">
        <v>136</v>
      </c>
      <c r="L17" s="13">
        <v>2.6599999999999999E-2</v>
      </c>
    </row>
    <row r="18" spans="1:12" x14ac:dyDescent="0.3">
      <c r="A18" s="9">
        <v>11</v>
      </c>
      <c r="B18" s="9" t="s">
        <v>238</v>
      </c>
      <c r="C18" s="9" t="s">
        <v>239</v>
      </c>
      <c r="D18" s="9" t="s">
        <v>189</v>
      </c>
      <c r="E18" s="11">
        <v>246509</v>
      </c>
      <c r="F18" s="12">
        <v>2861.72</v>
      </c>
      <c r="G18" s="13">
        <v>1.5699999999999999E-2</v>
      </c>
      <c r="J18" s="12"/>
      <c r="K18" s="9" t="s">
        <v>260</v>
      </c>
      <c r="L18" s="13">
        <v>2.1700000000000001E-2</v>
      </c>
    </row>
    <row r="19" spans="1:12" x14ac:dyDescent="0.3">
      <c r="A19" s="9">
        <v>12</v>
      </c>
      <c r="B19" s="9" t="s">
        <v>246</v>
      </c>
      <c r="C19" s="9" t="s">
        <v>247</v>
      </c>
      <c r="D19" s="9" t="s">
        <v>116</v>
      </c>
      <c r="E19" s="11">
        <v>155076</v>
      </c>
      <c r="F19" s="12">
        <v>2790.13</v>
      </c>
      <c r="G19" s="13">
        <v>1.5299999999999999E-2</v>
      </c>
      <c r="J19" s="12"/>
      <c r="K19" s="9" t="s">
        <v>150</v>
      </c>
      <c r="L19" s="13">
        <v>2.1299999999999999E-2</v>
      </c>
    </row>
    <row r="20" spans="1:12" x14ac:dyDescent="0.3">
      <c r="A20" s="9">
        <v>13</v>
      </c>
      <c r="B20" s="9" t="s">
        <v>436</v>
      </c>
      <c r="C20" s="9" t="s">
        <v>437</v>
      </c>
      <c r="D20" s="9" t="s">
        <v>217</v>
      </c>
      <c r="E20" s="11">
        <v>582506</v>
      </c>
      <c r="F20" s="12">
        <v>2773.6</v>
      </c>
      <c r="G20" s="13">
        <v>1.52E-2</v>
      </c>
      <c r="J20" s="12"/>
      <c r="K20" s="9" t="s">
        <v>113</v>
      </c>
      <c r="L20" s="13">
        <v>2.1100000000000001E-2</v>
      </c>
    </row>
    <row r="21" spans="1:12" x14ac:dyDescent="0.3">
      <c r="A21" s="9">
        <v>14</v>
      </c>
      <c r="B21" s="9" t="s">
        <v>485</v>
      </c>
      <c r="C21" s="9" t="s">
        <v>486</v>
      </c>
      <c r="D21" s="9" t="s">
        <v>186</v>
      </c>
      <c r="E21" s="11">
        <v>159459</v>
      </c>
      <c r="F21" s="12">
        <v>2722.12</v>
      </c>
      <c r="G21" s="13">
        <v>1.49E-2</v>
      </c>
      <c r="J21" s="12"/>
      <c r="K21" s="9" t="s">
        <v>156</v>
      </c>
      <c r="L21" s="13">
        <v>1.8200000000000001E-2</v>
      </c>
    </row>
    <row r="22" spans="1:12" x14ac:dyDescent="0.3">
      <c r="A22" s="9">
        <v>15</v>
      </c>
      <c r="B22" s="9" t="s">
        <v>308</v>
      </c>
      <c r="C22" s="9" t="s">
        <v>309</v>
      </c>
      <c r="D22" s="9" t="s">
        <v>310</v>
      </c>
      <c r="E22" s="11">
        <v>143732</v>
      </c>
      <c r="F22" s="12">
        <v>2630.44</v>
      </c>
      <c r="G22" s="13">
        <v>1.44E-2</v>
      </c>
      <c r="J22" s="12"/>
      <c r="K22" s="9" t="s">
        <v>144</v>
      </c>
      <c r="L22" s="13">
        <v>1.7100000000000001E-2</v>
      </c>
    </row>
    <row r="23" spans="1:12" x14ac:dyDescent="0.3">
      <c r="A23" s="9">
        <v>16</v>
      </c>
      <c r="B23" s="9" t="s">
        <v>263</v>
      </c>
      <c r="C23" s="9" t="s">
        <v>264</v>
      </c>
      <c r="D23" s="9" t="s">
        <v>119</v>
      </c>
      <c r="E23" s="11">
        <v>599212</v>
      </c>
      <c r="F23" s="12">
        <v>2461.2600000000002</v>
      </c>
      <c r="G23" s="13">
        <v>1.35E-2</v>
      </c>
      <c r="J23" s="12"/>
      <c r="K23" s="9" t="s">
        <v>1207</v>
      </c>
      <c r="L23" s="13">
        <v>1.55E-2</v>
      </c>
    </row>
    <row r="24" spans="1:12" x14ac:dyDescent="0.3">
      <c r="A24" s="9">
        <v>17</v>
      </c>
      <c r="B24" s="9" t="s">
        <v>265</v>
      </c>
      <c r="C24" s="9" t="s">
        <v>266</v>
      </c>
      <c r="D24" s="9" t="s">
        <v>200</v>
      </c>
      <c r="E24" s="11">
        <v>21210</v>
      </c>
      <c r="F24" s="12">
        <v>2435.33</v>
      </c>
      <c r="G24" s="13">
        <v>1.34E-2</v>
      </c>
      <c r="J24" s="12"/>
      <c r="K24" s="9" t="s">
        <v>217</v>
      </c>
      <c r="L24" s="13">
        <v>1.52E-2</v>
      </c>
    </row>
    <row r="25" spans="1:12" x14ac:dyDescent="0.3">
      <c r="A25" s="9">
        <v>18</v>
      </c>
      <c r="B25" s="9" t="s">
        <v>123</v>
      </c>
      <c r="C25" s="9" t="s">
        <v>124</v>
      </c>
      <c r="D25" s="9" t="s">
        <v>125</v>
      </c>
      <c r="E25" s="11">
        <v>629000</v>
      </c>
      <c r="F25" s="12">
        <v>2387.0500000000002</v>
      </c>
      <c r="G25" s="13">
        <v>1.3100000000000001E-2</v>
      </c>
      <c r="J25" s="12"/>
      <c r="K25" s="9" t="s">
        <v>186</v>
      </c>
      <c r="L25" s="13">
        <v>1.49E-2</v>
      </c>
    </row>
    <row r="26" spans="1:12" x14ac:dyDescent="0.3">
      <c r="A26" s="9">
        <v>19</v>
      </c>
      <c r="B26" s="9" t="s">
        <v>575</v>
      </c>
      <c r="C26" s="9" t="s">
        <v>576</v>
      </c>
      <c r="D26" s="9" t="s">
        <v>237</v>
      </c>
      <c r="E26" s="11">
        <v>178724</v>
      </c>
      <c r="F26" s="12">
        <v>2332.35</v>
      </c>
      <c r="G26" s="13">
        <v>1.2800000000000001E-2</v>
      </c>
      <c r="J26" s="12"/>
      <c r="K26" s="9" t="s">
        <v>119</v>
      </c>
      <c r="L26" s="13">
        <v>1.35E-2</v>
      </c>
    </row>
    <row r="27" spans="1:12" x14ac:dyDescent="0.3">
      <c r="A27" s="9">
        <v>20</v>
      </c>
      <c r="B27" s="9" t="s">
        <v>311</v>
      </c>
      <c r="C27" s="9" t="s">
        <v>312</v>
      </c>
      <c r="D27" s="9" t="s">
        <v>116</v>
      </c>
      <c r="E27" s="11">
        <v>174050</v>
      </c>
      <c r="F27" s="12">
        <v>2268.7399999999998</v>
      </c>
      <c r="G27" s="13">
        <v>1.24E-2</v>
      </c>
      <c r="J27" s="12"/>
      <c r="K27" s="9" t="s">
        <v>200</v>
      </c>
      <c r="L27" s="13">
        <v>1.34E-2</v>
      </c>
    </row>
    <row r="28" spans="1:12" x14ac:dyDescent="0.3">
      <c r="A28" s="9">
        <v>21</v>
      </c>
      <c r="B28" s="9" t="s">
        <v>254</v>
      </c>
      <c r="C28" s="9" t="s">
        <v>255</v>
      </c>
      <c r="D28" s="9" t="s">
        <v>128</v>
      </c>
      <c r="E28" s="11">
        <v>16060</v>
      </c>
      <c r="F28" s="12">
        <v>2108.1999999999998</v>
      </c>
      <c r="G28" s="13">
        <v>1.1599999999999999E-2</v>
      </c>
      <c r="J28" s="12"/>
      <c r="K28" s="9" t="s">
        <v>125</v>
      </c>
      <c r="L28" s="13">
        <v>1.3100000000000001E-2</v>
      </c>
    </row>
    <row r="29" spans="1:12" x14ac:dyDescent="0.3">
      <c r="A29" s="9">
        <v>22</v>
      </c>
      <c r="B29" s="9" t="s">
        <v>313</v>
      </c>
      <c r="C29" s="9" t="s">
        <v>314</v>
      </c>
      <c r="D29" s="9" t="s">
        <v>116</v>
      </c>
      <c r="E29" s="11">
        <v>142224</v>
      </c>
      <c r="F29" s="12">
        <v>1992.56</v>
      </c>
      <c r="G29" s="13">
        <v>1.09E-2</v>
      </c>
      <c r="J29" s="12"/>
      <c r="K29" s="9" t="s">
        <v>172</v>
      </c>
      <c r="L29" s="13">
        <v>1.2200000000000001E-2</v>
      </c>
    </row>
    <row r="30" spans="1:12" x14ac:dyDescent="0.3">
      <c r="A30" s="9">
        <v>23</v>
      </c>
      <c r="B30" s="9" t="s">
        <v>95</v>
      </c>
      <c r="C30" s="9" t="s">
        <v>96</v>
      </c>
      <c r="D30" s="9" t="s">
        <v>90</v>
      </c>
      <c r="E30" s="11">
        <v>475344</v>
      </c>
      <c r="F30" s="12">
        <v>1826.27</v>
      </c>
      <c r="G30" s="13">
        <v>0.01</v>
      </c>
      <c r="J30" s="12"/>
      <c r="K30" s="9" t="s">
        <v>61</v>
      </c>
      <c r="L30" s="13">
        <v>8.6999999999999994E-3</v>
      </c>
    </row>
    <row r="31" spans="1:12" x14ac:dyDescent="0.3">
      <c r="A31" s="9">
        <v>24</v>
      </c>
      <c r="B31" s="9" t="s">
        <v>466</v>
      </c>
      <c r="C31" s="9" t="s">
        <v>467</v>
      </c>
      <c r="D31" s="9" t="s">
        <v>156</v>
      </c>
      <c r="E31" s="11">
        <v>537423</v>
      </c>
      <c r="F31" s="12">
        <v>1812.73</v>
      </c>
      <c r="G31" s="13">
        <v>9.9000000000000008E-3</v>
      </c>
      <c r="J31" s="12"/>
      <c r="K31" s="9" t="s">
        <v>139</v>
      </c>
      <c r="L31" s="13">
        <v>8.2000000000000007E-3</v>
      </c>
    </row>
    <row r="32" spans="1:12" x14ac:dyDescent="0.3">
      <c r="A32" s="9">
        <v>25</v>
      </c>
      <c r="B32" s="9" t="s">
        <v>519</v>
      </c>
      <c r="C32" s="9" t="s">
        <v>520</v>
      </c>
      <c r="D32" s="9" t="s">
        <v>116</v>
      </c>
      <c r="E32" s="11">
        <v>80038</v>
      </c>
      <c r="F32" s="12">
        <v>1800.86</v>
      </c>
      <c r="G32" s="13">
        <v>9.9000000000000008E-3</v>
      </c>
      <c r="J32" s="12"/>
      <c r="K32" s="9" t="s">
        <v>64</v>
      </c>
      <c r="L32" s="13">
        <v>7.7999999999999996E-3</v>
      </c>
    </row>
    <row r="33" spans="1:12" x14ac:dyDescent="0.3">
      <c r="A33" s="9">
        <v>26</v>
      </c>
      <c r="B33" s="9" t="s">
        <v>170</v>
      </c>
      <c r="C33" s="9" t="s">
        <v>171</v>
      </c>
      <c r="D33" s="9" t="s">
        <v>172</v>
      </c>
      <c r="E33" s="11">
        <v>144978</v>
      </c>
      <c r="F33" s="12">
        <v>1750.17</v>
      </c>
      <c r="G33" s="13">
        <v>9.5999999999999992E-3</v>
      </c>
      <c r="J33" s="12"/>
      <c r="K33" s="9" t="s">
        <v>380</v>
      </c>
      <c r="L33" s="13">
        <v>7.7999999999999996E-3</v>
      </c>
    </row>
    <row r="34" spans="1:12" x14ac:dyDescent="0.3">
      <c r="A34" s="9">
        <v>27</v>
      </c>
      <c r="B34" s="9" t="s">
        <v>142</v>
      </c>
      <c r="C34" s="9" t="s">
        <v>143</v>
      </c>
      <c r="D34" s="9" t="s">
        <v>144</v>
      </c>
      <c r="E34" s="11">
        <v>549511</v>
      </c>
      <c r="F34" s="12">
        <v>1638.09</v>
      </c>
      <c r="G34" s="13">
        <v>8.9999999999999993E-3</v>
      </c>
      <c r="J34" s="12"/>
      <c r="K34" s="9" t="s">
        <v>133</v>
      </c>
      <c r="L34" s="13">
        <v>7.1000000000000004E-3</v>
      </c>
    </row>
    <row r="35" spans="1:12" x14ac:dyDescent="0.3">
      <c r="A35" s="9">
        <v>28</v>
      </c>
      <c r="B35" s="9" t="s">
        <v>274</v>
      </c>
      <c r="C35" s="9" t="s">
        <v>275</v>
      </c>
      <c r="D35" s="9" t="s">
        <v>189</v>
      </c>
      <c r="E35" s="11">
        <v>136907</v>
      </c>
      <c r="F35" s="12">
        <v>1620.71</v>
      </c>
      <c r="G35" s="13">
        <v>8.8999999999999999E-3</v>
      </c>
      <c r="J35" s="12"/>
      <c r="K35" s="9" t="s">
        <v>207</v>
      </c>
      <c r="L35" s="13">
        <v>5.4000000000000003E-3</v>
      </c>
    </row>
    <row r="36" spans="1:12" x14ac:dyDescent="0.3">
      <c r="A36" s="9">
        <v>29</v>
      </c>
      <c r="B36" s="9" t="s">
        <v>916</v>
      </c>
      <c r="C36" s="9" t="s">
        <v>917</v>
      </c>
      <c r="D36" s="9" t="s">
        <v>61</v>
      </c>
      <c r="E36" s="11">
        <v>405813</v>
      </c>
      <c r="F36" s="12">
        <v>1591.19</v>
      </c>
      <c r="G36" s="13">
        <v>8.6999999999999994E-3</v>
      </c>
      <c r="J36" s="12"/>
      <c r="K36" s="9" t="s">
        <v>71</v>
      </c>
      <c r="L36" s="13">
        <v>5.0000000000000001E-3</v>
      </c>
    </row>
    <row r="37" spans="1:12" x14ac:dyDescent="0.3">
      <c r="A37" s="9">
        <v>30</v>
      </c>
      <c r="B37" s="9" t="s">
        <v>651</v>
      </c>
      <c r="C37" s="9" t="s">
        <v>652</v>
      </c>
      <c r="D37" s="9" t="s">
        <v>156</v>
      </c>
      <c r="E37" s="11">
        <v>177332</v>
      </c>
      <c r="F37" s="12">
        <v>1521.07</v>
      </c>
      <c r="G37" s="13">
        <v>8.3000000000000001E-3</v>
      </c>
      <c r="J37" s="12"/>
      <c r="K37" s="9" t="s">
        <v>632</v>
      </c>
      <c r="L37" s="13">
        <v>3.5000000000000001E-3</v>
      </c>
    </row>
    <row r="38" spans="1:12" x14ac:dyDescent="0.3">
      <c r="A38" s="9">
        <v>31</v>
      </c>
      <c r="B38" s="9" t="s">
        <v>134</v>
      </c>
      <c r="C38" s="9" t="s">
        <v>135</v>
      </c>
      <c r="D38" s="9" t="s">
        <v>136</v>
      </c>
      <c r="E38" s="11">
        <v>1013083</v>
      </c>
      <c r="F38" s="12">
        <v>1476.47</v>
      </c>
      <c r="G38" s="13">
        <v>8.0999999999999996E-3</v>
      </c>
      <c r="J38" s="12"/>
      <c r="K38" s="9" t="s">
        <v>167</v>
      </c>
      <c r="L38" s="13">
        <v>8.0000000000000004E-4</v>
      </c>
    </row>
    <row r="39" spans="1:12" x14ac:dyDescent="0.3">
      <c r="A39" s="9">
        <v>32</v>
      </c>
      <c r="B39" s="9" t="s">
        <v>376</v>
      </c>
      <c r="C39" s="9" t="s">
        <v>377</v>
      </c>
      <c r="D39" s="9" t="s">
        <v>144</v>
      </c>
      <c r="E39" s="11">
        <v>373925</v>
      </c>
      <c r="F39" s="12">
        <v>1472.7</v>
      </c>
      <c r="G39" s="13">
        <v>8.0999999999999996E-3</v>
      </c>
      <c r="J39" s="12"/>
      <c r="K39" s="9" t="s">
        <v>2003</v>
      </c>
      <c r="L39" s="13">
        <v>6.4700000000000008E-2</v>
      </c>
    </row>
    <row r="40" spans="1:12" x14ac:dyDescent="0.3">
      <c r="A40" s="9">
        <v>33</v>
      </c>
      <c r="B40" s="9" t="s">
        <v>74</v>
      </c>
      <c r="C40" s="9" t="s">
        <v>75</v>
      </c>
      <c r="D40" s="9" t="s">
        <v>64</v>
      </c>
      <c r="E40" s="11">
        <v>40551</v>
      </c>
      <c r="F40" s="12">
        <v>1426.83</v>
      </c>
      <c r="G40" s="13">
        <v>7.7999999999999996E-3</v>
      </c>
      <c r="J40" s="12"/>
      <c r="K40" s="9" t="s">
        <v>43</v>
      </c>
      <c r="L40" s="13">
        <v>0.14180000000000001</v>
      </c>
    </row>
    <row r="41" spans="1:12" x14ac:dyDescent="0.3">
      <c r="A41" s="9">
        <v>34</v>
      </c>
      <c r="B41" s="9" t="s">
        <v>479</v>
      </c>
      <c r="C41" s="9" t="s">
        <v>480</v>
      </c>
      <c r="D41" s="9" t="s">
        <v>380</v>
      </c>
      <c r="E41" s="11">
        <v>81067</v>
      </c>
      <c r="F41" s="12">
        <v>1421.59</v>
      </c>
      <c r="G41" s="13">
        <v>7.7999999999999996E-3</v>
      </c>
      <c r="J41" s="12"/>
    </row>
    <row r="42" spans="1:12" x14ac:dyDescent="0.3">
      <c r="A42" s="9">
        <v>35</v>
      </c>
      <c r="B42" s="9" t="s">
        <v>610</v>
      </c>
      <c r="C42" s="9" t="s">
        <v>611</v>
      </c>
      <c r="D42" s="9" t="s">
        <v>136</v>
      </c>
      <c r="E42" s="11">
        <v>339603</v>
      </c>
      <c r="F42" s="12">
        <v>1339.73</v>
      </c>
      <c r="G42" s="13">
        <v>7.3000000000000001E-3</v>
      </c>
      <c r="J42" s="12"/>
    </row>
    <row r="43" spans="1:12" x14ac:dyDescent="0.3">
      <c r="A43" s="9">
        <v>36</v>
      </c>
      <c r="B43" s="9" t="s">
        <v>475</v>
      </c>
      <c r="C43" s="9" t="s">
        <v>476</v>
      </c>
      <c r="D43" s="9" t="s">
        <v>116</v>
      </c>
      <c r="E43" s="11">
        <v>86208</v>
      </c>
      <c r="F43" s="12">
        <v>1314.15</v>
      </c>
      <c r="G43" s="13">
        <v>7.1999999999999998E-3</v>
      </c>
      <c r="J43" s="12"/>
    </row>
    <row r="44" spans="1:12" x14ac:dyDescent="0.3">
      <c r="A44" s="9">
        <v>37</v>
      </c>
      <c r="B44" s="9" t="s">
        <v>1108</v>
      </c>
      <c r="C44" s="9" t="s">
        <v>1109</v>
      </c>
      <c r="D44" s="9" t="s">
        <v>189</v>
      </c>
      <c r="E44" s="11">
        <v>141630</v>
      </c>
      <c r="F44" s="12">
        <v>1161.01</v>
      </c>
      <c r="G44" s="13">
        <v>6.4000000000000003E-3</v>
      </c>
      <c r="J44" s="12"/>
    </row>
    <row r="45" spans="1:12" x14ac:dyDescent="0.3">
      <c r="A45" s="9">
        <v>38</v>
      </c>
      <c r="B45" s="9" t="s">
        <v>261</v>
      </c>
      <c r="C45" s="9" t="s">
        <v>262</v>
      </c>
      <c r="D45" s="9" t="s">
        <v>207</v>
      </c>
      <c r="E45" s="11">
        <v>87643</v>
      </c>
      <c r="F45" s="12">
        <v>987.47</v>
      </c>
      <c r="G45" s="13">
        <v>5.4000000000000003E-3</v>
      </c>
      <c r="J45" s="12"/>
    </row>
    <row r="46" spans="1:12" x14ac:dyDescent="0.3">
      <c r="A46" s="9">
        <v>39</v>
      </c>
      <c r="B46" s="9" t="s">
        <v>306</v>
      </c>
      <c r="C46" s="9" t="s">
        <v>307</v>
      </c>
      <c r="D46" s="9" t="s">
        <v>128</v>
      </c>
      <c r="E46" s="11">
        <v>234000</v>
      </c>
      <c r="F46" s="12">
        <v>921.73</v>
      </c>
      <c r="G46" s="13">
        <v>5.1000000000000004E-3</v>
      </c>
      <c r="J46" s="12"/>
    </row>
    <row r="47" spans="1:12" x14ac:dyDescent="0.3">
      <c r="A47" s="9">
        <v>40</v>
      </c>
      <c r="B47" s="9" t="s">
        <v>69</v>
      </c>
      <c r="C47" s="9" t="s">
        <v>70</v>
      </c>
      <c r="D47" s="9" t="s">
        <v>71</v>
      </c>
      <c r="E47" s="11">
        <v>88221</v>
      </c>
      <c r="F47" s="12">
        <v>908.06</v>
      </c>
      <c r="G47" s="13">
        <v>5.0000000000000001E-3</v>
      </c>
      <c r="J47" s="12"/>
    </row>
    <row r="48" spans="1:12" x14ac:dyDescent="0.3">
      <c r="A48" s="9">
        <v>41</v>
      </c>
      <c r="B48" s="9" t="s">
        <v>806</v>
      </c>
      <c r="C48" s="9" t="s">
        <v>807</v>
      </c>
      <c r="D48" s="9" t="s">
        <v>632</v>
      </c>
      <c r="E48" s="11">
        <v>70407</v>
      </c>
      <c r="F48" s="12">
        <v>639.47</v>
      </c>
      <c r="G48" s="13">
        <v>3.5000000000000001E-3</v>
      </c>
      <c r="J48" s="12"/>
    </row>
    <row r="49" spans="1:10" x14ac:dyDescent="0.3">
      <c r="A49" s="9">
        <v>42</v>
      </c>
      <c r="B49" s="9" t="s">
        <v>252</v>
      </c>
      <c r="C49" s="9" t="s">
        <v>253</v>
      </c>
      <c r="D49" s="9" t="s">
        <v>172</v>
      </c>
      <c r="E49" s="11">
        <v>224064</v>
      </c>
      <c r="F49" s="12">
        <v>466.1</v>
      </c>
      <c r="G49" s="13">
        <v>2.5999999999999999E-3</v>
      </c>
      <c r="J49" s="12"/>
    </row>
    <row r="50" spans="1:10" x14ac:dyDescent="0.3">
      <c r="A50" s="9">
        <v>43</v>
      </c>
      <c r="B50" s="9" t="s">
        <v>1178</v>
      </c>
      <c r="C50" s="9" t="s">
        <v>1179</v>
      </c>
      <c r="D50" s="9" t="s">
        <v>116</v>
      </c>
      <c r="E50" s="11">
        <v>63294</v>
      </c>
      <c r="F50" s="12">
        <v>465.91</v>
      </c>
      <c r="G50" s="13">
        <v>2.5999999999999999E-3</v>
      </c>
      <c r="J50" s="12"/>
    </row>
    <row r="51" spans="1:10" x14ac:dyDescent="0.3">
      <c r="A51" s="9">
        <v>44</v>
      </c>
      <c r="B51" s="9" t="s">
        <v>1154</v>
      </c>
      <c r="C51" s="9" t="s">
        <v>1155</v>
      </c>
      <c r="D51" s="9" t="s">
        <v>167</v>
      </c>
      <c r="E51" s="11">
        <v>29380</v>
      </c>
      <c r="F51" s="12">
        <v>154.32</v>
      </c>
      <c r="G51" s="13">
        <v>8.0000000000000004E-4</v>
      </c>
      <c r="J51" s="12"/>
    </row>
    <row r="52" spans="1:10" x14ac:dyDescent="0.3">
      <c r="A52" s="9">
        <v>45</v>
      </c>
      <c r="B52" s="9" t="s">
        <v>896</v>
      </c>
      <c r="C52" s="9" t="s">
        <v>897</v>
      </c>
      <c r="D52" s="9" t="s">
        <v>136</v>
      </c>
      <c r="E52" s="11">
        <v>21089</v>
      </c>
      <c r="F52" s="12">
        <v>94.15</v>
      </c>
      <c r="G52" s="13">
        <v>5.0000000000000001E-4</v>
      </c>
      <c r="J52" s="12"/>
    </row>
    <row r="53" spans="1:10" x14ac:dyDescent="0.3">
      <c r="A53" s="14"/>
      <c r="B53" s="14" t="s">
        <v>14</v>
      </c>
      <c r="C53" s="14"/>
      <c r="D53" s="14"/>
      <c r="E53" s="14"/>
      <c r="F53" s="15">
        <f>SUM(F8:F52)</f>
        <v>117303.61</v>
      </c>
      <c r="G53" s="16">
        <f>SUM(G8:G52)</f>
        <v>0.64310000000000012</v>
      </c>
    </row>
    <row r="55" spans="1:10" x14ac:dyDescent="0.3">
      <c r="B55" s="10" t="s">
        <v>2004</v>
      </c>
    </row>
    <row r="56" spans="1:10" x14ac:dyDescent="0.3">
      <c r="A56" s="9">
        <v>59</v>
      </c>
      <c r="B56" s="9" t="s">
        <v>242</v>
      </c>
      <c r="C56" s="9" t="s">
        <v>243</v>
      </c>
      <c r="D56" s="9" t="s">
        <v>133</v>
      </c>
      <c r="E56" s="11">
        <v>128250</v>
      </c>
      <c r="F56" s="12">
        <v>1164.83</v>
      </c>
      <c r="G56" s="13">
        <v>6.4000000000000003E-3</v>
      </c>
      <c r="H56" s="17"/>
      <c r="J56" s="12"/>
    </row>
    <row r="57" spans="1:10" x14ac:dyDescent="0.3">
      <c r="A57" s="9">
        <v>60</v>
      </c>
      <c r="B57" s="9" t="s">
        <v>1522</v>
      </c>
      <c r="D57" s="9" t="s">
        <v>1143</v>
      </c>
      <c r="E57" s="11">
        <v>-128250</v>
      </c>
      <c r="F57" s="12">
        <v>-1171.18</v>
      </c>
      <c r="G57" s="13">
        <v>-6.4000000000000003E-3</v>
      </c>
      <c r="H57" s="17">
        <v>46203</v>
      </c>
      <c r="J57" s="12"/>
    </row>
    <row r="58" spans="1:10" x14ac:dyDescent="0.3">
      <c r="A58" s="9">
        <v>61</v>
      </c>
      <c r="B58" s="9" t="s">
        <v>88</v>
      </c>
      <c r="C58" s="9" t="s">
        <v>89</v>
      </c>
      <c r="D58" s="9" t="s">
        <v>90</v>
      </c>
      <c r="E58" s="11">
        <v>249700</v>
      </c>
      <c r="F58" s="12">
        <v>1859.14</v>
      </c>
      <c r="G58" s="13">
        <v>1.0200000000000001E-2</v>
      </c>
      <c r="H58" s="17"/>
      <c r="J58" s="12"/>
    </row>
    <row r="59" spans="1:10" x14ac:dyDescent="0.3">
      <c r="A59" s="9">
        <v>62</v>
      </c>
      <c r="B59" s="9" t="s">
        <v>1555</v>
      </c>
      <c r="D59" s="9" t="s">
        <v>1143</v>
      </c>
      <c r="E59" s="11">
        <v>-249700</v>
      </c>
      <c r="F59" s="12">
        <v>-1850.28</v>
      </c>
      <c r="G59" s="13">
        <v>-1.01E-2</v>
      </c>
      <c r="H59" s="17">
        <v>46203</v>
      </c>
      <c r="J59" s="12"/>
    </row>
    <row r="60" spans="1:10" x14ac:dyDescent="0.3">
      <c r="A60" s="9">
        <v>63</v>
      </c>
      <c r="B60" s="9" t="s">
        <v>95</v>
      </c>
      <c r="C60" s="9" t="s">
        <v>96</v>
      </c>
      <c r="D60" s="9" t="s">
        <v>90</v>
      </c>
      <c r="E60" s="11">
        <v>930000</v>
      </c>
      <c r="F60" s="12">
        <v>3573.06</v>
      </c>
      <c r="G60" s="13">
        <v>1.9599999999999999E-2</v>
      </c>
      <c r="H60" s="17"/>
      <c r="J60" s="12"/>
    </row>
    <row r="61" spans="1:10" x14ac:dyDescent="0.3">
      <c r="A61" s="9">
        <v>64</v>
      </c>
      <c r="B61" s="9" t="s">
        <v>1553</v>
      </c>
      <c r="D61" s="9" t="s">
        <v>1143</v>
      </c>
      <c r="E61" s="11">
        <v>-930000</v>
      </c>
      <c r="F61" s="12">
        <v>-3610.72</v>
      </c>
      <c r="G61" s="13">
        <v>-1.9800000000000002E-2</v>
      </c>
      <c r="H61" s="17">
        <v>46203</v>
      </c>
      <c r="J61" s="12"/>
    </row>
    <row r="62" spans="1:10" x14ac:dyDescent="0.3">
      <c r="A62" s="9">
        <v>65</v>
      </c>
      <c r="B62" s="9" t="s">
        <v>230</v>
      </c>
      <c r="C62" s="9" t="s">
        <v>231</v>
      </c>
      <c r="D62" s="9" t="s">
        <v>144</v>
      </c>
      <c r="E62" s="11">
        <v>393000</v>
      </c>
      <c r="F62" s="12">
        <v>5192.32</v>
      </c>
      <c r="G62" s="13">
        <v>2.8500000000000001E-2</v>
      </c>
      <c r="H62" s="17"/>
      <c r="J62" s="12"/>
    </row>
    <row r="63" spans="1:10" x14ac:dyDescent="0.3">
      <c r="A63" s="9">
        <v>66</v>
      </c>
      <c r="B63" s="9" t="s">
        <v>1557</v>
      </c>
      <c r="D63" s="9" t="s">
        <v>1143</v>
      </c>
      <c r="E63" s="11">
        <v>-393000</v>
      </c>
      <c r="F63" s="12">
        <v>-5226.51</v>
      </c>
      <c r="G63" s="13">
        <v>-2.87E-2</v>
      </c>
      <c r="H63" s="17">
        <v>46203</v>
      </c>
      <c r="J63" s="12"/>
    </row>
    <row r="64" spans="1:10" x14ac:dyDescent="0.3">
      <c r="A64" s="14"/>
      <c r="B64" s="14" t="s">
        <v>14</v>
      </c>
      <c r="C64" s="14"/>
      <c r="D64" s="14"/>
      <c r="E64" s="14"/>
      <c r="F64" s="15">
        <v>11789.349999999999</v>
      </c>
      <c r="G64" s="16">
        <v>6.4700000000000008E-2</v>
      </c>
    </row>
    <row r="66" spans="1:10" x14ac:dyDescent="0.3">
      <c r="B66" s="10" t="s">
        <v>1204</v>
      </c>
    </row>
    <row r="67" spans="1:10" x14ac:dyDescent="0.3">
      <c r="B67" s="10" t="s">
        <v>50</v>
      </c>
    </row>
    <row r="68" spans="1:10" x14ac:dyDescent="0.3">
      <c r="A68" s="9">
        <v>48</v>
      </c>
      <c r="B68" s="9" t="s">
        <v>1214</v>
      </c>
      <c r="C68" s="9" t="s">
        <v>1215</v>
      </c>
      <c r="D68" s="9" t="s">
        <v>150</v>
      </c>
      <c r="E68" s="11">
        <v>8631</v>
      </c>
      <c r="F68" s="12">
        <v>2228.08</v>
      </c>
      <c r="G68" s="13">
        <v>1.2200000000000001E-2</v>
      </c>
      <c r="J68" s="12"/>
    </row>
    <row r="69" spans="1:10" x14ac:dyDescent="0.3">
      <c r="A69" s="9">
        <v>49</v>
      </c>
      <c r="B69" s="9" t="s">
        <v>1216</v>
      </c>
      <c r="C69" s="9" t="s">
        <v>1217</v>
      </c>
      <c r="D69" s="9" t="s">
        <v>189</v>
      </c>
      <c r="E69" s="11">
        <v>5124</v>
      </c>
      <c r="F69" s="12">
        <v>2200.5500000000002</v>
      </c>
      <c r="G69" s="13">
        <v>1.21E-2</v>
      </c>
      <c r="J69" s="12"/>
    </row>
    <row r="70" spans="1:10" x14ac:dyDescent="0.3">
      <c r="A70" s="9">
        <v>50</v>
      </c>
      <c r="B70" s="9" t="s">
        <v>1208</v>
      </c>
      <c r="C70" s="9" t="s">
        <v>1209</v>
      </c>
      <c r="D70" s="9" t="s">
        <v>1207</v>
      </c>
      <c r="E70" s="11">
        <v>10777</v>
      </c>
      <c r="F70" s="12">
        <v>2170.4299999999998</v>
      </c>
      <c r="G70" s="13">
        <v>1.1900000000000001E-2</v>
      </c>
      <c r="J70" s="12"/>
    </row>
    <row r="71" spans="1:10" x14ac:dyDescent="0.3">
      <c r="A71" s="9">
        <v>51</v>
      </c>
      <c r="B71" s="9" t="s">
        <v>1210</v>
      </c>
      <c r="C71" s="9" t="s">
        <v>1211</v>
      </c>
      <c r="D71" s="9" t="s">
        <v>260</v>
      </c>
      <c r="E71" s="11">
        <v>97900</v>
      </c>
      <c r="F71" s="12">
        <v>2019.3</v>
      </c>
      <c r="G71" s="13">
        <v>1.11E-2</v>
      </c>
      <c r="J71" s="12"/>
    </row>
    <row r="72" spans="1:10" x14ac:dyDescent="0.3">
      <c r="A72" s="9">
        <v>52</v>
      </c>
      <c r="B72" s="9" t="s">
        <v>1218</v>
      </c>
      <c r="C72" s="9" t="s">
        <v>1219</v>
      </c>
      <c r="D72" s="9" t="s">
        <v>136</v>
      </c>
      <c r="E72" s="11">
        <v>32900</v>
      </c>
      <c r="F72" s="12">
        <v>1958.38</v>
      </c>
      <c r="G72" s="13">
        <v>1.0699999999999999E-2</v>
      </c>
      <c r="J72" s="12"/>
    </row>
    <row r="73" spans="1:10" x14ac:dyDescent="0.3">
      <c r="A73" s="9">
        <v>53</v>
      </c>
      <c r="B73" s="9" t="s">
        <v>1212</v>
      </c>
      <c r="C73" s="9" t="s">
        <v>1213</v>
      </c>
      <c r="D73" s="9" t="s">
        <v>150</v>
      </c>
      <c r="E73" s="11">
        <v>113700</v>
      </c>
      <c r="F73" s="12">
        <v>1666.74</v>
      </c>
      <c r="G73" s="13">
        <v>9.1000000000000004E-3</v>
      </c>
      <c r="J73" s="12"/>
    </row>
    <row r="74" spans="1:10" x14ac:dyDescent="0.3">
      <c r="A74" s="9">
        <v>54</v>
      </c>
      <c r="B74" s="9" t="s">
        <v>1220</v>
      </c>
      <c r="C74" s="9" t="s">
        <v>1221</v>
      </c>
      <c r="D74" s="9" t="s">
        <v>139</v>
      </c>
      <c r="E74" s="11">
        <v>5000</v>
      </c>
      <c r="F74" s="12">
        <v>1499.71</v>
      </c>
      <c r="G74" s="13">
        <v>8.2000000000000007E-3</v>
      </c>
      <c r="J74" s="12"/>
    </row>
    <row r="75" spans="1:10" x14ac:dyDescent="0.3">
      <c r="A75" s="9">
        <v>55</v>
      </c>
      <c r="B75" s="9" t="s">
        <v>1224</v>
      </c>
      <c r="C75" s="9" t="s">
        <v>1225</v>
      </c>
      <c r="D75" s="9" t="s">
        <v>116</v>
      </c>
      <c r="E75" s="11">
        <v>30961</v>
      </c>
      <c r="F75" s="12">
        <v>1346.07</v>
      </c>
      <c r="G75" s="13">
        <v>7.4000000000000003E-3</v>
      </c>
      <c r="J75" s="12"/>
    </row>
    <row r="76" spans="1:10" x14ac:dyDescent="0.3">
      <c r="A76" s="9">
        <v>56</v>
      </c>
      <c r="B76" s="9" t="s">
        <v>1228</v>
      </c>
      <c r="C76" s="9" t="s">
        <v>1229</v>
      </c>
      <c r="D76" s="9" t="s">
        <v>133</v>
      </c>
      <c r="E76" s="11">
        <v>25000</v>
      </c>
      <c r="F76" s="12">
        <v>1294.95</v>
      </c>
      <c r="G76" s="13">
        <v>7.1000000000000004E-3</v>
      </c>
      <c r="J76" s="12"/>
    </row>
    <row r="77" spans="1:10" x14ac:dyDescent="0.3">
      <c r="A77" s="9">
        <v>57</v>
      </c>
      <c r="B77" s="9" t="s">
        <v>1230</v>
      </c>
      <c r="C77" s="9" t="s">
        <v>1231</v>
      </c>
      <c r="D77" s="9" t="s">
        <v>260</v>
      </c>
      <c r="E77" s="11">
        <v>24059</v>
      </c>
      <c r="F77" s="12">
        <v>1060.9100000000001</v>
      </c>
      <c r="G77" s="13">
        <v>5.7999999999999996E-3</v>
      </c>
      <c r="J77" s="12"/>
    </row>
    <row r="78" spans="1:10" x14ac:dyDescent="0.3">
      <c r="A78" s="9">
        <v>58</v>
      </c>
      <c r="B78" s="9" t="s">
        <v>1226</v>
      </c>
      <c r="C78" s="9" t="s">
        <v>1227</v>
      </c>
      <c r="D78" s="9" t="s">
        <v>260</v>
      </c>
      <c r="E78" s="11">
        <v>83800</v>
      </c>
      <c r="F78" s="12">
        <v>871.28</v>
      </c>
      <c r="G78" s="13">
        <v>4.7999999999999996E-3</v>
      </c>
      <c r="J78" s="12"/>
    </row>
    <row r="79" spans="1:10" x14ac:dyDescent="0.3">
      <c r="A79" s="9">
        <v>59</v>
      </c>
      <c r="B79" s="9" t="s">
        <v>1205</v>
      </c>
      <c r="C79" s="9" t="s">
        <v>1206</v>
      </c>
      <c r="D79" s="9" t="s">
        <v>1207</v>
      </c>
      <c r="E79" s="11">
        <v>450</v>
      </c>
      <c r="F79" s="12">
        <v>661.83</v>
      </c>
      <c r="G79" s="13">
        <v>3.5999999999999999E-3</v>
      </c>
      <c r="J79" s="12"/>
    </row>
    <row r="80" spans="1:10" x14ac:dyDescent="0.3">
      <c r="A80" s="9">
        <v>60</v>
      </c>
      <c r="B80" s="9" t="s">
        <v>1232</v>
      </c>
      <c r="C80" s="9" t="s">
        <v>1233</v>
      </c>
      <c r="D80" s="9" t="s">
        <v>310</v>
      </c>
      <c r="E80" s="11">
        <v>43800</v>
      </c>
      <c r="F80" s="12">
        <v>36.72</v>
      </c>
      <c r="G80" s="13">
        <v>2.0000000000000001E-4</v>
      </c>
      <c r="J80" s="12"/>
    </row>
    <row r="81" spans="1:10" x14ac:dyDescent="0.3">
      <c r="A81" s="14"/>
      <c r="B81" s="14" t="s">
        <v>14</v>
      </c>
      <c r="C81" s="14"/>
      <c r="D81" s="14"/>
      <c r="E81" s="14"/>
      <c r="F81" s="15">
        <v>19014.95</v>
      </c>
      <c r="G81" s="16">
        <v>0.1042</v>
      </c>
    </row>
    <row r="83" spans="1:10" x14ac:dyDescent="0.3">
      <c r="B83" s="10" t="s">
        <v>12</v>
      </c>
    </row>
    <row r="84" spans="1:10" x14ac:dyDescent="0.3">
      <c r="A84" s="9">
        <v>65</v>
      </c>
      <c r="B84" s="10" t="s">
        <v>13</v>
      </c>
      <c r="F84" s="12">
        <v>19183.29</v>
      </c>
      <c r="G84" s="13">
        <v>0.1052</v>
      </c>
      <c r="H84" s="17">
        <v>46174</v>
      </c>
    </row>
    <row r="85" spans="1:10" x14ac:dyDescent="0.3">
      <c r="A85" s="14"/>
      <c r="B85" s="14" t="s">
        <v>14</v>
      </c>
      <c r="C85" s="14"/>
      <c r="D85" s="14"/>
      <c r="E85" s="14"/>
      <c r="F85" s="15">
        <v>19183.29</v>
      </c>
      <c r="G85" s="16">
        <v>0.1052</v>
      </c>
    </row>
    <row r="87" spans="1:10" x14ac:dyDescent="0.3">
      <c r="B87" s="10" t="s">
        <v>1298</v>
      </c>
    </row>
    <row r="88" spans="1:10" x14ac:dyDescent="0.3">
      <c r="B88" s="10" t="s">
        <v>1299</v>
      </c>
    </row>
    <row r="89" spans="1:10" x14ac:dyDescent="0.3">
      <c r="A89" s="9">
        <v>66</v>
      </c>
      <c r="B89" s="9" t="s">
        <v>2006</v>
      </c>
      <c r="C89" s="9" t="s">
        <v>2007</v>
      </c>
      <c r="D89" s="9" t="s">
        <v>1302</v>
      </c>
      <c r="E89" s="11">
        <v>13576.786918</v>
      </c>
      <c r="F89" s="12">
        <v>3594.39</v>
      </c>
      <c r="G89" s="13">
        <v>1.9699999999999999E-2</v>
      </c>
      <c r="J89" s="12"/>
    </row>
    <row r="90" spans="1:10" x14ac:dyDescent="0.3">
      <c r="A90" s="9">
        <v>67</v>
      </c>
      <c r="B90" s="9" t="s">
        <v>2008</v>
      </c>
      <c r="C90" s="9" t="s">
        <v>2009</v>
      </c>
      <c r="D90" s="9" t="s">
        <v>1302</v>
      </c>
      <c r="E90" s="11">
        <v>80182.035000000003</v>
      </c>
      <c r="F90" s="12">
        <v>3131.52</v>
      </c>
      <c r="G90" s="13">
        <v>1.72E-2</v>
      </c>
      <c r="J90" s="12"/>
    </row>
    <row r="91" spans="1:10" x14ac:dyDescent="0.3">
      <c r="A91" s="9">
        <v>68</v>
      </c>
      <c r="B91" s="9" t="s">
        <v>1305</v>
      </c>
      <c r="C91" s="9" t="s">
        <v>1306</v>
      </c>
      <c r="D91" s="9" t="s">
        <v>1302</v>
      </c>
      <c r="E91" s="11">
        <v>109464</v>
      </c>
      <c r="F91" s="12">
        <v>1228.4000000000001</v>
      </c>
      <c r="G91" s="13">
        <v>6.7000000000000002E-3</v>
      </c>
      <c r="J91" s="12"/>
    </row>
    <row r="92" spans="1:10" x14ac:dyDescent="0.3">
      <c r="A92" s="9">
        <v>69</v>
      </c>
      <c r="B92" s="9" t="s">
        <v>1307</v>
      </c>
      <c r="C92" s="9" t="s">
        <v>1308</v>
      </c>
      <c r="D92" s="9" t="s">
        <v>1302</v>
      </c>
      <c r="E92" s="11">
        <v>5165</v>
      </c>
      <c r="F92" s="12">
        <v>465.56</v>
      </c>
      <c r="G92" s="13">
        <v>2.5999999999999999E-3</v>
      </c>
      <c r="J92" s="12"/>
    </row>
    <row r="93" spans="1:10" x14ac:dyDescent="0.3">
      <c r="A93" s="14"/>
      <c r="B93" s="14" t="s">
        <v>14</v>
      </c>
      <c r="C93" s="14"/>
      <c r="D93" s="14"/>
      <c r="E93" s="14"/>
      <c r="F93" s="15">
        <v>8419.8700000000008</v>
      </c>
      <c r="G93" s="16">
        <v>4.6199999999999998E-2</v>
      </c>
    </row>
    <row r="95" spans="1:10" x14ac:dyDescent="0.3">
      <c r="B95" s="10" t="s">
        <v>38</v>
      </c>
    </row>
    <row r="96" spans="1:10" x14ac:dyDescent="0.3">
      <c r="B96" s="9" t="s">
        <v>1147</v>
      </c>
      <c r="E96" s="11"/>
      <c r="F96" s="12">
        <v>3367</v>
      </c>
      <c r="G96" s="13">
        <v>1.8499999999999999E-2</v>
      </c>
      <c r="J96" s="12"/>
    </row>
    <row r="97" spans="1:10" x14ac:dyDescent="0.3">
      <c r="B97" s="9" t="s">
        <v>39</v>
      </c>
      <c r="E97" s="11"/>
      <c r="F97" s="12">
        <v>3327.98</v>
      </c>
      <c r="G97" s="13">
        <v>1.8100000000000002E-2</v>
      </c>
      <c r="J97" s="12"/>
    </row>
    <row r="98" spans="1:10" x14ac:dyDescent="0.3">
      <c r="A98" s="14"/>
      <c r="B98" s="14" t="s">
        <v>14</v>
      </c>
      <c r="C98" s="14"/>
      <c r="D98" s="14"/>
      <c r="E98" s="14"/>
      <c r="F98" s="15">
        <v>6694.98</v>
      </c>
      <c r="G98" s="16">
        <v>3.6600000000000001E-2</v>
      </c>
    </row>
    <row r="100" spans="1:10" x14ac:dyDescent="0.3">
      <c r="A100" s="8"/>
      <c r="B100" s="8" t="s">
        <v>40</v>
      </c>
      <c r="C100" s="8"/>
      <c r="D100" s="8"/>
      <c r="E100" s="8"/>
      <c r="F100" s="18">
        <v>182406.05</v>
      </c>
      <c r="G100" s="19">
        <v>1</v>
      </c>
    </row>
    <row r="101" spans="1:10" x14ac:dyDescent="0.3">
      <c r="A101" s="9" t="s">
        <v>44</v>
      </c>
    </row>
    <row r="102" spans="1:10" x14ac:dyDescent="0.3">
      <c r="A102" s="21">
        <v>1</v>
      </c>
      <c r="B102" s="21" t="s">
        <v>45</v>
      </c>
    </row>
    <row r="103" spans="1:10" x14ac:dyDescent="0.3">
      <c r="A103" s="9">
        <v>2</v>
      </c>
      <c r="B103" s="166" t="s">
        <v>1996</v>
      </c>
      <c r="C103" s="166"/>
      <c r="D103" s="166"/>
      <c r="E103" s="166"/>
      <c r="F103" s="166"/>
    </row>
    <row r="104" spans="1:10" x14ac:dyDescent="0.3">
      <c r="B104" s="88" t="s">
        <v>1305</v>
      </c>
    </row>
    <row r="105" spans="1:10" x14ac:dyDescent="0.3">
      <c r="B105" s="88" t="s">
        <v>1307</v>
      </c>
    </row>
    <row r="106" spans="1:10" x14ac:dyDescent="0.3">
      <c r="B106" s="88" t="s">
        <v>2008</v>
      </c>
    </row>
    <row r="107" spans="1:10" x14ac:dyDescent="0.3">
      <c r="B107" s="88" t="s">
        <v>2006</v>
      </c>
    </row>
    <row r="111" spans="1:10" x14ac:dyDescent="0.3">
      <c r="B111" s="9" t="s">
        <v>46</v>
      </c>
    </row>
    <row r="125" spans="2:2" x14ac:dyDescent="0.3">
      <c r="B125" s="9" t="s">
        <v>1113</v>
      </c>
    </row>
    <row r="138" spans="1:5" x14ac:dyDescent="0.3">
      <c r="A138" s="43" t="s">
        <v>2</v>
      </c>
      <c r="B138" s="44" t="s">
        <v>2053</v>
      </c>
      <c r="C138" s="45"/>
      <c r="D138" s="45"/>
      <c r="E138" s="46"/>
    </row>
    <row r="139" spans="1:5" x14ac:dyDescent="0.3">
      <c r="A139" s="47">
        <v>1</v>
      </c>
      <c r="B139" s="48"/>
      <c r="C139" s="39" t="s">
        <v>2054</v>
      </c>
      <c r="E139" s="49"/>
    </row>
    <row r="140" spans="1:5" x14ac:dyDescent="0.3">
      <c r="A140" s="47"/>
      <c r="B140" s="48" t="s">
        <v>2055</v>
      </c>
      <c r="C140" s="41"/>
      <c r="E140" s="49"/>
    </row>
    <row r="141" spans="1:5" x14ac:dyDescent="0.3">
      <c r="A141" s="47"/>
      <c r="B141" s="48" t="s">
        <v>2056</v>
      </c>
      <c r="C141" s="42" t="s">
        <v>2064</v>
      </c>
      <c r="E141" s="49"/>
    </row>
    <row r="142" spans="1:5" x14ac:dyDescent="0.3">
      <c r="A142" s="47"/>
      <c r="B142" s="48" t="s">
        <v>2057</v>
      </c>
      <c r="C142" s="42" t="s">
        <v>2064</v>
      </c>
      <c r="E142" s="49"/>
    </row>
    <row r="143" spans="1:5" x14ac:dyDescent="0.3">
      <c r="A143" s="47"/>
      <c r="B143" s="48" t="s">
        <v>2058</v>
      </c>
      <c r="C143" s="42" t="s">
        <v>2064</v>
      </c>
      <c r="E143" s="49"/>
    </row>
    <row r="144" spans="1:5" x14ac:dyDescent="0.3">
      <c r="A144" s="47"/>
      <c r="B144" s="48" t="s">
        <v>2059</v>
      </c>
      <c r="C144" s="42" t="s">
        <v>2064</v>
      </c>
      <c r="E144" s="49"/>
    </row>
    <row r="145" spans="1:5" x14ac:dyDescent="0.3">
      <c r="A145" s="47"/>
      <c r="B145" s="20" t="s">
        <v>2060</v>
      </c>
      <c r="C145" s="20"/>
      <c r="E145" s="49"/>
    </row>
    <row r="146" spans="1:5" x14ac:dyDescent="0.3">
      <c r="A146" s="47">
        <v>2</v>
      </c>
      <c r="B146" s="51" t="s">
        <v>2026</v>
      </c>
      <c r="C146" s="20"/>
      <c r="E146" s="49"/>
    </row>
    <row r="147" spans="1:5" x14ac:dyDescent="0.3">
      <c r="A147" s="47"/>
      <c r="B147" s="148" t="s">
        <v>2027</v>
      </c>
      <c r="C147" s="150" t="s">
        <v>2028</v>
      </c>
      <c r="D147" s="150"/>
      <c r="E147" s="151" t="s">
        <v>2029</v>
      </c>
    </row>
    <row r="148" spans="1:5" x14ac:dyDescent="0.3">
      <c r="A148" s="47"/>
      <c r="B148" s="149"/>
      <c r="C148" s="52" t="s">
        <v>2030</v>
      </c>
      <c r="D148" s="52" t="s">
        <v>2070</v>
      </c>
      <c r="E148" s="152"/>
    </row>
    <row r="149" spans="1:5" x14ac:dyDescent="0.3">
      <c r="A149" s="53"/>
      <c r="B149" s="54" t="s">
        <v>2031</v>
      </c>
      <c r="C149" s="77" t="s">
        <v>2398</v>
      </c>
      <c r="D149" s="77" t="s">
        <v>2404</v>
      </c>
      <c r="E149" s="41" t="s">
        <v>2048</v>
      </c>
    </row>
    <row r="150" spans="1:5" x14ac:dyDescent="0.3">
      <c r="A150" s="53"/>
      <c r="B150" s="54" t="s">
        <v>2032</v>
      </c>
      <c r="C150" s="77" t="s">
        <v>2399</v>
      </c>
      <c r="D150" s="77" t="s">
        <v>2405</v>
      </c>
      <c r="E150" s="77" t="s">
        <v>2048</v>
      </c>
    </row>
    <row r="151" spans="1:5" x14ac:dyDescent="0.3">
      <c r="A151" s="53"/>
      <c r="B151" s="54" t="s">
        <v>2033</v>
      </c>
      <c r="C151" s="56">
        <v>0</v>
      </c>
      <c r="D151" s="56">
        <v>0</v>
      </c>
      <c r="E151" s="57">
        <v>0</v>
      </c>
    </row>
    <row r="152" spans="1:5" x14ac:dyDescent="0.3">
      <c r="A152" s="53"/>
      <c r="B152" s="54" t="s">
        <v>2034</v>
      </c>
      <c r="C152" s="56">
        <v>0</v>
      </c>
      <c r="D152" s="56">
        <v>0</v>
      </c>
      <c r="E152" s="57">
        <v>0</v>
      </c>
    </row>
    <row r="153" spans="1:5" x14ac:dyDescent="0.3">
      <c r="A153" s="53"/>
      <c r="B153" s="54" t="s">
        <v>2035</v>
      </c>
      <c r="C153" s="56">
        <v>0</v>
      </c>
      <c r="D153" s="56">
        <v>0</v>
      </c>
      <c r="E153" s="57">
        <v>0</v>
      </c>
    </row>
    <row r="154" spans="1:5" x14ac:dyDescent="0.3">
      <c r="A154" s="53"/>
      <c r="B154" s="54" t="s">
        <v>2036</v>
      </c>
      <c r="C154" s="56">
        <v>0</v>
      </c>
      <c r="D154" s="56">
        <v>0</v>
      </c>
      <c r="E154" s="57">
        <v>0</v>
      </c>
    </row>
    <row r="155" spans="1:5" x14ac:dyDescent="0.3">
      <c r="A155" s="53"/>
      <c r="B155" s="58"/>
      <c r="C155" s="59"/>
      <c r="D155" s="59"/>
      <c r="E155" s="39"/>
    </row>
    <row r="156" spans="1:5" x14ac:dyDescent="0.3">
      <c r="A156" s="47"/>
      <c r="B156" s="60" t="s">
        <v>2037</v>
      </c>
      <c r="C156" s="77" t="s">
        <v>2400</v>
      </c>
      <c r="D156" s="77" t="s">
        <v>2402</v>
      </c>
      <c r="E156" s="41" t="s">
        <v>2048</v>
      </c>
    </row>
    <row r="157" spans="1:5" x14ac:dyDescent="0.3">
      <c r="A157" s="47"/>
      <c r="B157" s="60" t="s">
        <v>2038</v>
      </c>
      <c r="C157" s="77" t="s">
        <v>2401</v>
      </c>
      <c r="D157" s="77" t="s">
        <v>2403</v>
      </c>
      <c r="E157" s="77" t="s">
        <v>2048</v>
      </c>
    </row>
    <row r="158" spans="1:5" x14ac:dyDescent="0.3">
      <c r="A158" s="47"/>
      <c r="B158" s="60" t="s">
        <v>2039</v>
      </c>
      <c r="C158" s="61">
        <v>0</v>
      </c>
      <c r="D158" s="61">
        <v>0</v>
      </c>
      <c r="E158" s="62">
        <v>0</v>
      </c>
    </row>
    <row r="159" spans="1:5" x14ac:dyDescent="0.3">
      <c r="A159" s="47"/>
      <c r="B159" s="60" t="s">
        <v>2040</v>
      </c>
      <c r="C159" s="61">
        <v>0</v>
      </c>
      <c r="D159" s="61">
        <v>0</v>
      </c>
      <c r="E159" s="62">
        <v>0</v>
      </c>
    </row>
    <row r="160" spans="1:5" x14ac:dyDescent="0.3">
      <c r="A160" s="47"/>
      <c r="B160" s="60" t="s">
        <v>2041</v>
      </c>
      <c r="C160" s="61">
        <v>0</v>
      </c>
      <c r="D160" s="61">
        <v>0</v>
      </c>
      <c r="E160" s="62">
        <v>0</v>
      </c>
    </row>
    <row r="161" spans="1:5" x14ac:dyDescent="0.3">
      <c r="A161" s="47"/>
      <c r="B161" s="60" t="s">
        <v>2042</v>
      </c>
      <c r="C161" s="61">
        <v>0</v>
      </c>
      <c r="D161" s="61">
        <v>0</v>
      </c>
      <c r="E161" s="62">
        <v>0</v>
      </c>
    </row>
    <row r="162" spans="1:5" x14ac:dyDescent="0.3">
      <c r="A162" s="47"/>
      <c r="B162" s="63" t="s">
        <v>2043</v>
      </c>
      <c r="C162" s="64"/>
      <c r="D162" s="64"/>
      <c r="E162" s="49"/>
    </row>
    <row r="163" spans="1:5" x14ac:dyDescent="0.3">
      <c r="A163" s="65"/>
      <c r="B163" s="66"/>
      <c r="C163" s="66"/>
      <c r="D163" s="66"/>
      <c r="E163" s="67"/>
    </row>
    <row r="164" spans="1:5" x14ac:dyDescent="0.3">
      <c r="A164" s="47">
        <v>3</v>
      </c>
      <c r="B164" s="68" t="s">
        <v>2044</v>
      </c>
      <c r="C164" s="60"/>
      <c r="D164" s="66"/>
      <c r="E164" s="69"/>
    </row>
    <row r="165" spans="1:5" x14ac:dyDescent="0.3">
      <c r="A165" s="47"/>
      <c r="B165" s="60" t="s">
        <v>2045</v>
      </c>
      <c r="C165" s="77">
        <v>0.31</v>
      </c>
      <c r="D165" s="66"/>
      <c r="E165" s="67"/>
    </row>
    <row r="166" spans="1:5" x14ac:dyDescent="0.3">
      <c r="A166" s="47"/>
      <c r="B166" s="60" t="s">
        <v>2046</v>
      </c>
      <c r="C166" s="77">
        <v>0.21</v>
      </c>
      <c r="D166" s="66"/>
      <c r="E166" s="67"/>
    </row>
    <row r="167" spans="1:5" x14ac:dyDescent="0.3">
      <c r="A167" s="47">
        <v>4</v>
      </c>
      <c r="B167" s="70" t="s">
        <v>2047</v>
      </c>
      <c r="C167" s="32">
        <v>27434.8462535</v>
      </c>
      <c r="D167" s="66"/>
      <c r="E167" s="69"/>
    </row>
    <row r="168" spans="1:5" ht="24" x14ac:dyDescent="0.3">
      <c r="A168" s="47">
        <v>5</v>
      </c>
      <c r="B168" s="72" t="s">
        <v>2410</v>
      </c>
      <c r="C168" s="71" t="s">
        <v>2048</v>
      </c>
      <c r="D168" s="73"/>
      <c r="E168" s="69"/>
    </row>
    <row r="169" spans="1:5" x14ac:dyDescent="0.3">
      <c r="A169" s="47">
        <v>6</v>
      </c>
      <c r="B169" s="74" t="s">
        <v>2049</v>
      </c>
      <c r="C169" s="75"/>
      <c r="E169" s="69"/>
    </row>
    <row r="170" spans="1:5" x14ac:dyDescent="0.3">
      <c r="A170" s="47"/>
      <c r="B170" s="76" t="s">
        <v>2050</v>
      </c>
      <c r="C170" s="77" t="s">
        <v>2048</v>
      </c>
      <c r="E170" s="69"/>
    </row>
    <row r="171" spans="1:5" x14ac:dyDescent="0.3">
      <c r="A171" s="47"/>
      <c r="B171" s="78" t="s">
        <v>2051</v>
      </c>
      <c r="C171" s="79" t="s">
        <v>2048</v>
      </c>
      <c r="E171" s="69"/>
    </row>
    <row r="172" spans="1:5" x14ac:dyDescent="0.3">
      <c r="A172" s="47"/>
      <c r="B172" s="78"/>
      <c r="C172" s="80"/>
      <c r="E172" s="69"/>
    </row>
    <row r="173" spans="1:5" ht="24" x14ac:dyDescent="0.3">
      <c r="A173" s="47">
        <v>7</v>
      </c>
      <c r="B173" s="74" t="s">
        <v>2411</v>
      </c>
      <c r="C173" s="75"/>
      <c r="D173" s="66"/>
      <c r="E173" s="69"/>
    </row>
    <row r="174" spans="1:5" x14ac:dyDescent="0.3">
      <c r="A174" s="47"/>
      <c r="B174" s="76" t="s">
        <v>2050</v>
      </c>
      <c r="C174" s="77">
        <v>-11858.688</v>
      </c>
      <c r="D174" s="66"/>
      <c r="E174" s="69"/>
    </row>
    <row r="175" spans="1:5" x14ac:dyDescent="0.3">
      <c r="A175" s="47"/>
      <c r="B175" s="78" t="s">
        <v>2052</v>
      </c>
      <c r="C175" s="87">
        <v>-6.5012581664757929E-2</v>
      </c>
      <c r="D175" s="66"/>
      <c r="E175" s="69"/>
    </row>
    <row r="176" spans="1:5" x14ac:dyDescent="0.3">
      <c r="A176" s="81"/>
      <c r="B176" s="82"/>
      <c r="C176" s="82"/>
      <c r="D176" s="82"/>
      <c r="E176" s="83"/>
    </row>
    <row r="178" spans="1:9" x14ac:dyDescent="0.3">
      <c r="A178" s="10" t="s">
        <v>1196</v>
      </c>
      <c r="B178" s="9" t="s">
        <v>2061</v>
      </c>
    </row>
    <row r="179" spans="1:9" x14ac:dyDescent="0.3">
      <c r="A179" s="10" t="s">
        <v>2062</v>
      </c>
      <c r="B179" s="9" t="s">
        <v>2063</v>
      </c>
    </row>
    <row r="180" spans="1:9" x14ac:dyDescent="0.3">
      <c r="A180" s="10" t="s">
        <v>2064</v>
      </c>
      <c r="B180" s="9" t="s">
        <v>2065</v>
      </c>
    </row>
    <row r="181" spans="1:9" x14ac:dyDescent="0.3">
      <c r="A181" s="10" t="s">
        <v>2066</v>
      </c>
      <c r="B181" s="9" t="s">
        <v>2067</v>
      </c>
    </row>
    <row r="182" spans="1:9" x14ac:dyDescent="0.3">
      <c r="A182" s="10" t="s">
        <v>2068</v>
      </c>
      <c r="B182" s="9" t="s">
        <v>2080</v>
      </c>
    </row>
    <row r="183" spans="1:9" ht="60" x14ac:dyDescent="0.3">
      <c r="B183" s="84" t="s">
        <v>2069</v>
      </c>
    </row>
    <row r="185" spans="1:9" s="114" customFormat="1" x14ac:dyDescent="0.3">
      <c r="B185" s="114" t="s">
        <v>2419</v>
      </c>
      <c r="H185" s="115" t="s">
        <v>2420</v>
      </c>
    </row>
    <row r="186" spans="1:9" s="114" customFormat="1" ht="48" x14ac:dyDescent="0.3">
      <c r="B186" s="116" t="s">
        <v>2421</v>
      </c>
      <c r="C186" s="116" t="s">
        <v>2422</v>
      </c>
      <c r="D186" s="116" t="s">
        <v>2423</v>
      </c>
      <c r="E186" s="116" t="s">
        <v>2424</v>
      </c>
      <c r="F186" s="116" t="s">
        <v>2425</v>
      </c>
      <c r="G186" s="116" t="s">
        <v>2426</v>
      </c>
      <c r="H186" s="116" t="s">
        <v>2427</v>
      </c>
    </row>
    <row r="187" spans="1:9" s="114" customFormat="1" ht="24" x14ac:dyDescent="0.3">
      <c r="B187" s="117" t="s">
        <v>2005</v>
      </c>
      <c r="C187" s="117" t="s">
        <v>95</v>
      </c>
      <c r="D187" s="117" t="s">
        <v>2428</v>
      </c>
      <c r="E187" s="118">
        <v>384.57450699999998</v>
      </c>
      <c r="F187" s="118">
        <v>388.25</v>
      </c>
      <c r="G187" s="118">
        <v>635.27137499999992</v>
      </c>
      <c r="H187" s="119">
        <v>0.66175968303845889</v>
      </c>
    </row>
    <row r="188" spans="1:9" s="114" customFormat="1" x14ac:dyDescent="0.3">
      <c r="B188" s="117" t="s">
        <v>2005</v>
      </c>
      <c r="C188" s="117" t="s">
        <v>242</v>
      </c>
      <c r="D188" s="117" t="s">
        <v>2428</v>
      </c>
      <c r="E188" s="118">
        <v>927.72019999999998</v>
      </c>
      <c r="F188" s="118">
        <v>913.2</v>
      </c>
      <c r="G188" s="118">
        <v>223.43971500000001</v>
      </c>
      <c r="H188" s="119">
        <v>1</v>
      </c>
    </row>
    <row r="189" spans="1:9" s="114" customFormat="1" x14ac:dyDescent="0.3">
      <c r="B189" s="117" t="s">
        <v>2005</v>
      </c>
      <c r="C189" s="117" t="s">
        <v>88</v>
      </c>
      <c r="D189" s="117" t="s">
        <v>2428</v>
      </c>
      <c r="E189" s="118">
        <v>752.48779200000001</v>
      </c>
      <c r="F189" s="118">
        <v>741</v>
      </c>
      <c r="G189" s="118">
        <v>329.54157499999997</v>
      </c>
      <c r="H189" s="119">
        <v>0.13332009209070678</v>
      </c>
    </row>
    <row r="190" spans="1:9" s="114" customFormat="1" ht="24" x14ac:dyDescent="0.3">
      <c r="B190" s="117" t="s">
        <v>2005</v>
      </c>
      <c r="C190" s="117" t="s">
        <v>230</v>
      </c>
      <c r="D190" s="117" t="s">
        <v>2428</v>
      </c>
      <c r="E190" s="118">
        <v>1362.104049</v>
      </c>
      <c r="F190" s="118">
        <v>1329.9</v>
      </c>
      <c r="G190" s="118">
        <v>922.43584499999997</v>
      </c>
      <c r="H190" s="119">
        <v>1</v>
      </c>
    </row>
    <row r="191" spans="1:9" s="114" customFormat="1" x14ac:dyDescent="0.3">
      <c r="B191" s="120"/>
      <c r="C191" s="120"/>
      <c r="D191" s="120"/>
      <c r="E191" s="121"/>
      <c r="F191" s="121"/>
      <c r="G191" s="121"/>
      <c r="H191" s="122"/>
    </row>
    <row r="192" spans="1:9" s="114" customFormat="1" x14ac:dyDescent="0.3">
      <c r="B192" s="114" t="s">
        <v>2429</v>
      </c>
      <c r="I192" s="115" t="s">
        <v>2420</v>
      </c>
    </row>
    <row r="193" spans="2:11" s="114" customFormat="1" ht="60" x14ac:dyDescent="0.3">
      <c r="B193" s="116" t="s">
        <v>2430</v>
      </c>
      <c r="C193" s="116" t="s">
        <v>2431</v>
      </c>
      <c r="D193" s="116" t="s">
        <v>2432</v>
      </c>
      <c r="E193" s="116" t="s">
        <v>2433</v>
      </c>
      <c r="F193" s="116" t="s">
        <v>2434</v>
      </c>
      <c r="G193" s="116" t="s">
        <v>2435</v>
      </c>
      <c r="H193" s="116" t="s">
        <v>2436</v>
      </c>
      <c r="I193" s="116" t="s">
        <v>2437</v>
      </c>
    </row>
    <row r="194" spans="2:11" s="114" customFormat="1" x14ac:dyDescent="0.3">
      <c r="B194" s="117" t="s">
        <v>2005</v>
      </c>
      <c r="C194" s="123">
        <v>0</v>
      </c>
      <c r="D194" s="123">
        <v>2102</v>
      </c>
      <c r="E194" s="123">
        <v>2512</v>
      </c>
      <c r="F194" s="123">
        <v>-410</v>
      </c>
      <c r="G194" s="124">
        <v>1189493260.3</v>
      </c>
      <c r="H194" s="124">
        <v>1189365917.48</v>
      </c>
      <c r="I194" s="123">
        <v>-127342.82000000076</v>
      </c>
      <c r="J194" s="125"/>
      <c r="K194" s="126"/>
    </row>
    <row r="195" spans="2:11" s="114" customFormat="1" x14ac:dyDescent="0.3">
      <c r="B195" s="120"/>
      <c r="C195" s="127"/>
      <c r="D195" s="127"/>
      <c r="E195" s="127"/>
      <c r="F195" s="127"/>
      <c r="G195" s="128"/>
      <c r="H195" s="128"/>
      <c r="I195" s="127"/>
      <c r="J195" s="125"/>
      <c r="K195" s="126"/>
    </row>
    <row r="196" spans="2:11" s="114" customFormat="1" x14ac:dyDescent="0.3">
      <c r="B196" s="94"/>
      <c r="C196" s="94"/>
      <c r="D196" s="112"/>
      <c r="E196" s="112"/>
      <c r="F196" s="113"/>
      <c r="G196" s="112"/>
    </row>
    <row r="197" spans="2:11" s="114" customFormat="1" x14ac:dyDescent="0.3">
      <c r="B197" s="114" t="s">
        <v>2438</v>
      </c>
    </row>
  </sheetData>
  <mergeCells count="5">
    <mergeCell ref="B1:F1"/>
    <mergeCell ref="B103:F103"/>
    <mergeCell ref="B147:B148"/>
    <mergeCell ref="C147:D147"/>
    <mergeCell ref="E147:E148"/>
  </mergeCells>
  <hyperlinks>
    <hyperlink ref="B104" r:id="rId1" xr:uid="{78B75C65-0EEE-4062-B325-0E7F4F1BF1BA}"/>
    <hyperlink ref="B105" r:id="rId2" xr:uid="{826610DF-AC1C-4B7A-801D-C44C94C20DD8}"/>
    <hyperlink ref="B106" r:id="rId3" xr:uid="{A5DF4E58-AF0A-4C0A-B1E6-8004223496B3}"/>
    <hyperlink ref="B107" r:id="rId4" xr:uid="{E0313F2F-B0CB-459F-9A7B-D164405D4048}"/>
  </hyperlinks>
  <pageMargins left="0.7" right="0.7" top="0.75" bottom="0.75" header="0.3" footer="0.3"/>
  <drawing r:id="rId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E192C-F432-4679-B674-4659027039E3}">
  <dimension ref="A1:L107"/>
  <sheetViews>
    <sheetView zoomScale="90" zoomScaleNormal="90" workbookViewId="0"/>
  </sheetViews>
  <sheetFormatPr defaultColWidth="8.7265625" defaultRowHeight="12" x14ac:dyDescent="0.3"/>
  <cols>
    <col min="1" max="1" width="7.1796875" style="9" bestFit="1" customWidth="1"/>
    <col min="2" max="2" width="44.54296875" style="9" customWidth="1"/>
    <col min="3" max="3" width="11.90625" style="9" customWidth="1"/>
    <col min="4" max="4" width="14.81640625" style="9" bestFit="1" customWidth="1"/>
    <col min="5" max="5" width="11.453125" style="9" customWidth="1"/>
    <col min="6" max="6" width="17.36328125" style="9" customWidth="1"/>
    <col min="7" max="7" width="14.453125" style="9" bestFit="1" customWidth="1"/>
    <col min="8" max="8" width="12.81640625" style="9" bestFit="1" customWidth="1"/>
    <col min="9" max="9" width="14.54296875" style="9" bestFit="1" customWidth="1"/>
    <col min="10" max="10" width="8.26953125" style="9" bestFit="1" customWidth="1"/>
    <col min="11" max="11" width="16.26953125" style="9" bestFit="1" customWidth="1"/>
    <col min="12" max="12" width="7.81640625" style="9" bestFit="1" customWidth="1"/>
    <col min="13" max="16384" width="8.7265625" style="9"/>
  </cols>
  <sheetData>
    <row r="1" spans="1:12" x14ac:dyDescent="0.3">
      <c r="A1" s="8"/>
      <c r="B1" s="153" t="s">
        <v>2010</v>
      </c>
      <c r="C1" s="154"/>
      <c r="D1" s="154"/>
      <c r="E1" s="154"/>
      <c r="F1" s="154"/>
    </row>
    <row r="2" spans="1:12" x14ac:dyDescent="0.3">
      <c r="B2" s="10" t="s">
        <v>1</v>
      </c>
    </row>
    <row r="4" spans="1:12" x14ac:dyDescent="0.3">
      <c r="A4" s="8" t="s">
        <v>2</v>
      </c>
      <c r="B4" s="8" t="s">
        <v>3</v>
      </c>
      <c r="C4" s="8" t="s">
        <v>4</v>
      </c>
      <c r="D4" s="8" t="s">
        <v>5</v>
      </c>
      <c r="E4" s="8" t="s">
        <v>6</v>
      </c>
      <c r="F4" s="8" t="s">
        <v>7</v>
      </c>
      <c r="G4" s="8" t="s">
        <v>8</v>
      </c>
      <c r="H4" s="8" t="s">
        <v>9</v>
      </c>
      <c r="I4" s="8" t="s">
        <v>10</v>
      </c>
      <c r="J4" s="8" t="s">
        <v>11</v>
      </c>
    </row>
    <row r="6" spans="1:12" x14ac:dyDescent="0.3">
      <c r="B6" s="10" t="s">
        <v>12</v>
      </c>
    </row>
    <row r="7" spans="1:12" x14ac:dyDescent="0.3">
      <c r="A7" s="9">
        <v>1</v>
      </c>
      <c r="B7" s="10" t="s">
        <v>13</v>
      </c>
      <c r="F7" s="12">
        <v>5254.51</v>
      </c>
      <c r="G7" s="13">
        <v>3.7100000000000001E-2</v>
      </c>
      <c r="H7" s="17">
        <v>46174</v>
      </c>
    </row>
    <row r="8" spans="1:12" x14ac:dyDescent="0.3">
      <c r="A8" s="14"/>
      <c r="B8" s="14" t="s">
        <v>14</v>
      </c>
      <c r="C8" s="14"/>
      <c r="D8" s="14"/>
      <c r="E8" s="14"/>
      <c r="F8" s="15">
        <v>5254.51</v>
      </c>
      <c r="G8" s="16">
        <v>3.7100000000000001E-2</v>
      </c>
      <c r="K8" s="10" t="s">
        <v>41</v>
      </c>
      <c r="L8" s="10" t="s">
        <v>42</v>
      </c>
    </row>
    <row r="9" spans="1:12" x14ac:dyDescent="0.3">
      <c r="K9" s="9" t="s">
        <v>1302</v>
      </c>
      <c r="L9" s="13">
        <v>0.96540000000000004</v>
      </c>
    </row>
    <row r="10" spans="1:12" x14ac:dyDescent="0.3">
      <c r="B10" s="10" t="s">
        <v>1298</v>
      </c>
      <c r="K10" s="9" t="s">
        <v>43</v>
      </c>
      <c r="L10" s="13">
        <v>3.4599999999999999E-2</v>
      </c>
    </row>
    <row r="11" spans="1:12" x14ac:dyDescent="0.3">
      <c r="B11" s="10" t="s">
        <v>1299</v>
      </c>
    </row>
    <row r="12" spans="1:12" x14ac:dyDescent="0.3">
      <c r="A12" s="9">
        <v>2</v>
      </c>
      <c r="B12" s="9" t="s">
        <v>2011</v>
      </c>
      <c r="C12" s="9" t="s">
        <v>2012</v>
      </c>
      <c r="D12" s="9" t="s">
        <v>1302</v>
      </c>
      <c r="E12" s="11">
        <v>20194.258999999998</v>
      </c>
      <c r="F12" s="12">
        <v>56133.88</v>
      </c>
      <c r="G12" s="13">
        <v>0.39679999999999999</v>
      </c>
      <c r="J12" s="12"/>
    </row>
    <row r="13" spans="1:12" x14ac:dyDescent="0.3">
      <c r="A13" s="9">
        <v>3</v>
      </c>
      <c r="B13" s="9" t="s">
        <v>2013</v>
      </c>
      <c r="C13" s="9" t="s">
        <v>2014</v>
      </c>
      <c r="D13" s="9" t="s">
        <v>1302</v>
      </c>
      <c r="E13" s="11">
        <v>25003</v>
      </c>
      <c r="F13" s="12">
        <v>41554.47</v>
      </c>
      <c r="G13" s="13">
        <v>0.29380000000000001</v>
      </c>
      <c r="J13" s="12"/>
    </row>
    <row r="14" spans="1:12" x14ac:dyDescent="0.3">
      <c r="A14" s="9">
        <v>4</v>
      </c>
      <c r="B14" s="9" t="s">
        <v>2015</v>
      </c>
      <c r="C14" s="9" t="s">
        <v>2016</v>
      </c>
      <c r="D14" s="9" t="s">
        <v>1302</v>
      </c>
      <c r="E14" s="11">
        <v>2278381</v>
      </c>
      <c r="F14" s="12">
        <v>17496.61</v>
      </c>
      <c r="G14" s="13">
        <v>0.1237</v>
      </c>
      <c r="J14" s="12"/>
    </row>
    <row r="15" spans="1:12" x14ac:dyDescent="0.3">
      <c r="A15" s="9">
        <v>5</v>
      </c>
      <c r="B15" s="9" t="s">
        <v>2017</v>
      </c>
      <c r="C15" s="9" t="s">
        <v>2018</v>
      </c>
      <c r="D15" s="9" t="s">
        <v>1302</v>
      </c>
      <c r="E15" s="11">
        <v>710223</v>
      </c>
      <c r="F15" s="12">
        <v>13772.41</v>
      </c>
      <c r="G15" s="13">
        <v>9.74E-2</v>
      </c>
      <c r="J15" s="12"/>
    </row>
    <row r="16" spans="1:12" x14ac:dyDescent="0.3">
      <c r="A16" s="9">
        <v>6</v>
      </c>
      <c r="B16" s="9" t="s">
        <v>2019</v>
      </c>
      <c r="C16" s="9" t="s">
        <v>2020</v>
      </c>
      <c r="D16" s="9" t="s">
        <v>1302</v>
      </c>
      <c r="E16" s="11">
        <v>107279.765</v>
      </c>
      <c r="F16" s="12">
        <v>4518.82</v>
      </c>
      <c r="G16" s="13">
        <v>3.1899999999999998E-2</v>
      </c>
      <c r="J16" s="12"/>
    </row>
    <row r="17" spans="1:10" x14ac:dyDescent="0.3">
      <c r="A17" s="9">
        <v>7</v>
      </c>
      <c r="B17" s="9" t="s">
        <v>2021</v>
      </c>
      <c r="C17" s="9" t="s">
        <v>2022</v>
      </c>
      <c r="D17" s="9" t="s">
        <v>1302</v>
      </c>
      <c r="E17" s="11">
        <v>2404.7800000000002</v>
      </c>
      <c r="F17" s="12">
        <v>3077.92</v>
      </c>
      <c r="G17" s="13">
        <v>2.18E-2</v>
      </c>
      <c r="J17" s="12"/>
    </row>
    <row r="18" spans="1:10" x14ac:dyDescent="0.3">
      <c r="A18" s="14"/>
      <c r="B18" s="14" t="s">
        <v>14</v>
      </c>
      <c r="C18" s="14"/>
      <c r="D18" s="14"/>
      <c r="E18" s="14"/>
      <c r="F18" s="15">
        <v>136554.10999999999</v>
      </c>
      <c r="G18" s="16">
        <v>0.96540000000000004</v>
      </c>
    </row>
    <row r="20" spans="1:10" x14ac:dyDescent="0.3">
      <c r="B20" s="10" t="s">
        <v>38</v>
      </c>
    </row>
    <row r="21" spans="1:10" x14ac:dyDescent="0.3">
      <c r="B21" s="9" t="s">
        <v>39</v>
      </c>
      <c r="E21" s="11"/>
      <c r="F21" s="12">
        <v>-354.89</v>
      </c>
      <c r="G21" s="13">
        <v>-2.5000000000000001E-3</v>
      </c>
      <c r="J21" s="12"/>
    </row>
    <row r="22" spans="1:10" x14ac:dyDescent="0.3">
      <c r="A22" s="14"/>
      <c r="B22" s="14" t="s">
        <v>14</v>
      </c>
      <c r="C22" s="14"/>
      <c r="D22" s="14"/>
      <c r="E22" s="14"/>
      <c r="F22" s="15">
        <v>-354.89</v>
      </c>
      <c r="G22" s="16">
        <v>-2.5000000000000001E-3</v>
      </c>
    </row>
    <row r="24" spans="1:10" x14ac:dyDescent="0.3">
      <c r="A24" s="8"/>
      <c r="B24" s="8" t="s">
        <v>40</v>
      </c>
      <c r="C24" s="8"/>
      <c r="D24" s="8"/>
      <c r="E24" s="8"/>
      <c r="F24" s="18">
        <v>141453.73000000001</v>
      </c>
      <c r="G24" s="19">
        <v>1</v>
      </c>
    </row>
    <row r="25" spans="1:10" x14ac:dyDescent="0.3">
      <c r="A25" s="9" t="s">
        <v>44</v>
      </c>
    </row>
    <row r="26" spans="1:10" x14ac:dyDescent="0.3">
      <c r="A26" s="21">
        <v>1</v>
      </c>
      <c r="B26" s="21" t="s">
        <v>45</v>
      </c>
    </row>
    <row r="27" spans="1:10" x14ac:dyDescent="0.3">
      <c r="A27" s="9">
        <v>2</v>
      </c>
      <c r="B27" s="163" t="s">
        <v>1996</v>
      </c>
      <c r="C27" s="163"/>
      <c r="D27" s="163"/>
      <c r="E27" s="163"/>
      <c r="F27" s="163"/>
    </row>
    <row r="28" spans="1:10" x14ac:dyDescent="0.3">
      <c r="B28" s="88" t="s">
        <v>2013</v>
      </c>
    </row>
    <row r="29" spans="1:10" x14ac:dyDescent="0.3">
      <c r="B29" s="88" t="s">
        <v>2024</v>
      </c>
    </row>
    <row r="30" spans="1:10" x14ac:dyDescent="0.3">
      <c r="B30" s="105" t="s">
        <v>2015</v>
      </c>
    </row>
    <row r="31" spans="1:10" x14ac:dyDescent="0.3">
      <c r="B31" s="88" t="s">
        <v>2025</v>
      </c>
    </row>
    <row r="32" spans="1:10" x14ac:dyDescent="0.3">
      <c r="B32" s="89" t="s">
        <v>2021</v>
      </c>
    </row>
    <row r="33" spans="2:2" x14ac:dyDescent="0.3">
      <c r="B33" s="89" t="s">
        <v>2019</v>
      </c>
    </row>
    <row r="36" spans="2:2" x14ac:dyDescent="0.3">
      <c r="B36" s="10" t="s">
        <v>46</v>
      </c>
    </row>
    <row r="49" spans="1:5" x14ac:dyDescent="0.3">
      <c r="B49" s="10" t="s">
        <v>2023</v>
      </c>
    </row>
    <row r="62" spans="1:5" x14ac:dyDescent="0.3">
      <c r="A62" s="43" t="s">
        <v>2</v>
      </c>
      <c r="B62" s="44" t="s">
        <v>2053</v>
      </c>
      <c r="C62" s="45"/>
      <c r="D62" s="45"/>
      <c r="E62" s="46"/>
    </row>
    <row r="63" spans="1:5" x14ac:dyDescent="0.3">
      <c r="A63" s="47">
        <v>3</v>
      </c>
      <c r="B63" s="48"/>
      <c r="C63" s="39" t="s">
        <v>2054</v>
      </c>
      <c r="E63" s="49"/>
    </row>
    <row r="64" spans="1:5" x14ac:dyDescent="0.3">
      <c r="A64" s="47"/>
      <c r="B64" s="48" t="s">
        <v>2055</v>
      </c>
      <c r="C64" s="41"/>
      <c r="E64" s="49"/>
    </row>
    <row r="65" spans="1:5" x14ac:dyDescent="0.3">
      <c r="A65" s="47"/>
      <c r="B65" s="48" t="s">
        <v>2056</v>
      </c>
      <c r="C65" s="42" t="s">
        <v>2064</v>
      </c>
      <c r="E65" s="49"/>
    </row>
    <row r="66" spans="1:5" x14ac:dyDescent="0.3">
      <c r="A66" s="47"/>
      <c r="B66" s="48" t="s">
        <v>2057</v>
      </c>
      <c r="C66" s="42" t="s">
        <v>2064</v>
      </c>
      <c r="E66" s="49"/>
    </row>
    <row r="67" spans="1:5" x14ac:dyDescent="0.3">
      <c r="A67" s="47"/>
      <c r="B67" s="48" t="s">
        <v>2058</v>
      </c>
      <c r="C67" s="42" t="s">
        <v>2064</v>
      </c>
      <c r="E67" s="49"/>
    </row>
    <row r="68" spans="1:5" x14ac:dyDescent="0.3">
      <c r="A68" s="47"/>
      <c r="B68" s="48" t="s">
        <v>2059</v>
      </c>
      <c r="C68" s="42" t="s">
        <v>2064</v>
      </c>
      <c r="E68" s="49"/>
    </row>
    <row r="69" spans="1:5" x14ac:dyDescent="0.3">
      <c r="A69" s="47"/>
      <c r="B69" s="20" t="s">
        <v>2060</v>
      </c>
      <c r="C69" s="20"/>
      <c r="E69" s="49"/>
    </row>
    <row r="70" spans="1:5" x14ac:dyDescent="0.3">
      <c r="A70" s="47">
        <v>4</v>
      </c>
      <c r="B70" s="51" t="s">
        <v>2026</v>
      </c>
      <c r="C70" s="20"/>
      <c r="E70" s="49"/>
    </row>
    <row r="71" spans="1:5" x14ac:dyDescent="0.3">
      <c r="A71" s="47"/>
      <c r="B71" s="148" t="s">
        <v>2027</v>
      </c>
      <c r="C71" s="150" t="s">
        <v>2028</v>
      </c>
      <c r="D71" s="150"/>
      <c r="E71" s="151" t="s">
        <v>2029</v>
      </c>
    </row>
    <row r="72" spans="1:5" x14ac:dyDescent="0.3">
      <c r="A72" s="47"/>
      <c r="B72" s="149"/>
      <c r="C72" s="52" t="s">
        <v>2030</v>
      </c>
      <c r="D72" s="52" t="s">
        <v>2070</v>
      </c>
      <c r="E72" s="152"/>
    </row>
    <row r="73" spans="1:5" x14ac:dyDescent="0.3">
      <c r="A73" s="53"/>
      <c r="B73" s="54" t="s">
        <v>2031</v>
      </c>
      <c r="C73" s="77" t="s">
        <v>2406</v>
      </c>
      <c r="D73" s="77" t="s">
        <v>2409</v>
      </c>
      <c r="E73" s="41" t="s">
        <v>2048</v>
      </c>
    </row>
    <row r="74" spans="1:5" x14ac:dyDescent="0.3">
      <c r="A74" s="53"/>
      <c r="B74" s="54" t="s">
        <v>2032</v>
      </c>
      <c r="C74" s="77" t="s">
        <v>2406</v>
      </c>
      <c r="D74" s="77" t="s">
        <v>2409</v>
      </c>
      <c r="E74" s="77" t="s">
        <v>2048</v>
      </c>
    </row>
    <row r="75" spans="1:5" x14ac:dyDescent="0.3">
      <c r="A75" s="53"/>
      <c r="B75" s="54" t="s">
        <v>2033</v>
      </c>
      <c r="C75" s="56">
        <v>0</v>
      </c>
      <c r="D75" s="56">
        <v>0</v>
      </c>
      <c r="E75" s="57">
        <v>0</v>
      </c>
    </row>
    <row r="76" spans="1:5" x14ac:dyDescent="0.3">
      <c r="A76" s="53"/>
      <c r="B76" s="54" t="s">
        <v>2034</v>
      </c>
      <c r="C76" s="56">
        <v>0</v>
      </c>
      <c r="D76" s="56">
        <v>0</v>
      </c>
      <c r="E76" s="57">
        <v>0</v>
      </c>
    </row>
    <row r="77" spans="1:5" x14ac:dyDescent="0.3">
      <c r="A77" s="53"/>
      <c r="B77" s="54" t="s">
        <v>2035</v>
      </c>
      <c r="C77" s="56">
        <v>0</v>
      </c>
      <c r="D77" s="56">
        <v>0</v>
      </c>
      <c r="E77" s="57">
        <v>0</v>
      </c>
    </row>
    <row r="78" spans="1:5" x14ac:dyDescent="0.3">
      <c r="A78" s="53"/>
      <c r="B78" s="54" t="s">
        <v>2036</v>
      </c>
      <c r="C78" s="56">
        <v>0</v>
      </c>
      <c r="D78" s="56">
        <v>0</v>
      </c>
      <c r="E78" s="57">
        <v>0</v>
      </c>
    </row>
    <row r="79" spans="1:5" x14ac:dyDescent="0.3">
      <c r="A79" s="53"/>
      <c r="B79" s="58"/>
      <c r="C79" s="59"/>
      <c r="D79" s="59"/>
      <c r="E79" s="39"/>
    </row>
    <row r="80" spans="1:5" x14ac:dyDescent="0.3">
      <c r="A80" s="47"/>
      <c r="B80" s="60" t="s">
        <v>2037</v>
      </c>
      <c r="C80" s="77" t="s">
        <v>2407</v>
      </c>
      <c r="D80" s="77" t="s">
        <v>2408</v>
      </c>
      <c r="E80" s="41" t="s">
        <v>2048</v>
      </c>
    </row>
    <row r="81" spans="1:5" x14ac:dyDescent="0.3">
      <c r="A81" s="47"/>
      <c r="B81" s="60" t="s">
        <v>2038</v>
      </c>
      <c r="C81" s="77" t="s">
        <v>2407</v>
      </c>
      <c r="D81" s="77" t="s">
        <v>2408</v>
      </c>
      <c r="E81" s="77" t="s">
        <v>2048</v>
      </c>
    </row>
    <row r="82" spans="1:5" x14ac:dyDescent="0.3">
      <c r="A82" s="47"/>
      <c r="B82" s="60" t="s">
        <v>2039</v>
      </c>
      <c r="C82" s="61">
        <v>0</v>
      </c>
      <c r="D82" s="61">
        <v>0</v>
      </c>
      <c r="E82" s="62">
        <v>0</v>
      </c>
    </row>
    <row r="83" spans="1:5" x14ac:dyDescent="0.3">
      <c r="A83" s="47"/>
      <c r="B83" s="60" t="s">
        <v>2040</v>
      </c>
      <c r="C83" s="61">
        <v>0</v>
      </c>
      <c r="D83" s="61">
        <v>0</v>
      </c>
      <c r="E83" s="62">
        <v>0</v>
      </c>
    </row>
    <row r="84" spans="1:5" x14ac:dyDescent="0.3">
      <c r="A84" s="47"/>
      <c r="B84" s="60" t="s">
        <v>2041</v>
      </c>
      <c r="C84" s="61">
        <v>0</v>
      </c>
      <c r="D84" s="61">
        <v>0</v>
      </c>
      <c r="E84" s="62">
        <v>0</v>
      </c>
    </row>
    <row r="85" spans="1:5" x14ac:dyDescent="0.3">
      <c r="A85" s="47"/>
      <c r="B85" s="60" t="s">
        <v>2042</v>
      </c>
      <c r="C85" s="61">
        <v>0</v>
      </c>
      <c r="D85" s="61">
        <v>0</v>
      </c>
      <c r="E85" s="62">
        <v>0</v>
      </c>
    </row>
    <row r="86" spans="1:5" x14ac:dyDescent="0.3">
      <c r="A86" s="47"/>
      <c r="B86" s="63" t="s">
        <v>2043</v>
      </c>
      <c r="C86" s="64"/>
      <c r="D86" s="64"/>
      <c r="E86" s="49"/>
    </row>
    <row r="87" spans="1:5" x14ac:dyDescent="0.3">
      <c r="A87" s="65"/>
      <c r="B87" s="66"/>
      <c r="C87" s="66"/>
      <c r="D87" s="66"/>
      <c r="E87" s="67"/>
    </row>
    <row r="88" spans="1:5" x14ac:dyDescent="0.3">
      <c r="A88" s="47">
        <v>5</v>
      </c>
      <c r="B88" s="68" t="s">
        <v>2044</v>
      </c>
      <c r="C88" s="60"/>
      <c r="D88" s="66"/>
      <c r="E88" s="69"/>
    </row>
    <row r="89" spans="1:5" x14ac:dyDescent="0.3">
      <c r="A89" s="47"/>
      <c r="B89" s="60" t="s">
        <v>2045</v>
      </c>
      <c r="C89" s="77" t="s">
        <v>2064</v>
      </c>
      <c r="D89" s="66"/>
      <c r="E89" s="67"/>
    </row>
    <row r="90" spans="1:5" x14ac:dyDescent="0.3">
      <c r="A90" s="47"/>
      <c r="B90" s="60" t="s">
        <v>2046</v>
      </c>
      <c r="C90" s="77" t="s">
        <v>2064</v>
      </c>
      <c r="D90" s="66"/>
      <c r="E90" s="67"/>
    </row>
    <row r="91" spans="1:5" x14ac:dyDescent="0.3">
      <c r="A91" s="47">
        <v>6</v>
      </c>
      <c r="B91" s="70" t="s">
        <v>2047</v>
      </c>
      <c r="C91" s="32">
        <v>136554.1139537</v>
      </c>
      <c r="D91" s="66"/>
      <c r="E91" s="69"/>
    </row>
    <row r="92" spans="1:5" ht="24" x14ac:dyDescent="0.3">
      <c r="A92" s="47">
        <v>7</v>
      </c>
      <c r="B92" s="72" t="s">
        <v>2410</v>
      </c>
      <c r="C92" s="71" t="s">
        <v>2048</v>
      </c>
      <c r="D92" s="73"/>
      <c r="E92" s="69"/>
    </row>
    <row r="93" spans="1:5" x14ac:dyDescent="0.3">
      <c r="A93" s="47">
        <v>8</v>
      </c>
      <c r="B93" s="74" t="s">
        <v>2049</v>
      </c>
      <c r="C93" s="75"/>
      <c r="E93" s="69"/>
    </row>
    <row r="94" spans="1:5" x14ac:dyDescent="0.3">
      <c r="A94" s="47"/>
      <c r="B94" s="76" t="s">
        <v>2050</v>
      </c>
      <c r="C94" s="77" t="s">
        <v>2048</v>
      </c>
      <c r="E94" s="69"/>
    </row>
    <row r="95" spans="1:5" x14ac:dyDescent="0.3">
      <c r="A95" s="47"/>
      <c r="B95" s="78" t="s">
        <v>2051</v>
      </c>
      <c r="C95" s="79" t="s">
        <v>2048</v>
      </c>
      <c r="E95" s="69"/>
    </row>
    <row r="96" spans="1:5" x14ac:dyDescent="0.3">
      <c r="A96" s="47"/>
      <c r="B96" s="78"/>
      <c r="C96" s="80"/>
      <c r="E96" s="69"/>
    </row>
    <row r="97" spans="1:5" ht="24" x14ac:dyDescent="0.3">
      <c r="A97" s="47">
        <v>9</v>
      </c>
      <c r="B97" s="74" t="s">
        <v>2411</v>
      </c>
      <c r="C97" s="75"/>
      <c r="D97" s="66"/>
      <c r="E97" s="69"/>
    </row>
    <row r="98" spans="1:5" x14ac:dyDescent="0.3">
      <c r="A98" s="47"/>
      <c r="B98" s="76" t="s">
        <v>2050</v>
      </c>
      <c r="C98" s="77" t="s">
        <v>2048</v>
      </c>
      <c r="D98" s="66"/>
      <c r="E98" s="69"/>
    </row>
    <row r="99" spans="1:5" x14ac:dyDescent="0.3">
      <c r="A99" s="47"/>
      <c r="B99" s="78" t="s">
        <v>2052</v>
      </c>
      <c r="C99" s="77" t="s">
        <v>2048</v>
      </c>
      <c r="D99" s="66"/>
      <c r="E99" s="69"/>
    </row>
    <row r="100" spans="1:5" x14ac:dyDescent="0.3">
      <c r="A100" s="81"/>
      <c r="B100" s="82"/>
      <c r="C100" s="82"/>
      <c r="D100" s="82"/>
      <c r="E100" s="83"/>
    </row>
    <row r="102" spans="1:5" x14ac:dyDescent="0.3">
      <c r="A102" s="10" t="s">
        <v>1196</v>
      </c>
      <c r="B102" s="9" t="s">
        <v>2061</v>
      </c>
    </row>
    <row r="103" spans="1:5" x14ac:dyDescent="0.3">
      <c r="A103" s="10" t="s">
        <v>2062</v>
      </c>
      <c r="B103" s="9" t="s">
        <v>2063</v>
      </c>
    </row>
    <row r="104" spans="1:5" x14ac:dyDescent="0.3">
      <c r="A104" s="10" t="s">
        <v>2064</v>
      </c>
      <c r="B104" s="9" t="s">
        <v>2065</v>
      </c>
    </row>
    <row r="105" spans="1:5" x14ac:dyDescent="0.3">
      <c r="A105" s="10" t="s">
        <v>2066</v>
      </c>
      <c r="B105" s="9" t="s">
        <v>2067</v>
      </c>
    </row>
    <row r="106" spans="1:5" x14ac:dyDescent="0.3">
      <c r="A106" s="10" t="s">
        <v>2068</v>
      </c>
      <c r="B106" s="9" t="s">
        <v>2080</v>
      </c>
    </row>
    <row r="107" spans="1:5" ht="60" x14ac:dyDescent="0.3">
      <c r="B107" s="84" t="s">
        <v>2069</v>
      </c>
    </row>
  </sheetData>
  <mergeCells count="5">
    <mergeCell ref="B1:F1"/>
    <mergeCell ref="B27:F27"/>
    <mergeCell ref="B71:B72"/>
    <mergeCell ref="C71:D71"/>
    <mergeCell ref="E71:E72"/>
  </mergeCells>
  <hyperlinks>
    <hyperlink ref="B28" r:id="rId1" display="https://www.ishares.com/uk/individual/en/products/253741/ishares-nasdaq-100-ucits-etf?switchLocale=y&amp;siteEntryPassthrough=true" xr:uid="{ABD08D8B-5EFB-4E32-94DB-9EB0C7A0A152}"/>
    <hyperlink ref="B29" r:id="rId2" display="https://www.blueboxfunds.com/technology-fund" xr:uid="{3D205B9C-4F09-437E-9987-DFC17091A097}"/>
    <hyperlink ref="B30" r:id="rId3" tooltip="https://www.invesco.com/uk/en/financial-products/etfs/invesco-nasdaq-100-equal-weight-ucits-etf-acc.html" display="https://www.invesco.com/uk/en/financial-products/etfs/invesco-nasdaq-100-equal-weight-ucits-etf-acc.html" xr:uid="{E91E19F3-88A7-47A5-9257-2F6823CC8FEF}"/>
    <hyperlink ref="B31" r:id="rId4" display="https://kraneshares.eu/kwebln/" xr:uid="{1E0BC6E3-2C55-4BFA-BDCF-367C81FBA682}"/>
    <hyperlink ref="B32" r:id="rId5" xr:uid="{875B715B-7665-485F-BADF-437F054215A8}"/>
    <hyperlink ref="B33" r:id="rId6" xr:uid="{A18B0472-3E47-4996-91C4-B83E26A8AFA8}"/>
  </hyperlinks>
  <pageMargins left="0.7" right="0.7" top="0.75" bottom="0.75" header="0.3" footer="0.3"/>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63</vt:i4>
      </vt:variant>
    </vt:vector>
  </HeadingPairs>
  <TitlesOfParts>
    <vt:vector size="63" baseType="lpstr">
      <vt:lpstr>Aggressive Hybrid</vt:lpstr>
      <vt:lpstr>Flexi Cap</vt:lpstr>
      <vt:lpstr>Large Cap</vt:lpstr>
      <vt:lpstr>Large &amp; Mid Cap</vt:lpstr>
      <vt:lpstr>TIGER</vt:lpstr>
      <vt:lpstr>MIDCAP</vt:lpstr>
      <vt:lpstr>TAX</vt:lpstr>
      <vt:lpstr>SMALLCAP</vt:lpstr>
      <vt:lpstr>World Gold Mining FOF</vt:lpstr>
      <vt:lpstr>NRNEF</vt:lpstr>
      <vt:lpstr>Global Clean Energy FOF</vt:lpstr>
      <vt:lpstr>Focused</vt:lpstr>
      <vt:lpstr>World Mining FOF</vt:lpstr>
      <vt:lpstr>US Specific Equity FoF</vt:lpstr>
      <vt:lpstr>DAAF</vt:lpstr>
      <vt:lpstr>EQUALNIFTY50</vt:lpstr>
      <vt:lpstr>ARBITRAGE</vt:lpstr>
      <vt:lpstr>HEALTHCARE</vt:lpstr>
      <vt:lpstr>NIFTY50INDEX</vt:lpstr>
      <vt:lpstr>NIFTYNEXT50INDEX</vt:lpstr>
      <vt:lpstr>QUANT</vt:lpstr>
      <vt:lpstr>Nifty 50 Equal ETF</vt:lpstr>
      <vt:lpstr>Nifty 50 ETF</vt:lpstr>
      <vt:lpstr>Midcap 150 Quality 50 ETF</vt:lpstr>
      <vt:lpstr>NIFTY MIDCAP 150 Q50</vt:lpstr>
      <vt:lpstr>SILVER ETF</vt:lpstr>
      <vt:lpstr>Nifty Bank ETF</vt:lpstr>
      <vt:lpstr>GOLD ETF</vt:lpstr>
      <vt:lpstr>Nifty IT ETF</vt:lpstr>
      <vt:lpstr>BSE Sensex ETF</vt:lpstr>
      <vt:lpstr>Nifty PSU Bank ETF</vt:lpstr>
      <vt:lpstr>Nifty Private Bank ETF</vt:lpstr>
      <vt:lpstr>GOLD ETF FOF</vt:lpstr>
      <vt:lpstr>Banking and Financial Services</vt:lpstr>
      <vt:lpstr>Nifty Smallcap250 Quality 50</vt:lpstr>
      <vt:lpstr>Multicap Fund</vt:lpstr>
      <vt:lpstr>Healthcare ETF</vt:lpstr>
      <vt:lpstr>Nifty Bank Index</vt:lpstr>
      <vt:lpstr>Nifty Top 10 Equal</vt:lpstr>
      <vt:lpstr>Nifty Top 10 Equal ETF</vt:lpstr>
      <vt:lpstr>Business Cycle Fund</vt:lpstr>
      <vt:lpstr>Sensex Next 30 ETF</vt:lpstr>
      <vt:lpstr>Sensex Next 30 Index</vt:lpstr>
      <vt:lpstr>Nifty Pvt Bank Index</vt:lpstr>
      <vt:lpstr>Silver ETF FOF</vt:lpstr>
      <vt:lpstr>Nifty Healthcare Index</vt:lpstr>
      <vt:lpstr>Nifty IT Index</vt:lpstr>
      <vt:lpstr>Nifty500 Flexicap Qlty30</vt:lpstr>
      <vt:lpstr>Nifty500 Flexicap Qlty30 ETF</vt:lpstr>
      <vt:lpstr>MSCI India ETF</vt:lpstr>
      <vt:lpstr>Nifty Midcap 150 Index</vt:lpstr>
      <vt:lpstr>Nifty Smallcap 250 ETF</vt:lpstr>
      <vt:lpstr>Nifty Smallcap 250 Index</vt:lpstr>
      <vt:lpstr>Nifty Midcap 150 ETF</vt:lpstr>
      <vt:lpstr>Nifty 500 Index</vt:lpstr>
      <vt:lpstr>Nifty Next 50 ETF</vt:lpstr>
      <vt:lpstr>BSE Top 10 Banks ETF</vt:lpstr>
      <vt:lpstr>NIFTY FMCG ETF</vt:lpstr>
      <vt:lpstr>Multi Asset</vt:lpstr>
      <vt:lpstr>ESF</vt:lpstr>
      <vt:lpstr>Multi Asset Omni Fund of Funds</vt:lpstr>
      <vt:lpstr>VALUE</vt:lpstr>
      <vt:lpstr>Global Innovation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Leena Gaikwad</cp:lastModifiedBy>
  <dcterms:created xsi:type="dcterms:W3CDTF">2026-06-02T10:47:48Z</dcterms:created>
  <dcterms:modified xsi:type="dcterms:W3CDTF">2026-06-10T05:42:56Z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2026-06-07T19:21:06Z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4080c357-c9ae-431d-b36a-b5f7034283f4</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